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0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Volumetrics data\Compaction curves\"/>
    </mc:Choice>
  </mc:AlternateContent>
  <xr:revisionPtr revIDLastSave="0" documentId="13_ncr:1_{0A07FA57-81EA-4F7E-BF88-E1E200E72AB3}" xr6:coauthVersionLast="47" xr6:coauthVersionMax="47" xr10:uidLastSave="{00000000-0000-0000-0000-000000000000}"/>
  <bookViews>
    <workbookView xWindow="-108" yWindow="-108" windowWidth="23256" windowHeight="12456" firstSheet="15" activeTab="19" xr2:uid="{0B0358D3-5DAE-410A-9BE2-1B21138A230F}"/>
  </bookViews>
  <sheets>
    <sheet name="E1 REF-20 17_03" sheetId="2" r:id="rId1"/>
    <sheet name="E2e REF-20 17_03" sheetId="4" r:id="rId2"/>
    <sheet name="E2 REF-20 20_03" sheetId="5" r:id="rId3"/>
    <sheet name="E3 REF-20 20_03" sheetId="6" r:id="rId4"/>
    <sheet name="E4 REF-20 20_03" sheetId="7" r:id="rId5"/>
    <sheet name="E5 REF-20 20_03" sheetId="8" r:id="rId6"/>
    <sheet name="E6 REF-20 20_03" sheetId="9" r:id="rId7"/>
    <sheet name="E7 REF-20 21_03" sheetId="10" r:id="rId8"/>
    <sheet name="E8 REF-20 21_03" sheetId="11" r:id="rId9"/>
    <sheet name="E9 REF-20 24_03" sheetId="12" r:id="rId10"/>
    <sheet name="E10 REF-20 24_03" sheetId="13" r:id="rId11"/>
    <sheet name="E11 REF-20 24_03" sheetId="14" r:id="rId12"/>
    <sheet name="E12 REF-20 24_03" sheetId="15" r:id="rId13"/>
    <sheet name="E13 REF-20 24_03" sheetId="16" r:id="rId14"/>
    <sheet name="E14 REF-20 25_03" sheetId="17" r:id="rId15"/>
    <sheet name="E15 REF-20 25_03" sheetId="18" r:id="rId16"/>
    <sheet name="E16 REF-20 23_05" sheetId="20" r:id="rId17"/>
    <sheet name="E17 REF-20 29_05" sheetId="21" r:id="rId18"/>
    <sheet name="E18 REF-20 29_05" sheetId="22" r:id="rId19"/>
    <sheet name="Dati aggregati" sheetId="19" r:id="rId20"/>
  </sheets>
  <externalReferences>
    <externalReference r:id="rId21"/>
  </externalReferences>
  <definedNames>
    <definedName name="_Gsb1">'[1]%AC'!$B$5</definedName>
    <definedName name="_Gsb2">'[1]%AC'!$C$5</definedName>
    <definedName name="_Gsb3">'[1]%AC'!$D$5</definedName>
    <definedName name="_Gsb4">'[1]%AC'!$E$5</definedName>
    <definedName name="_Pba1">'[1]Dust Proportion'!$B$9</definedName>
    <definedName name="_Pba2">'[1]Dust Proportion'!$C$9</definedName>
    <definedName name="_Pba3">'[1]Dust Proportion'!$D$9</definedName>
    <definedName name="_Pba4">'[1]Dust Proportion'!$E$9</definedName>
    <definedName name="_Pbe1">'[1]Dust Proportion'!$B$13</definedName>
    <definedName name="_Pbe2">'[1]Dust Proportion'!$C$13</definedName>
    <definedName name="_Pbe3">'[1]Dust Proportion'!$D$13</definedName>
    <definedName name="_Pbe4">'[1]Dust Proportion'!$E$13</definedName>
    <definedName name="_Pbi1">'[1]%AC'!$B$6</definedName>
    <definedName name="_Pbi2">'[1]%AC'!$C$6</definedName>
    <definedName name="_Pbi3">'[1]%AC'!$D$6</definedName>
    <definedName name="_Pbi4">'[1]%AC'!$E$6</definedName>
    <definedName name="_Ps1">'[1]%AC'!$B$7</definedName>
    <definedName name="_Ps2">'[1]%AC'!$C$7</definedName>
    <definedName name="_Ps3">'[1]%AC'!$D$7</definedName>
    <definedName name="_Ps4">'[1]%AC'!$E$7</definedName>
    <definedName name="_VMA1">[1]Calculations!$C$15</definedName>
    <definedName name="_VMA2">[1]Calculations!$F$15</definedName>
    <definedName name="_VMA3">[1]Calculations!$I$15</definedName>
    <definedName name="_VMA4">[1]Calculations!$L$15</definedName>
    <definedName name="AirVoids1">[1]Calculations!$C$16</definedName>
    <definedName name="AirVoids2">[1]Calculations!$F$16</definedName>
    <definedName name="AirVoids3">[1]Calculations!$I$16</definedName>
    <definedName name="AirVoids4">[1]Calculations!$L$16</definedName>
    <definedName name="AirVoidsAtNmax1">[1]Calculations!$C$24</definedName>
    <definedName name="AirVoidsAtNmax2">[1]Calculations!$F$24</definedName>
    <definedName name="AirVoidsAtNmax3">[1]Calculations!$I$24</definedName>
    <definedName name="AirVoidsAtNmax4">[1]Calculations!$L$24</definedName>
    <definedName name="AREA">[1]Calculations!$C$25</definedName>
    <definedName name="AutoName">'[1]Raw Height Data'!$Q$5</definedName>
    <definedName name="AvgGmb1">[1]Calculations!$C$23</definedName>
    <definedName name="AvgGmb2">[1]Calculations!$F$23</definedName>
    <definedName name="AvgGmb3">[1]Calculations!$I$23</definedName>
    <definedName name="AvgGmb4">[1]Calculations!$L$23</definedName>
    <definedName name="AvgGmm1">[1]Gmm!$C$20</definedName>
    <definedName name="AvgGmm2">[1]Gmm!$F$20</definedName>
    <definedName name="AvgGmm3">[1]Gmm!$I$20</definedName>
    <definedName name="AvgGmm4">[1]Gmm!$L$20</definedName>
    <definedName name="AvgGmmDes1">[1]Calculations!$C$10</definedName>
    <definedName name="AvgGmmDes2">[1]Calculations!$F$10</definedName>
    <definedName name="AvgGmmDes3">[1]Calculations!$I$10</definedName>
    <definedName name="AvgGmmDes4">[1]Calculations!$L$10</definedName>
    <definedName name="AvgGmmIni1">[1]Calculations!$C$7</definedName>
    <definedName name="AvgGmmIni2">[1]Calculations!$F$7</definedName>
    <definedName name="AvgGmmIni3">[1]Calculations!$I$7</definedName>
    <definedName name="AvgGmmIni4">[1]Calculations!$L$7</definedName>
    <definedName name="AvgGmmMax1">[1]Calculations!$C$13</definedName>
    <definedName name="AvgGmmMax2">[1]Calculations!$F$13</definedName>
    <definedName name="AvgGmmMax3">[1]Calculations!$I$13</definedName>
    <definedName name="AvgGmmMax4">[1]Calculations!$L$13</definedName>
    <definedName name="BlendID1">[1]Project!$G$14</definedName>
    <definedName name="BlendID2">[1]Project!$G$15</definedName>
    <definedName name="BlendID3">[1]Project!$G$16</definedName>
    <definedName name="BlendID4">[1]Project!$G$17</definedName>
    <definedName name="CalcNDES">[1]Specs!$O$7</definedName>
    <definedName name="CalcNINI">[1]Specs!$O$6</definedName>
    <definedName name="CalcNMAX">[1]Specs!$O$8</definedName>
    <definedName name="CalculatedGmb">[1]Gmb!$A$2</definedName>
    <definedName name="CalculatedMode">[1]Gmm!$A$2</definedName>
    <definedName name="CompacMode">[1]Calculations!$K$56</definedName>
    <definedName name="CompacTemp">[1]Project!$G$8</definedName>
    <definedName name="Depth">[1]Project!$B$9</definedName>
    <definedName name="Diam">[1]Calculations!$J$51</definedName>
    <definedName name="DiamIndex">[1]Calculations!$K$51</definedName>
    <definedName name="Dust1">'[1]Dust Proportion'!$B$15</definedName>
    <definedName name="Dust2">'[1]Dust Proportion'!$C$15</definedName>
    <definedName name="Dust3">'[1]Dust Proportion'!$D$15</definedName>
    <definedName name="Dust4">'[1]Dust Proportion'!$E$15</definedName>
    <definedName name="DustMax">[1]Specs!$O$28</definedName>
    <definedName name="DustMin">[1]Specs!$O$27</definedName>
    <definedName name="EntryMode">[1]Calculations!$K$55</definedName>
    <definedName name="ESALS">[1]Project!$B$8</definedName>
    <definedName name="EstVFA1">[1]Calculations!$C$19</definedName>
    <definedName name="EstVFA2">[1]Calculations!$F$19</definedName>
    <definedName name="EstVFA3">[1]Calculations!$I$19</definedName>
    <definedName name="EstVFA4">[1]Calculations!$L$19</definedName>
    <definedName name="EstVMA1">[1]Calculations!$C$18</definedName>
    <definedName name="EstVMA2">[1]Calculations!$F$18</definedName>
    <definedName name="EstVMA3">[1]Calculations!$I$18</definedName>
    <definedName name="EstVMA4">[1]Calculations!$L$18</definedName>
    <definedName name="Fines1">'[1]Dust Proportion'!$B$6</definedName>
    <definedName name="Fines2">'[1]Dust Proportion'!$C$6</definedName>
    <definedName name="Fines3">'[1]Dust Proportion'!$D$6</definedName>
    <definedName name="Fines4">'[1]Dust Proportion'!$E$6</definedName>
    <definedName name="GmbMeas11">[1]Gmb!$B$10</definedName>
    <definedName name="GmbMeas12">[1]Gmb!$C$10</definedName>
    <definedName name="GmbMeas13">[1]Gmb!$D$10</definedName>
    <definedName name="GmbMeas21">[1]Gmb!$E$10</definedName>
    <definedName name="GmbMeas22">[1]Gmb!$F$10</definedName>
    <definedName name="GmbMeas23">[1]Gmb!$G$10</definedName>
    <definedName name="GmbMeas32">[1]Gmb!$I$10</definedName>
    <definedName name="GmbMeas33">[1]Gmb!$J$10</definedName>
    <definedName name="GmbMeas41">[1]Gmb!$K$10</definedName>
    <definedName name="GmbMeas42">[1]Gmb!$L$10</definedName>
    <definedName name="GmbMeas43">[1]Gmb!$M$10</definedName>
    <definedName name="GmmIni1">[1]Calculations!$C$20</definedName>
    <definedName name="GmmIni2">[1]Calculations!$F$20</definedName>
    <definedName name="GmmIni3">[1]Calculations!$I$20</definedName>
    <definedName name="GmmIni4">[1]Calculations!$L$20</definedName>
    <definedName name="GmmMax1">[1]Calculations!$C$21</definedName>
    <definedName name="GmmMax2">[1]Calculations!$F$21</definedName>
    <definedName name="GmmMax3">[1]Calculations!$I$21</definedName>
    <definedName name="GmmMax4">[1]Calculations!$L$21</definedName>
    <definedName name="Grade">[1]Project!$G$7</definedName>
    <definedName name="Mass11">[1]Gmb!$B$6</definedName>
    <definedName name="Mass12">[1]Gmb!$C$6</definedName>
    <definedName name="Mass13">[1]Gmb!$D$6</definedName>
    <definedName name="Mass21">[1]Gmb!$E$6</definedName>
    <definedName name="Mass22">[1]Gmb!$F$6</definedName>
    <definedName name="Mass23">[1]Gmb!$G$6</definedName>
    <definedName name="Mass31">[1]Gmb!$H$6</definedName>
    <definedName name="Mass32">[1]Gmb!$I$6</definedName>
    <definedName name="Mass41">[1]Gmb!$K$6</definedName>
    <definedName name="Mass42">[1]Gmb!$L$6</definedName>
    <definedName name="Mass43">[1]Gmb!$M$6</definedName>
    <definedName name="MixTemp">[1]Project!$G$9</definedName>
    <definedName name="NDES">[1]Specs!$O$13</definedName>
    <definedName name="NdesLim">[1]Specs!$O$19</definedName>
    <definedName name="NINI">[1]Specs!$O$12</definedName>
    <definedName name="NiniLim">[1]Specs!$O$18</definedName>
    <definedName name="NMAX">[1]Specs!$O$14</definedName>
    <definedName name="NmaxLim">[1]Specs!$O$20</definedName>
    <definedName name="PbEst1">[1]Calculations!$C$22</definedName>
    <definedName name="PbEst2">[1]Calculations!$F$22</definedName>
    <definedName name="PbEst3">[1]Calculations!$I$22</definedName>
    <definedName name="PbEst4">[1]Calculations!$L$22</definedName>
    <definedName name="PosLogo2">[1]Pictures!$G$1:$J$6</definedName>
    <definedName name="ProjectDate">[1]Project!$B$5</definedName>
    <definedName name="ProjectDescription">[1]Project!$B$3</definedName>
    <definedName name="Sieve">[1]Calculations!$K$47</definedName>
    <definedName name="SieveIndex">[1]Calculations!$J$47</definedName>
    <definedName name="Sieves">[1]Calculations!$J$42:$K$46</definedName>
    <definedName name="SpecsRange">[1]Specs!$C$8:$I$11,[1]Specs!$C$21:$K$24,[1]Specs!$D$31:$D$36,[1]Specs!$G$31,[1]Specs!$G$32,[1]Specs!$G$36</definedName>
    <definedName name="Technician">[1]Project!$B$4</definedName>
    <definedName name="Temperature">[1]Project!$G$10</definedName>
    <definedName name="TrialType">[1]Calculations!$K$53</definedName>
    <definedName name="UserGmm1">[1]Gmm!$C$13</definedName>
    <definedName name="UserGmm2">[1]Gmm!$F$13</definedName>
    <definedName name="UserGmm3">[1]Gmm!$I$13</definedName>
    <definedName name="UserGmm4">[1]Gmm!$L$13</definedName>
    <definedName name="UserNDES">[1]Project!$C$15</definedName>
    <definedName name="UserNINI">[1]Project!$C$14</definedName>
    <definedName name="UserNMAX">[1]Project!$C$16</definedName>
    <definedName name="VAMin">[1]Specs!$O$31</definedName>
    <definedName name="VFAMax">[1]Specs!$O$23</definedName>
    <definedName name="VFAMin">[1]Specs!$O$22</definedName>
    <definedName name="VMAMin">[1]Specs!$O$25</definedName>
    <definedName name="WorkbookName">[1]Project!$B$2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3" i="19" l="1"/>
  <c r="J22" i="19"/>
  <c r="I23" i="19"/>
  <c r="I22" i="19"/>
  <c r="H23" i="19"/>
  <c r="H22" i="19"/>
  <c r="G23" i="19"/>
  <c r="G22" i="19"/>
  <c r="F23" i="19"/>
  <c r="F22" i="19"/>
  <c r="E23" i="19"/>
  <c r="E22" i="19"/>
  <c r="D23" i="19"/>
  <c r="D22" i="19"/>
  <c r="C34" i="22"/>
  <c r="C33" i="22"/>
  <c r="C32" i="22"/>
  <c r="AB4" i="22" a="1"/>
  <c r="AB4" i="22" s="1"/>
  <c r="X5" i="22"/>
  <c r="X6" i="22"/>
  <c r="X7" i="22"/>
  <c r="X8" i="22"/>
  <c r="X9" i="22"/>
  <c r="X10" i="22"/>
  <c r="X11" i="22"/>
  <c r="X12" i="22"/>
  <c r="X13" i="22"/>
  <c r="X14" i="22"/>
  <c r="X15" i="22"/>
  <c r="X16" i="22"/>
  <c r="X17" i="22"/>
  <c r="X18" i="22"/>
  <c r="X19" i="22"/>
  <c r="X20" i="22"/>
  <c r="X21" i="22"/>
  <c r="X22" i="22"/>
  <c r="X23" i="22"/>
  <c r="X24" i="22"/>
  <c r="X25" i="22"/>
  <c r="X26" i="22"/>
  <c r="X27" i="22"/>
  <c r="X28" i="22"/>
  <c r="X29" i="22"/>
  <c r="X30" i="22"/>
  <c r="X31" i="22"/>
  <c r="X32" i="22"/>
  <c r="X33" i="22"/>
  <c r="X34" i="22"/>
  <c r="X35" i="22"/>
  <c r="X36" i="22"/>
  <c r="X37" i="22"/>
  <c r="X38" i="22"/>
  <c r="X39" i="22"/>
  <c r="X40" i="22"/>
  <c r="X41" i="22"/>
  <c r="X42" i="22"/>
  <c r="X43" i="22"/>
  <c r="X44" i="22"/>
  <c r="X45" i="22"/>
  <c r="X46" i="22"/>
  <c r="X47" i="22"/>
  <c r="X48" i="22"/>
  <c r="X49" i="22"/>
  <c r="X50" i="22"/>
  <c r="X51" i="22"/>
  <c r="X52" i="22"/>
  <c r="X53" i="22"/>
  <c r="X54" i="22"/>
  <c r="X55" i="22"/>
  <c r="X56" i="22"/>
  <c r="X57" i="22"/>
  <c r="X58" i="22"/>
  <c r="X59" i="22"/>
  <c r="X60" i="22"/>
  <c r="X61" i="22"/>
  <c r="X62" i="22"/>
  <c r="X63" i="22"/>
  <c r="X64" i="22"/>
  <c r="X65" i="22"/>
  <c r="X66" i="22"/>
  <c r="X67" i="22"/>
  <c r="X68" i="22"/>
  <c r="X69" i="22"/>
  <c r="X70" i="22"/>
  <c r="X71" i="22"/>
  <c r="X72" i="22"/>
  <c r="X73" i="22"/>
  <c r="X74" i="22"/>
  <c r="X75" i="22"/>
  <c r="X76" i="22"/>
  <c r="X77" i="22"/>
  <c r="X78" i="22"/>
  <c r="X79" i="22"/>
  <c r="X80" i="22"/>
  <c r="X81" i="22"/>
  <c r="X82" i="22"/>
  <c r="X83" i="22"/>
  <c r="X84" i="22"/>
  <c r="X85" i="22"/>
  <c r="X86" i="22"/>
  <c r="X87" i="22"/>
  <c r="X88" i="22"/>
  <c r="X89" i="22"/>
  <c r="X90" i="22"/>
  <c r="X91" i="22"/>
  <c r="X92" i="22"/>
  <c r="X93" i="22"/>
  <c r="X94" i="22"/>
  <c r="X95" i="22"/>
  <c r="X96" i="22"/>
  <c r="X97" i="22"/>
  <c r="X98" i="22"/>
  <c r="X99" i="22"/>
  <c r="X100" i="22"/>
  <c r="X101" i="22"/>
  <c r="X102" i="22"/>
  <c r="X103" i="22"/>
  <c r="X104" i="22"/>
  <c r="X105" i="22"/>
  <c r="X106" i="22"/>
  <c r="X107" i="22"/>
  <c r="X108" i="22"/>
  <c r="X109" i="22"/>
  <c r="X110" i="22"/>
  <c r="X111" i="22"/>
  <c r="X112" i="22"/>
  <c r="X113" i="22"/>
  <c r="X114" i="22"/>
  <c r="X115" i="22"/>
  <c r="X116" i="22"/>
  <c r="X117" i="22"/>
  <c r="X118" i="22"/>
  <c r="X119" i="22"/>
  <c r="X120" i="22"/>
  <c r="X121" i="22"/>
  <c r="X122" i="22"/>
  <c r="X123" i="22"/>
  <c r="X124" i="22"/>
  <c r="X125" i="22"/>
  <c r="X126" i="22"/>
  <c r="X127" i="22"/>
  <c r="X128" i="22"/>
  <c r="X129" i="22"/>
  <c r="X130" i="22"/>
  <c r="X131" i="22"/>
  <c r="X132" i="22"/>
  <c r="X133" i="22"/>
  <c r="X134" i="22"/>
  <c r="X135" i="22"/>
  <c r="X136" i="22"/>
  <c r="X137" i="22"/>
  <c r="X138" i="22"/>
  <c r="X139" i="22"/>
  <c r="X140" i="22"/>
  <c r="X141" i="22"/>
  <c r="X142" i="22"/>
  <c r="X143" i="22"/>
  <c r="X144" i="22"/>
  <c r="X145" i="22"/>
  <c r="X146" i="22"/>
  <c r="X147" i="22"/>
  <c r="X148" i="22"/>
  <c r="X149" i="22"/>
  <c r="X150" i="22"/>
  <c r="X151" i="22"/>
  <c r="X152" i="22"/>
  <c r="X153" i="22"/>
  <c r="X154" i="22"/>
  <c r="X155" i="22"/>
  <c r="X156" i="22"/>
  <c r="X157" i="22"/>
  <c r="X158" i="22"/>
  <c r="X159" i="22"/>
  <c r="X160" i="22"/>
  <c r="X161" i="22"/>
  <c r="X162" i="22"/>
  <c r="X163" i="22"/>
  <c r="X164" i="22"/>
  <c r="X165" i="22"/>
  <c r="X166" i="22"/>
  <c r="X167" i="22"/>
  <c r="X168" i="22"/>
  <c r="X169" i="22"/>
  <c r="X170" i="22"/>
  <c r="X171" i="22"/>
  <c r="X172" i="22"/>
  <c r="X173" i="22"/>
  <c r="X174" i="22"/>
  <c r="X175" i="22"/>
  <c r="X176" i="22"/>
  <c r="X177" i="22"/>
  <c r="X178" i="22"/>
  <c r="X179" i="22"/>
  <c r="X180" i="22"/>
  <c r="X181" i="22"/>
  <c r="X182" i="22"/>
  <c r="X183" i="22"/>
  <c r="X184" i="22"/>
  <c r="X185" i="22"/>
  <c r="X186" i="22"/>
  <c r="X187" i="22"/>
  <c r="X188" i="22"/>
  <c r="X189" i="22"/>
  <c r="X190" i="22"/>
  <c r="X191" i="22"/>
  <c r="X192" i="22"/>
  <c r="X193" i="22"/>
  <c r="X194" i="22"/>
  <c r="X195" i="22"/>
  <c r="X196" i="22"/>
  <c r="X197" i="22"/>
  <c r="X198" i="22"/>
  <c r="X199" i="22"/>
  <c r="X200" i="22"/>
  <c r="X201" i="22"/>
  <c r="X202" i="22"/>
  <c r="X203" i="22"/>
  <c r="X204" i="22"/>
  <c r="X205" i="22"/>
  <c r="X206" i="22"/>
  <c r="X207" i="22"/>
  <c r="X208" i="22"/>
  <c r="X209" i="22"/>
  <c r="X210" i="22"/>
  <c r="X211" i="22"/>
  <c r="X212" i="22"/>
  <c r="X213" i="22"/>
  <c r="X214" i="22"/>
  <c r="X215" i="22"/>
  <c r="X216" i="22"/>
  <c r="X217" i="22"/>
  <c r="X218" i="22"/>
  <c r="X219" i="22"/>
  <c r="X220" i="22"/>
  <c r="X221" i="22"/>
  <c r="X222" i="22"/>
  <c r="X223" i="22"/>
  <c r="X224" i="22"/>
  <c r="X225" i="22"/>
  <c r="X226" i="22"/>
  <c r="X227" i="22"/>
  <c r="X228" i="22"/>
  <c r="X229" i="22"/>
  <c r="X230" i="22"/>
  <c r="X231" i="22"/>
  <c r="X232" i="22"/>
  <c r="X233" i="22"/>
  <c r="X234" i="22"/>
  <c r="X235" i="22"/>
  <c r="X236" i="22"/>
  <c r="X237" i="22"/>
  <c r="X238" i="22"/>
  <c r="X239" i="22"/>
  <c r="X240" i="22"/>
  <c r="X241" i="22"/>
  <c r="X242" i="22"/>
  <c r="X243" i="22"/>
  <c r="X244" i="22"/>
  <c r="X245" i="22"/>
  <c r="X246" i="22"/>
  <c r="X247" i="22"/>
  <c r="X248" i="22"/>
  <c r="X249" i="22"/>
  <c r="X250" i="22"/>
  <c r="X251" i="22"/>
  <c r="X252" i="22"/>
  <c r="X253" i="22"/>
  <c r="X254" i="22"/>
  <c r="X255" i="22"/>
  <c r="X256" i="22"/>
  <c r="X257" i="22"/>
  <c r="X258" i="22"/>
  <c r="X259" i="22"/>
  <c r="X260" i="22"/>
  <c r="X261" i="22"/>
  <c r="X262" i="22"/>
  <c r="X263" i="22"/>
  <c r="X264" i="22"/>
  <c r="X265" i="22"/>
  <c r="X266" i="22"/>
  <c r="X267" i="22"/>
  <c r="X268" i="22"/>
  <c r="X269" i="22"/>
  <c r="X270" i="22"/>
  <c r="X271" i="22"/>
  <c r="X272" i="22"/>
  <c r="X273" i="22"/>
  <c r="X274" i="22"/>
  <c r="X275" i="22"/>
  <c r="X276" i="22"/>
  <c r="X277" i="22"/>
  <c r="X278" i="22"/>
  <c r="X279" i="22"/>
  <c r="X280" i="22"/>
  <c r="X281" i="22"/>
  <c r="X282" i="22"/>
  <c r="X283" i="22"/>
  <c r="X284" i="22"/>
  <c r="X285" i="22"/>
  <c r="X286" i="22"/>
  <c r="X287" i="22"/>
  <c r="X288" i="22"/>
  <c r="X289" i="22"/>
  <c r="X290" i="22"/>
  <c r="X291" i="22"/>
  <c r="X292" i="22"/>
  <c r="X293" i="22"/>
  <c r="X294" i="22"/>
  <c r="X295" i="22"/>
  <c r="X296" i="22"/>
  <c r="X297" i="22"/>
  <c r="X298" i="22"/>
  <c r="X299" i="22"/>
  <c r="X300" i="22"/>
  <c r="X301" i="22"/>
  <c r="X302" i="22"/>
  <c r="X303" i="22"/>
  <c r="X304" i="22"/>
  <c r="X305" i="22"/>
  <c r="X306" i="22"/>
  <c r="X307" i="22"/>
  <c r="X308" i="22"/>
  <c r="X309" i="22"/>
  <c r="X310" i="22"/>
  <c r="X311" i="22"/>
  <c r="X312" i="22"/>
  <c r="X313" i="22"/>
  <c r="X314" i="22"/>
  <c r="X315" i="22"/>
  <c r="X316" i="22"/>
  <c r="X317" i="22"/>
  <c r="X318" i="22"/>
  <c r="X319" i="22"/>
  <c r="X320" i="22"/>
  <c r="X321" i="22"/>
  <c r="X322" i="22"/>
  <c r="X323" i="22"/>
  <c r="X324" i="22"/>
  <c r="X325" i="22"/>
  <c r="X326" i="22"/>
  <c r="X327" i="22"/>
  <c r="X328" i="22"/>
  <c r="X329" i="22"/>
  <c r="X330" i="22"/>
  <c r="X331" i="22"/>
  <c r="X332" i="22"/>
  <c r="X333" i="22"/>
  <c r="X334" i="22"/>
  <c r="X335" i="22"/>
  <c r="X336" i="22"/>
  <c r="X337" i="22"/>
  <c r="X338" i="22"/>
  <c r="X339" i="22"/>
  <c r="X340" i="22"/>
  <c r="X341" i="22"/>
  <c r="X342" i="22"/>
  <c r="X343" i="22"/>
  <c r="X344" i="22"/>
  <c r="X345" i="22"/>
  <c r="X346" i="22"/>
  <c r="X347" i="22"/>
  <c r="X348" i="22"/>
  <c r="X349" i="22"/>
  <c r="X350" i="22"/>
  <c r="X351" i="22"/>
  <c r="X352" i="22"/>
  <c r="X353" i="22"/>
  <c r="X354" i="22"/>
  <c r="X355" i="22"/>
  <c r="X356" i="22"/>
  <c r="X357" i="22"/>
  <c r="X358" i="22"/>
  <c r="X359" i="22"/>
  <c r="X360" i="22"/>
  <c r="X361" i="22"/>
  <c r="X362" i="22"/>
  <c r="X363" i="22"/>
  <c r="X364" i="22"/>
  <c r="X365" i="22"/>
  <c r="X366" i="22"/>
  <c r="X367" i="22"/>
  <c r="X368" i="22"/>
  <c r="X369" i="22"/>
  <c r="X370" i="22"/>
  <c r="X371" i="22"/>
  <c r="X372" i="22"/>
  <c r="X373" i="22"/>
  <c r="X374" i="22"/>
  <c r="X4" i="22"/>
  <c r="T374" i="22" l="1"/>
  <c r="U374" i="22" s="1"/>
  <c r="V374" i="22" s="1"/>
  <c r="T373" i="22"/>
  <c r="U373" i="22" s="1"/>
  <c r="V373" i="22" s="1"/>
  <c r="W373" i="22" s="1"/>
  <c r="T372" i="22"/>
  <c r="U372" i="22" s="1"/>
  <c r="V372" i="22" s="1"/>
  <c r="T371" i="22"/>
  <c r="U371" i="22" s="1"/>
  <c r="V371" i="22" s="1"/>
  <c r="U370" i="22"/>
  <c r="V370" i="22" s="1"/>
  <c r="T370" i="22"/>
  <c r="T369" i="22"/>
  <c r="U369" i="22" s="1"/>
  <c r="V369" i="22" s="1"/>
  <c r="W369" i="22" s="1"/>
  <c r="T368" i="22"/>
  <c r="U368" i="22" s="1"/>
  <c r="V368" i="22" s="1"/>
  <c r="T367" i="22"/>
  <c r="U367" i="22" s="1"/>
  <c r="V367" i="22" s="1"/>
  <c r="U366" i="22"/>
  <c r="V366" i="22" s="1"/>
  <c r="T366" i="22"/>
  <c r="T365" i="22"/>
  <c r="U365" i="22" s="1"/>
  <c r="V365" i="22" s="1"/>
  <c r="W365" i="22" s="1"/>
  <c r="T364" i="22"/>
  <c r="U364" i="22" s="1"/>
  <c r="V364" i="22" s="1"/>
  <c r="T363" i="22"/>
  <c r="U363" i="22" s="1"/>
  <c r="V363" i="22" s="1"/>
  <c r="T362" i="22"/>
  <c r="U362" i="22" s="1"/>
  <c r="V362" i="22" s="1"/>
  <c r="T361" i="22"/>
  <c r="U361" i="22" s="1"/>
  <c r="V361" i="22" s="1"/>
  <c r="W361" i="22" s="1"/>
  <c r="T360" i="22"/>
  <c r="U360" i="22" s="1"/>
  <c r="V360" i="22" s="1"/>
  <c r="T359" i="22"/>
  <c r="U359" i="22" s="1"/>
  <c r="V359" i="22" s="1"/>
  <c r="T358" i="22"/>
  <c r="U358" i="22" s="1"/>
  <c r="V358" i="22" s="1"/>
  <c r="T357" i="22"/>
  <c r="U357" i="22" s="1"/>
  <c r="V357" i="22" s="1"/>
  <c r="W357" i="22" s="1"/>
  <c r="T356" i="22"/>
  <c r="U356" i="22" s="1"/>
  <c r="V356" i="22" s="1"/>
  <c r="T355" i="22"/>
  <c r="U355" i="22" s="1"/>
  <c r="V355" i="22" s="1"/>
  <c r="T354" i="22"/>
  <c r="U354" i="22" s="1"/>
  <c r="V354" i="22" s="1"/>
  <c r="T353" i="22"/>
  <c r="U353" i="22" s="1"/>
  <c r="V353" i="22" s="1"/>
  <c r="W353" i="22" s="1"/>
  <c r="T352" i="22"/>
  <c r="U352" i="22" s="1"/>
  <c r="V352" i="22" s="1"/>
  <c r="T351" i="22"/>
  <c r="U351" i="22" s="1"/>
  <c r="V351" i="22" s="1"/>
  <c r="T350" i="22"/>
  <c r="U350" i="22" s="1"/>
  <c r="V350" i="22" s="1"/>
  <c r="T349" i="22"/>
  <c r="U349" i="22" s="1"/>
  <c r="V349" i="22" s="1"/>
  <c r="T348" i="22"/>
  <c r="U348" i="22" s="1"/>
  <c r="V348" i="22" s="1"/>
  <c r="T347" i="22"/>
  <c r="U347" i="22" s="1"/>
  <c r="U346" i="22"/>
  <c r="V346" i="22" s="1"/>
  <c r="T346" i="22"/>
  <c r="T345" i="22"/>
  <c r="U345" i="22" s="1"/>
  <c r="T344" i="22"/>
  <c r="U344" i="22" s="1"/>
  <c r="V344" i="22" s="1"/>
  <c r="W344" i="22" s="1"/>
  <c r="T343" i="22"/>
  <c r="U343" i="22" s="1"/>
  <c r="V343" i="22" s="1"/>
  <c r="U342" i="22"/>
  <c r="V342" i="22" s="1"/>
  <c r="W342" i="22" s="1"/>
  <c r="T342" i="22"/>
  <c r="T341" i="22"/>
  <c r="U341" i="22" s="1"/>
  <c r="V341" i="22" s="1"/>
  <c r="T340" i="22"/>
  <c r="U340" i="22" s="1"/>
  <c r="V340" i="22" s="1"/>
  <c r="T339" i="22"/>
  <c r="U339" i="22" s="1"/>
  <c r="Y339" i="22" s="1"/>
  <c r="Z339" i="22" s="1"/>
  <c r="AC338" i="22" s="1"/>
  <c r="T338" i="22"/>
  <c r="U338" i="22" s="1"/>
  <c r="V338" i="22" s="1"/>
  <c r="W338" i="22" s="1"/>
  <c r="Y337" i="22"/>
  <c r="Z337" i="22" s="1"/>
  <c r="AC336" i="22" s="1"/>
  <c r="V337" i="22"/>
  <c r="W337" i="22" s="1"/>
  <c r="U337" i="22"/>
  <c r="T337" i="22"/>
  <c r="T336" i="22"/>
  <c r="U336" i="22" s="1"/>
  <c r="V336" i="22" s="1"/>
  <c r="W336" i="22" s="1"/>
  <c r="T335" i="22"/>
  <c r="U335" i="22" s="1"/>
  <c r="V335" i="22" s="1"/>
  <c r="T334" i="22"/>
  <c r="U334" i="22" s="1"/>
  <c r="V334" i="22" s="1"/>
  <c r="W334" i="22" s="1"/>
  <c r="T333" i="22"/>
  <c r="U333" i="22" s="1"/>
  <c r="V333" i="22" s="1"/>
  <c r="W333" i="22" s="1"/>
  <c r="T332" i="22"/>
  <c r="U332" i="22" s="1"/>
  <c r="V332" i="22" s="1"/>
  <c r="T331" i="22"/>
  <c r="U331" i="22" s="1"/>
  <c r="T330" i="22"/>
  <c r="U330" i="22" s="1"/>
  <c r="V330" i="22" s="1"/>
  <c r="U329" i="22"/>
  <c r="V329" i="22" s="1"/>
  <c r="T329" i="22"/>
  <c r="T328" i="22"/>
  <c r="U328" i="22" s="1"/>
  <c r="V328" i="22" s="1"/>
  <c r="W328" i="22" s="1"/>
  <c r="T327" i="22"/>
  <c r="U327" i="22" s="1"/>
  <c r="V327" i="22" s="1"/>
  <c r="T326" i="22"/>
  <c r="U326" i="22" s="1"/>
  <c r="V326" i="22" s="1"/>
  <c r="W326" i="22" s="1"/>
  <c r="T325" i="22"/>
  <c r="U325" i="22" s="1"/>
  <c r="V325" i="22" s="1"/>
  <c r="T324" i="22"/>
  <c r="U324" i="22" s="1"/>
  <c r="V324" i="22" s="1"/>
  <c r="Y323" i="22"/>
  <c r="Z323" i="22" s="1"/>
  <c r="AC322" i="22" s="1"/>
  <c r="U323" i="22"/>
  <c r="V323" i="22" s="1"/>
  <c r="T323" i="22"/>
  <c r="T322" i="22"/>
  <c r="U322" i="22" s="1"/>
  <c r="Y322" i="22" s="1"/>
  <c r="Z322" i="22" s="1"/>
  <c r="AC321" i="22" s="1"/>
  <c r="T321" i="22"/>
  <c r="U321" i="22" s="1"/>
  <c r="T320" i="22"/>
  <c r="U320" i="22" s="1"/>
  <c r="T319" i="22"/>
  <c r="U319" i="22" s="1"/>
  <c r="U318" i="22"/>
  <c r="Y318" i="22" s="1"/>
  <c r="Z318" i="22" s="1"/>
  <c r="AC317" i="22" s="1"/>
  <c r="T318" i="22"/>
  <c r="T317" i="22"/>
  <c r="U317" i="22" s="1"/>
  <c r="Y317" i="22" s="1"/>
  <c r="Z317" i="22" s="1"/>
  <c r="AC316" i="22" s="1"/>
  <c r="T316" i="22"/>
  <c r="U316" i="22" s="1"/>
  <c r="T315" i="22"/>
  <c r="U315" i="22" s="1"/>
  <c r="V315" i="22" s="1"/>
  <c r="T314" i="22"/>
  <c r="U314" i="22" s="1"/>
  <c r="T313" i="22"/>
  <c r="U313" i="22" s="1"/>
  <c r="T312" i="22"/>
  <c r="U312" i="22" s="1"/>
  <c r="T311" i="22"/>
  <c r="U311" i="22" s="1"/>
  <c r="T310" i="22"/>
  <c r="U310" i="22" s="1"/>
  <c r="Y310" i="22" s="1"/>
  <c r="Z310" i="22" s="1"/>
  <c r="AC309" i="22" s="1"/>
  <c r="T309" i="22"/>
  <c r="U309" i="22" s="1"/>
  <c r="Y309" i="22" s="1"/>
  <c r="Z309" i="22" s="1"/>
  <c r="AC308" i="22" s="1"/>
  <c r="T308" i="22"/>
  <c r="U308" i="22" s="1"/>
  <c r="V308" i="22" s="1"/>
  <c r="T307" i="22"/>
  <c r="U307" i="22" s="1"/>
  <c r="V307" i="22" s="1"/>
  <c r="T306" i="22"/>
  <c r="U306" i="22" s="1"/>
  <c r="T305" i="22"/>
  <c r="U305" i="22" s="1"/>
  <c r="T304" i="22"/>
  <c r="U304" i="22" s="1"/>
  <c r="T303" i="22"/>
  <c r="U303" i="22" s="1"/>
  <c r="U302" i="22"/>
  <c r="Y302" i="22" s="1"/>
  <c r="Z302" i="22" s="1"/>
  <c r="AC301" i="22" s="1"/>
  <c r="T302" i="22"/>
  <c r="V301" i="22"/>
  <c r="T301" i="22"/>
  <c r="U301" i="22" s="1"/>
  <c r="Y301" i="22" s="1"/>
  <c r="Z301" i="22" s="1"/>
  <c r="AC300" i="22" s="1"/>
  <c r="T300" i="22"/>
  <c r="U300" i="22" s="1"/>
  <c r="T299" i="22"/>
  <c r="U299" i="22" s="1"/>
  <c r="V299" i="22" s="1"/>
  <c r="T298" i="22"/>
  <c r="U298" i="22" s="1"/>
  <c r="T297" i="22"/>
  <c r="U297" i="22" s="1"/>
  <c r="T296" i="22"/>
  <c r="U296" i="22" s="1"/>
  <c r="T295" i="22"/>
  <c r="U295" i="22" s="1"/>
  <c r="T294" i="22"/>
  <c r="U294" i="22" s="1"/>
  <c r="T293" i="22"/>
  <c r="U293" i="22" s="1"/>
  <c r="Y293" i="22" s="1"/>
  <c r="Z293" i="22" s="1"/>
  <c r="AC292" i="22" s="1"/>
  <c r="T292" i="22"/>
  <c r="U292" i="22" s="1"/>
  <c r="T291" i="22"/>
  <c r="U291" i="22" s="1"/>
  <c r="V291" i="22" s="1"/>
  <c r="T290" i="22"/>
  <c r="U290" i="22" s="1"/>
  <c r="T289" i="22"/>
  <c r="U289" i="22" s="1"/>
  <c r="T288" i="22"/>
  <c r="U288" i="22" s="1"/>
  <c r="U287" i="22"/>
  <c r="Y287" i="22" s="1"/>
  <c r="Z287" i="22" s="1"/>
  <c r="AC286" i="22" s="1"/>
  <c r="T287" i="22"/>
  <c r="U286" i="22"/>
  <c r="T286" i="22"/>
  <c r="T285" i="22"/>
  <c r="U285" i="22" s="1"/>
  <c r="Y285" i="22" s="1"/>
  <c r="Z285" i="22" s="1"/>
  <c r="AC284" i="22" s="1"/>
  <c r="T284" i="22"/>
  <c r="U284" i="22" s="1"/>
  <c r="V284" i="22" s="1"/>
  <c r="W284" i="22" s="1"/>
  <c r="T283" i="22"/>
  <c r="U283" i="22" s="1"/>
  <c r="V283" i="22" s="1"/>
  <c r="T282" i="22"/>
  <c r="U282" i="22" s="1"/>
  <c r="T281" i="22"/>
  <c r="U281" i="22" s="1"/>
  <c r="T280" i="22"/>
  <c r="U280" i="22" s="1"/>
  <c r="T279" i="22"/>
  <c r="U279" i="22" s="1"/>
  <c r="T278" i="22"/>
  <c r="U278" i="22" s="1"/>
  <c r="Y278" i="22" s="1"/>
  <c r="Z278" i="22" s="1"/>
  <c r="AC277" i="22" s="1"/>
  <c r="T277" i="22"/>
  <c r="U277" i="22" s="1"/>
  <c r="T276" i="22"/>
  <c r="U276" i="22" s="1"/>
  <c r="Y275" i="22"/>
  <c r="Z275" i="22" s="1"/>
  <c r="AC274" i="22" s="1"/>
  <c r="T275" i="22"/>
  <c r="U275" i="22" s="1"/>
  <c r="V275" i="22" s="1"/>
  <c r="T274" i="22"/>
  <c r="U274" i="22" s="1"/>
  <c r="T273" i="22"/>
  <c r="U273" i="22" s="1"/>
  <c r="T272" i="22"/>
  <c r="U272" i="22" s="1"/>
  <c r="T271" i="22"/>
  <c r="U271" i="22" s="1"/>
  <c r="T270" i="22"/>
  <c r="U270" i="22" s="1"/>
  <c r="Y270" i="22" s="1"/>
  <c r="Z270" i="22" s="1"/>
  <c r="AC269" i="22" s="1"/>
  <c r="T269" i="22"/>
  <c r="U269" i="22" s="1"/>
  <c r="V269" i="22" s="1"/>
  <c r="W269" i="22" s="1"/>
  <c r="T268" i="22"/>
  <c r="U268" i="22" s="1"/>
  <c r="V268" i="22" s="1"/>
  <c r="W268" i="22" s="1"/>
  <c r="T267" i="22"/>
  <c r="U267" i="22" s="1"/>
  <c r="Y267" i="22" s="1"/>
  <c r="Z267" i="22" s="1"/>
  <c r="AC266" i="22" s="1"/>
  <c r="T266" i="22"/>
  <c r="U266" i="22" s="1"/>
  <c r="Y266" i="22" s="1"/>
  <c r="Z266" i="22" s="1"/>
  <c r="AC265" i="22" s="1"/>
  <c r="T265" i="22"/>
  <c r="U265" i="22" s="1"/>
  <c r="T264" i="22"/>
  <c r="U264" i="22" s="1"/>
  <c r="T263" i="22"/>
  <c r="U263" i="22" s="1"/>
  <c r="T262" i="22"/>
  <c r="U262" i="22" s="1"/>
  <c r="T261" i="22"/>
  <c r="U261" i="22" s="1"/>
  <c r="Y261" i="22" s="1"/>
  <c r="Z261" i="22" s="1"/>
  <c r="AC260" i="22" s="1"/>
  <c r="T260" i="22"/>
  <c r="U260" i="22" s="1"/>
  <c r="T259" i="22"/>
  <c r="U259" i="22" s="1"/>
  <c r="Y259" i="22" s="1"/>
  <c r="Z259" i="22" s="1"/>
  <c r="AC258" i="22" s="1"/>
  <c r="T258" i="22"/>
  <c r="U258" i="22" s="1"/>
  <c r="T257" i="22"/>
  <c r="U257" i="22" s="1"/>
  <c r="T256" i="22"/>
  <c r="U256" i="22" s="1"/>
  <c r="T255" i="22"/>
  <c r="U255" i="22" s="1"/>
  <c r="T254" i="22"/>
  <c r="U254" i="22" s="1"/>
  <c r="V254" i="22" s="1"/>
  <c r="W254" i="22" s="1"/>
  <c r="Y253" i="22"/>
  <c r="Z253" i="22" s="1"/>
  <c r="AC252" i="22" s="1"/>
  <c r="T253" i="22"/>
  <c r="U253" i="22" s="1"/>
  <c r="V253" i="22" s="1"/>
  <c r="W252" i="22"/>
  <c r="U252" i="22"/>
  <c r="V252" i="22" s="1"/>
  <c r="T252" i="22"/>
  <c r="T251" i="22"/>
  <c r="U251" i="22" s="1"/>
  <c r="Y251" i="22" s="1"/>
  <c r="Z251" i="22" s="1"/>
  <c r="AC250" i="22" s="1"/>
  <c r="T250" i="22"/>
  <c r="U250" i="22" s="1"/>
  <c r="T249" i="22"/>
  <c r="U249" i="22" s="1"/>
  <c r="Y249" i="22" s="1"/>
  <c r="Z249" i="22" s="1"/>
  <c r="AC248" i="22" s="1"/>
  <c r="T248" i="22"/>
  <c r="U248" i="22" s="1"/>
  <c r="T247" i="22"/>
  <c r="U247" i="22" s="1"/>
  <c r="Y247" i="22" s="1"/>
  <c r="Z247" i="22" s="1"/>
  <c r="AC246" i="22" s="1"/>
  <c r="T246" i="22"/>
  <c r="U246" i="22" s="1"/>
  <c r="Y246" i="22" s="1"/>
  <c r="Z246" i="22" s="1"/>
  <c r="AC245" i="22" s="1"/>
  <c r="T245" i="22"/>
  <c r="U245" i="22" s="1"/>
  <c r="Y245" i="22" s="1"/>
  <c r="Z245" i="22" s="1"/>
  <c r="AC244" i="22" s="1"/>
  <c r="T244" i="22"/>
  <c r="U244" i="22" s="1"/>
  <c r="V244" i="22" s="1"/>
  <c r="W244" i="22" s="1"/>
  <c r="T243" i="22"/>
  <c r="U243" i="22" s="1"/>
  <c r="V243" i="22" s="1"/>
  <c r="W243" i="22" s="1"/>
  <c r="U242" i="22"/>
  <c r="T242" i="22"/>
  <c r="T241" i="22"/>
  <c r="U241" i="22" s="1"/>
  <c r="T240" i="22"/>
  <c r="U240" i="22" s="1"/>
  <c r="T239" i="22"/>
  <c r="U239" i="22" s="1"/>
  <c r="Y239" i="22" s="1"/>
  <c r="Z239" i="22" s="1"/>
  <c r="AC238" i="22" s="1"/>
  <c r="T238" i="22"/>
  <c r="U238" i="22" s="1"/>
  <c r="Y238" i="22" s="1"/>
  <c r="Z238" i="22" s="1"/>
  <c r="AC237" i="22" s="1"/>
  <c r="T237" i="22"/>
  <c r="U237" i="22" s="1"/>
  <c r="Y237" i="22" s="1"/>
  <c r="Z237" i="22" s="1"/>
  <c r="AC236" i="22" s="1"/>
  <c r="T236" i="22"/>
  <c r="U236" i="22" s="1"/>
  <c r="V236" i="22" s="1"/>
  <c r="W236" i="22" s="1"/>
  <c r="T235" i="22"/>
  <c r="U235" i="22" s="1"/>
  <c r="V235" i="22" s="1"/>
  <c r="W235" i="22" s="1"/>
  <c r="T234" i="22"/>
  <c r="U234" i="22" s="1"/>
  <c r="T233" i="22"/>
  <c r="U233" i="22" s="1"/>
  <c r="T232" i="22"/>
  <c r="U232" i="22" s="1"/>
  <c r="U231" i="22"/>
  <c r="Y231" i="22" s="1"/>
  <c r="Z231" i="22" s="1"/>
  <c r="AC230" i="22" s="1"/>
  <c r="T231" i="22"/>
  <c r="T230" i="22"/>
  <c r="U230" i="22" s="1"/>
  <c r="Y230" i="22" s="1"/>
  <c r="Z230" i="22" s="1"/>
  <c r="AC229" i="22" s="1"/>
  <c r="T229" i="22"/>
  <c r="U229" i="22" s="1"/>
  <c r="Y229" i="22" s="1"/>
  <c r="Z229" i="22" s="1"/>
  <c r="AC228" i="22" s="1"/>
  <c r="T228" i="22"/>
  <c r="U228" i="22" s="1"/>
  <c r="V228" i="22" s="1"/>
  <c r="W228" i="22" s="1"/>
  <c r="T227" i="22"/>
  <c r="U227" i="22" s="1"/>
  <c r="V227" i="22" s="1"/>
  <c r="W227" i="22" s="1"/>
  <c r="U226" i="22"/>
  <c r="T226" i="22"/>
  <c r="T225" i="22"/>
  <c r="U225" i="22" s="1"/>
  <c r="T224" i="22"/>
  <c r="U224" i="22" s="1"/>
  <c r="T223" i="22"/>
  <c r="U223" i="22" s="1"/>
  <c r="Y223" i="22" s="1"/>
  <c r="Z223" i="22" s="1"/>
  <c r="AC222" i="22" s="1"/>
  <c r="U222" i="22"/>
  <c r="Y222" i="22" s="1"/>
  <c r="Z222" i="22" s="1"/>
  <c r="AC221" i="22" s="1"/>
  <c r="T222" i="22"/>
  <c r="T221" i="22"/>
  <c r="U221" i="22" s="1"/>
  <c r="Y221" i="22" s="1"/>
  <c r="Z221" i="22" s="1"/>
  <c r="AC220" i="22" s="1"/>
  <c r="T220" i="22"/>
  <c r="U220" i="22" s="1"/>
  <c r="V220" i="22" s="1"/>
  <c r="W220" i="22" s="1"/>
  <c r="T219" i="22"/>
  <c r="U219" i="22" s="1"/>
  <c r="V219" i="22" s="1"/>
  <c r="W219" i="22" s="1"/>
  <c r="T218" i="22"/>
  <c r="U218" i="22" s="1"/>
  <c r="T217" i="22"/>
  <c r="U217" i="22" s="1"/>
  <c r="T216" i="22"/>
  <c r="U216" i="22" s="1"/>
  <c r="U215" i="22"/>
  <c r="Y215" i="22" s="1"/>
  <c r="Z215" i="22" s="1"/>
  <c r="AC214" i="22" s="1"/>
  <c r="T215" i="22"/>
  <c r="T214" i="22"/>
  <c r="U214" i="22" s="1"/>
  <c r="Y214" i="22" s="1"/>
  <c r="Z214" i="22" s="1"/>
  <c r="AC213" i="22" s="1"/>
  <c r="T213" i="22"/>
  <c r="U213" i="22" s="1"/>
  <c r="Y213" i="22" s="1"/>
  <c r="Z213" i="22" s="1"/>
  <c r="AC212" i="22" s="1"/>
  <c r="T212" i="22"/>
  <c r="U212" i="22" s="1"/>
  <c r="V212" i="22" s="1"/>
  <c r="W212" i="22" s="1"/>
  <c r="T211" i="22"/>
  <c r="U211" i="22" s="1"/>
  <c r="V211" i="22" s="1"/>
  <c r="W211" i="22" s="1"/>
  <c r="U210" i="22"/>
  <c r="T210" i="22"/>
  <c r="T209" i="22"/>
  <c r="U209" i="22" s="1"/>
  <c r="T208" i="22"/>
  <c r="U208" i="22" s="1"/>
  <c r="T207" i="22"/>
  <c r="U207" i="22" s="1"/>
  <c r="T206" i="22"/>
  <c r="U206" i="22" s="1"/>
  <c r="Y206" i="22" s="1"/>
  <c r="Z206" i="22" s="1"/>
  <c r="AC205" i="22" s="1"/>
  <c r="T205" i="22"/>
  <c r="U205" i="22" s="1"/>
  <c r="V205" i="22" s="1"/>
  <c r="W205" i="22" s="1"/>
  <c r="Y204" i="22"/>
  <c r="AA204" i="22" s="1"/>
  <c r="T204" i="22"/>
  <c r="U204" i="22" s="1"/>
  <c r="V204" i="22" s="1"/>
  <c r="W204" i="22" s="1"/>
  <c r="T203" i="22"/>
  <c r="U203" i="22" s="1"/>
  <c r="V203" i="22" s="1"/>
  <c r="T202" i="22"/>
  <c r="U202" i="22" s="1"/>
  <c r="T201" i="22"/>
  <c r="U201" i="22" s="1"/>
  <c r="T200" i="22"/>
  <c r="U200" i="22" s="1"/>
  <c r="T199" i="22"/>
  <c r="U199" i="22" s="1"/>
  <c r="T198" i="22"/>
  <c r="U198" i="22" s="1"/>
  <c r="T197" i="22"/>
  <c r="U197" i="22" s="1"/>
  <c r="V197" i="22" s="1"/>
  <c r="T196" i="22"/>
  <c r="U196" i="22" s="1"/>
  <c r="T195" i="22"/>
  <c r="U195" i="22" s="1"/>
  <c r="T194" i="22"/>
  <c r="U194" i="22" s="1"/>
  <c r="T193" i="22"/>
  <c r="U193" i="22" s="1"/>
  <c r="T192" i="22"/>
  <c r="U192" i="22" s="1"/>
  <c r="T191" i="22"/>
  <c r="U191" i="22" s="1"/>
  <c r="U190" i="22"/>
  <c r="V190" i="22" s="1"/>
  <c r="W190" i="22" s="1"/>
  <c r="T190" i="22"/>
  <c r="T189" i="22"/>
  <c r="U189" i="22" s="1"/>
  <c r="V189" i="22" s="1"/>
  <c r="T188" i="22"/>
  <c r="U188" i="22" s="1"/>
  <c r="T187" i="22"/>
  <c r="U187" i="22" s="1"/>
  <c r="T186" i="22"/>
  <c r="U186" i="22" s="1"/>
  <c r="T185" i="22"/>
  <c r="U185" i="22" s="1"/>
  <c r="Y185" i="22" s="1"/>
  <c r="Z185" i="22" s="1"/>
  <c r="AC184" i="22" s="1"/>
  <c r="U184" i="22"/>
  <c r="T184" i="22"/>
  <c r="U183" i="22"/>
  <c r="Y183" i="22" s="1"/>
  <c r="Z183" i="22" s="1"/>
  <c r="AC182" i="22" s="1"/>
  <c r="T183" i="22"/>
  <c r="T182" i="22"/>
  <c r="U182" i="22" s="1"/>
  <c r="T181" i="22"/>
  <c r="U181" i="22" s="1"/>
  <c r="V181" i="22" s="1"/>
  <c r="T180" i="22"/>
  <c r="U180" i="22" s="1"/>
  <c r="T179" i="22"/>
  <c r="U179" i="22" s="1"/>
  <c r="U178" i="22"/>
  <c r="T178" i="22"/>
  <c r="T177" i="22"/>
  <c r="U177" i="22" s="1"/>
  <c r="Y177" i="22" s="1"/>
  <c r="Z177" i="22" s="1"/>
  <c r="AC176" i="22" s="1"/>
  <c r="U176" i="22"/>
  <c r="T176" i="22"/>
  <c r="T175" i="22"/>
  <c r="U175" i="22" s="1"/>
  <c r="T174" i="22"/>
  <c r="U174" i="22" s="1"/>
  <c r="T173" i="22"/>
  <c r="U173" i="22" s="1"/>
  <c r="V173" i="22" s="1"/>
  <c r="T172" i="22"/>
  <c r="U172" i="22" s="1"/>
  <c r="T171" i="22"/>
  <c r="U171" i="22" s="1"/>
  <c r="T170" i="22"/>
  <c r="U170" i="22" s="1"/>
  <c r="T169" i="22"/>
  <c r="U169" i="22" s="1"/>
  <c r="Y169" i="22" s="1"/>
  <c r="Z169" i="22" s="1"/>
  <c r="AC168" i="22" s="1"/>
  <c r="T168" i="22"/>
  <c r="U168" i="22" s="1"/>
  <c r="Y167" i="22"/>
  <c r="Z167" i="22" s="1"/>
  <c r="AC166" i="22" s="1"/>
  <c r="U167" i="22"/>
  <c r="V167" i="22" s="1"/>
  <c r="T167" i="22"/>
  <c r="T166" i="22"/>
  <c r="U166" i="22" s="1"/>
  <c r="V166" i="22" s="1"/>
  <c r="T165" i="22"/>
  <c r="U165" i="22" s="1"/>
  <c r="V165" i="22" s="1"/>
  <c r="T164" i="22"/>
  <c r="U164" i="22" s="1"/>
  <c r="T163" i="22"/>
  <c r="U163" i="22" s="1"/>
  <c r="T162" i="22"/>
  <c r="U162" i="22" s="1"/>
  <c r="T161" i="22"/>
  <c r="U161" i="22" s="1"/>
  <c r="U160" i="22"/>
  <c r="Y160" i="22" s="1"/>
  <c r="Z160" i="22" s="1"/>
  <c r="AC159" i="22" s="1"/>
  <c r="T160" i="22"/>
  <c r="T159" i="22"/>
  <c r="U159" i="22" s="1"/>
  <c r="T158" i="22"/>
  <c r="U158" i="22" s="1"/>
  <c r="V158" i="22" s="1"/>
  <c r="T157" i="22"/>
  <c r="U157" i="22" s="1"/>
  <c r="V157" i="22" s="1"/>
  <c r="T156" i="22"/>
  <c r="U156" i="22" s="1"/>
  <c r="T155" i="22"/>
  <c r="U155" i="22" s="1"/>
  <c r="T154" i="22"/>
  <c r="U154" i="22" s="1"/>
  <c r="T153" i="22"/>
  <c r="U153" i="22" s="1"/>
  <c r="T152" i="22"/>
  <c r="U152" i="22" s="1"/>
  <c r="Y152" i="22" s="1"/>
  <c r="Z152" i="22" s="1"/>
  <c r="AC151" i="22" s="1"/>
  <c r="T151" i="22"/>
  <c r="U151" i="22" s="1"/>
  <c r="Y151" i="22" s="1"/>
  <c r="Z151" i="22" s="1"/>
  <c r="AC150" i="22" s="1"/>
  <c r="T150" i="22"/>
  <c r="U150" i="22" s="1"/>
  <c r="V150" i="22" s="1"/>
  <c r="T149" i="22"/>
  <c r="U149" i="22" s="1"/>
  <c r="V149" i="22" s="1"/>
  <c r="T148" i="22"/>
  <c r="U148" i="22" s="1"/>
  <c r="T147" i="22"/>
  <c r="U147" i="22" s="1"/>
  <c r="T146" i="22"/>
  <c r="U146" i="22" s="1"/>
  <c r="T145" i="22"/>
  <c r="U145" i="22" s="1"/>
  <c r="Y145" i="22" s="1"/>
  <c r="Z145" i="22" s="1"/>
  <c r="AC144" i="22" s="1"/>
  <c r="T144" i="22"/>
  <c r="U144" i="22" s="1"/>
  <c r="Y144" i="22" s="1"/>
  <c r="Z144" i="22" s="1"/>
  <c r="AC143" i="22" s="1"/>
  <c r="T143" i="22"/>
  <c r="U143" i="22" s="1"/>
  <c r="T142" i="22"/>
  <c r="U142" i="22" s="1"/>
  <c r="V142" i="22" s="1"/>
  <c r="T141" i="22"/>
  <c r="U141" i="22" s="1"/>
  <c r="V141" i="22" s="1"/>
  <c r="W141" i="22" s="1"/>
  <c r="T140" i="22"/>
  <c r="U140" i="22" s="1"/>
  <c r="T139" i="22"/>
  <c r="U139" i="22" s="1"/>
  <c r="T138" i="22"/>
  <c r="U138" i="22" s="1"/>
  <c r="T137" i="22"/>
  <c r="U137" i="22" s="1"/>
  <c r="T136" i="22"/>
  <c r="U136" i="22" s="1"/>
  <c r="T135" i="22"/>
  <c r="U135" i="22" s="1"/>
  <c r="V135" i="22" s="1"/>
  <c r="W135" i="22" s="1"/>
  <c r="T134" i="22"/>
  <c r="U134" i="22" s="1"/>
  <c r="V134" i="22" s="1"/>
  <c r="T133" i="22"/>
  <c r="U133" i="22" s="1"/>
  <c r="V133" i="22" s="1"/>
  <c r="W133" i="22" s="1"/>
  <c r="T132" i="22"/>
  <c r="U132" i="22" s="1"/>
  <c r="T131" i="22"/>
  <c r="U131" i="22" s="1"/>
  <c r="T130" i="22"/>
  <c r="U130" i="22" s="1"/>
  <c r="T129" i="22"/>
  <c r="U129" i="22" s="1"/>
  <c r="Y129" i="22" s="1"/>
  <c r="Z129" i="22" s="1"/>
  <c r="AC128" i="22" s="1"/>
  <c r="T128" i="22"/>
  <c r="U128" i="22" s="1"/>
  <c r="Y128" i="22" s="1"/>
  <c r="Z128" i="22" s="1"/>
  <c r="AC127" i="22" s="1"/>
  <c r="U127" i="22"/>
  <c r="Y127" i="22" s="1"/>
  <c r="Z127" i="22" s="1"/>
  <c r="AC126" i="22" s="1"/>
  <c r="T127" i="22"/>
  <c r="T126" i="22"/>
  <c r="U126" i="22" s="1"/>
  <c r="V126" i="22" s="1"/>
  <c r="W126" i="22" s="1"/>
  <c r="T125" i="22"/>
  <c r="U125" i="22" s="1"/>
  <c r="V125" i="22" s="1"/>
  <c r="T124" i="22"/>
  <c r="U124" i="22" s="1"/>
  <c r="T123" i="22"/>
  <c r="U123" i="22" s="1"/>
  <c r="T122" i="22"/>
  <c r="U122" i="22" s="1"/>
  <c r="T121" i="22"/>
  <c r="U121" i="22" s="1"/>
  <c r="T120" i="22"/>
  <c r="U120" i="22" s="1"/>
  <c r="T119" i="22"/>
  <c r="U119" i="22" s="1"/>
  <c r="Y119" i="22" s="1"/>
  <c r="Z119" i="22" s="1"/>
  <c r="AC118" i="22" s="1"/>
  <c r="T118" i="22"/>
  <c r="U118" i="22" s="1"/>
  <c r="Y118" i="22" s="1"/>
  <c r="Z118" i="22" s="1"/>
  <c r="AC117" i="22" s="1"/>
  <c r="T117" i="22"/>
  <c r="U117" i="22" s="1"/>
  <c r="V117" i="22" s="1"/>
  <c r="T116" i="22"/>
  <c r="U116" i="22" s="1"/>
  <c r="T115" i="22"/>
  <c r="U115" i="22" s="1"/>
  <c r="T114" i="22"/>
  <c r="U114" i="22" s="1"/>
  <c r="T113" i="22"/>
  <c r="U113" i="22" s="1"/>
  <c r="T112" i="22"/>
  <c r="U112" i="22" s="1"/>
  <c r="T111" i="22"/>
  <c r="U111" i="22" s="1"/>
  <c r="T110" i="22"/>
  <c r="U110" i="22" s="1"/>
  <c r="T109" i="22"/>
  <c r="U109" i="22" s="1"/>
  <c r="T108" i="22"/>
  <c r="U108" i="22" s="1"/>
  <c r="T107" i="22"/>
  <c r="U107" i="22" s="1"/>
  <c r="U106" i="22"/>
  <c r="Y106" i="22" s="1"/>
  <c r="Z106" i="22" s="1"/>
  <c r="AC105" i="22" s="1"/>
  <c r="T106" i="22"/>
  <c r="T105" i="22"/>
  <c r="U105" i="22" s="1"/>
  <c r="T104" i="22"/>
  <c r="U104" i="22" s="1"/>
  <c r="T103" i="22"/>
  <c r="U103" i="22" s="1"/>
  <c r="T102" i="22"/>
  <c r="U102" i="22" s="1"/>
  <c r="T101" i="22"/>
  <c r="U101" i="22" s="1"/>
  <c r="T100" i="22"/>
  <c r="U100" i="22" s="1"/>
  <c r="T99" i="22"/>
  <c r="U99" i="22" s="1"/>
  <c r="T98" i="22"/>
  <c r="U98" i="22" s="1"/>
  <c r="Y98" i="22" s="1"/>
  <c r="Z98" i="22" s="1"/>
  <c r="AC97" i="22" s="1"/>
  <c r="T97" i="22"/>
  <c r="U97" i="22" s="1"/>
  <c r="Y97" i="22" s="1"/>
  <c r="Z97" i="22" s="1"/>
  <c r="AC96" i="22" s="1"/>
  <c r="T96" i="22"/>
  <c r="U96" i="22" s="1"/>
  <c r="T95" i="22"/>
  <c r="U95" i="22" s="1"/>
  <c r="T94" i="22"/>
  <c r="U94" i="22" s="1"/>
  <c r="T93" i="22"/>
  <c r="U93" i="22" s="1"/>
  <c r="T92" i="22"/>
  <c r="U92" i="22" s="1"/>
  <c r="T91" i="22"/>
  <c r="U91" i="22" s="1"/>
  <c r="T90" i="22"/>
  <c r="U90" i="22" s="1"/>
  <c r="Y90" i="22" s="1"/>
  <c r="Z90" i="22" s="1"/>
  <c r="AC89" i="22" s="1"/>
  <c r="T89" i="22"/>
  <c r="U89" i="22" s="1"/>
  <c r="Y89" i="22" s="1"/>
  <c r="Z89" i="22" s="1"/>
  <c r="AC88" i="22" s="1"/>
  <c r="T88" i="22"/>
  <c r="U88" i="22" s="1"/>
  <c r="T87" i="22"/>
  <c r="U87" i="22" s="1"/>
  <c r="T86" i="22"/>
  <c r="U86" i="22" s="1"/>
  <c r="T85" i="22"/>
  <c r="U85" i="22" s="1"/>
  <c r="T84" i="22"/>
  <c r="U84" i="22" s="1"/>
  <c r="T83" i="22"/>
  <c r="U83" i="22" s="1"/>
  <c r="T82" i="22"/>
  <c r="U82" i="22" s="1"/>
  <c r="U81" i="22"/>
  <c r="Y81" i="22" s="1"/>
  <c r="Z81" i="22" s="1"/>
  <c r="AC80" i="22" s="1"/>
  <c r="T81" i="22"/>
  <c r="T80" i="22"/>
  <c r="U80" i="22" s="1"/>
  <c r="T79" i="22"/>
  <c r="U79" i="22" s="1"/>
  <c r="V79" i="22" s="1"/>
  <c r="T78" i="22"/>
  <c r="U78" i="22" s="1"/>
  <c r="T77" i="22"/>
  <c r="U77" i="22" s="1"/>
  <c r="T76" i="22"/>
  <c r="U76" i="22" s="1"/>
  <c r="T75" i="22"/>
  <c r="U75" i="22" s="1"/>
  <c r="U74" i="22"/>
  <c r="T74" i="22"/>
  <c r="T73" i="22"/>
  <c r="U73" i="22" s="1"/>
  <c r="T72" i="22"/>
  <c r="U72" i="22" s="1"/>
  <c r="T71" i="22"/>
  <c r="U71" i="22" s="1"/>
  <c r="V71" i="22" s="1"/>
  <c r="T70" i="22"/>
  <c r="U70" i="22" s="1"/>
  <c r="T69" i="22"/>
  <c r="U69" i="22" s="1"/>
  <c r="T68" i="22"/>
  <c r="U68" i="22" s="1"/>
  <c r="T67" i="22"/>
  <c r="U67" i="22" s="1"/>
  <c r="T66" i="22"/>
  <c r="U66" i="22" s="1"/>
  <c r="T65" i="22"/>
  <c r="U65" i="22" s="1"/>
  <c r="T64" i="22"/>
  <c r="U64" i="22" s="1"/>
  <c r="T63" i="22"/>
  <c r="U63" i="22" s="1"/>
  <c r="V63" i="22" s="1"/>
  <c r="T62" i="22"/>
  <c r="U62" i="22" s="1"/>
  <c r="T61" i="22"/>
  <c r="U61" i="22" s="1"/>
  <c r="T60" i="22"/>
  <c r="U60" i="22" s="1"/>
  <c r="T59" i="22"/>
  <c r="U59" i="22" s="1"/>
  <c r="T58" i="22"/>
  <c r="U58" i="22" s="1"/>
  <c r="U57" i="22"/>
  <c r="Y57" i="22" s="1"/>
  <c r="Z57" i="22" s="1"/>
  <c r="AC56" i="22" s="1"/>
  <c r="T57" i="22"/>
  <c r="T56" i="22"/>
  <c r="U56" i="22" s="1"/>
  <c r="Y56" i="22" s="1"/>
  <c r="Z56" i="22" s="1"/>
  <c r="AC55" i="22" s="1"/>
  <c r="T55" i="22"/>
  <c r="U55" i="22" s="1"/>
  <c r="V55" i="22" s="1"/>
  <c r="T54" i="22"/>
  <c r="U54" i="22" s="1"/>
  <c r="V54" i="22" s="1"/>
  <c r="T53" i="22"/>
  <c r="U53" i="22" s="1"/>
  <c r="T52" i="22"/>
  <c r="U52" i="22" s="1"/>
  <c r="T51" i="22"/>
  <c r="U51" i="22" s="1"/>
  <c r="T50" i="22"/>
  <c r="U50" i="22" s="1"/>
  <c r="U49" i="22"/>
  <c r="Y49" i="22" s="1"/>
  <c r="Z49" i="22" s="1"/>
  <c r="AC48" i="22" s="1"/>
  <c r="T49" i="22"/>
  <c r="T48" i="22"/>
  <c r="U48" i="22" s="1"/>
  <c r="Y48" i="22" s="1"/>
  <c r="Z48" i="22" s="1"/>
  <c r="AC47" i="22" s="1"/>
  <c r="T47" i="22"/>
  <c r="U47" i="22" s="1"/>
  <c r="V47" i="22" s="1"/>
  <c r="T46" i="22"/>
  <c r="U46" i="22" s="1"/>
  <c r="V46" i="22" s="1"/>
  <c r="T45" i="22"/>
  <c r="U45" i="22" s="1"/>
  <c r="T44" i="22"/>
  <c r="U44" i="22" s="1"/>
  <c r="T43" i="22"/>
  <c r="U43" i="22" s="1"/>
  <c r="T42" i="22"/>
  <c r="U42" i="22" s="1"/>
  <c r="T41" i="22"/>
  <c r="U41" i="22" s="1"/>
  <c r="Y41" i="22" s="1"/>
  <c r="Z41" i="22" s="1"/>
  <c r="AC40" i="22" s="1"/>
  <c r="T40" i="22"/>
  <c r="U40" i="22" s="1"/>
  <c r="Y40" i="22" s="1"/>
  <c r="Z40" i="22" s="1"/>
  <c r="AC39" i="22" s="1"/>
  <c r="T39" i="22"/>
  <c r="U39" i="22" s="1"/>
  <c r="V39" i="22" s="1"/>
  <c r="T38" i="22"/>
  <c r="U38" i="22" s="1"/>
  <c r="V38" i="22" s="1"/>
  <c r="W38" i="22" s="1"/>
  <c r="T37" i="22"/>
  <c r="U37" i="22" s="1"/>
  <c r="T36" i="22"/>
  <c r="U36" i="22" s="1"/>
  <c r="T35" i="22"/>
  <c r="U35" i="22" s="1"/>
  <c r="T34" i="22"/>
  <c r="U34" i="22" s="1"/>
  <c r="T33" i="22"/>
  <c r="U33" i="22" s="1"/>
  <c r="V33" i="22" s="1"/>
  <c r="T32" i="22"/>
  <c r="U32" i="22" s="1"/>
  <c r="V32" i="22" s="1"/>
  <c r="W32" i="22" s="1"/>
  <c r="U31" i="22"/>
  <c r="T31" i="22"/>
  <c r="T30" i="22"/>
  <c r="U30" i="22" s="1"/>
  <c r="T29" i="22"/>
  <c r="U29" i="22" s="1"/>
  <c r="T28" i="22"/>
  <c r="U28" i="22" s="1"/>
  <c r="V27" i="22"/>
  <c r="T27" i="22"/>
  <c r="U27" i="22" s="1"/>
  <c r="Y27" i="22" s="1"/>
  <c r="Z27" i="22" s="1"/>
  <c r="AC26" i="22" s="1"/>
  <c r="E27" i="22"/>
  <c r="T26" i="22"/>
  <c r="U26" i="22" s="1"/>
  <c r="V26" i="22" s="1"/>
  <c r="W26" i="22" s="1"/>
  <c r="T25" i="22"/>
  <c r="U25" i="22" s="1"/>
  <c r="Y25" i="22" s="1"/>
  <c r="Z25" i="22" s="1"/>
  <c r="AC24" i="22" s="1"/>
  <c r="T24" i="22"/>
  <c r="U24" i="22" s="1"/>
  <c r="T23" i="22"/>
  <c r="U23" i="22" s="1"/>
  <c r="T22" i="22"/>
  <c r="U22" i="22" s="1"/>
  <c r="E22" i="22"/>
  <c r="T21" i="22"/>
  <c r="U21" i="22" s="1"/>
  <c r="Y21" i="22" s="1"/>
  <c r="Z21" i="22" s="1"/>
  <c r="AC20" i="22" s="1"/>
  <c r="T20" i="22"/>
  <c r="U20" i="22" s="1"/>
  <c r="V20" i="22" s="1"/>
  <c r="T19" i="22"/>
  <c r="U19" i="22" s="1"/>
  <c r="T18" i="22"/>
  <c r="U18" i="22" s="1"/>
  <c r="Y18" i="22" s="1"/>
  <c r="Z18" i="22" s="1"/>
  <c r="AC17" i="22" s="1"/>
  <c r="T17" i="22"/>
  <c r="U17" i="22" s="1"/>
  <c r="T16" i="22"/>
  <c r="U16" i="22" s="1"/>
  <c r="T15" i="22"/>
  <c r="U15" i="22" s="1"/>
  <c r="U14" i="22"/>
  <c r="Y14" i="22" s="1"/>
  <c r="Z14" i="22" s="1"/>
  <c r="AC13" i="22" s="1"/>
  <c r="T14" i="22"/>
  <c r="T13" i="22"/>
  <c r="U13" i="22" s="1"/>
  <c r="Y13" i="22" s="1"/>
  <c r="Z13" i="22" s="1"/>
  <c r="AC12" i="22" s="1"/>
  <c r="T12" i="22"/>
  <c r="U12" i="22" s="1"/>
  <c r="V12" i="22" s="1"/>
  <c r="T11" i="22"/>
  <c r="U11" i="22" s="1"/>
  <c r="V11" i="22" s="1"/>
  <c r="W11" i="22" s="1"/>
  <c r="T10" i="22"/>
  <c r="U10" i="22" s="1"/>
  <c r="Y10" i="22" s="1"/>
  <c r="Z10" i="22" s="1"/>
  <c r="AC9" i="22" s="1"/>
  <c r="T9" i="22"/>
  <c r="U9" i="22" s="1"/>
  <c r="T8" i="22"/>
  <c r="U8" i="22" s="1"/>
  <c r="T7" i="22"/>
  <c r="U7" i="22" s="1"/>
  <c r="T6" i="22"/>
  <c r="U6" i="22" s="1"/>
  <c r="V6" i="22" s="1"/>
  <c r="T5" i="22"/>
  <c r="U5" i="22" s="1"/>
  <c r="V5" i="22" s="1"/>
  <c r="T4" i="22"/>
  <c r="U4" i="22" s="1"/>
  <c r="C34" i="21"/>
  <c r="C33" i="21"/>
  <c r="C32" i="21"/>
  <c r="AC360" i="21"/>
  <c r="AC361" i="21"/>
  <c r="AC362" i="21"/>
  <c r="AC363" i="21"/>
  <c r="AC364" i="21"/>
  <c r="AC365" i="21"/>
  <c r="AC366" i="21"/>
  <c r="AC367" i="21"/>
  <c r="AC368" i="21"/>
  <c r="AC369" i="21"/>
  <c r="AC370" i="21"/>
  <c r="AC371" i="21"/>
  <c r="AC372" i="21"/>
  <c r="AC373" i="21"/>
  <c r="AC374" i="21"/>
  <c r="AC375" i="21"/>
  <c r="AC376" i="21"/>
  <c r="AC377" i="21"/>
  <c r="AC378" i="21"/>
  <c r="AC379" i="21"/>
  <c r="AC380" i="21"/>
  <c r="AC381" i="21"/>
  <c r="AC382" i="21"/>
  <c r="AC383" i="21"/>
  <c r="AC384" i="21"/>
  <c r="AC385" i="21"/>
  <c r="AC386" i="21"/>
  <c r="AC387" i="21"/>
  <c r="AC388" i="21"/>
  <c r="AC389" i="21"/>
  <c r="AC390" i="21"/>
  <c r="AC391" i="21"/>
  <c r="AC392" i="21"/>
  <c r="AC393" i="21"/>
  <c r="AC394" i="21"/>
  <c r="AC395" i="21"/>
  <c r="AC396" i="21"/>
  <c r="AC397" i="21"/>
  <c r="AC398" i="21"/>
  <c r="AC399" i="21"/>
  <c r="AC400" i="21"/>
  <c r="AC401" i="21"/>
  <c r="AC402" i="21"/>
  <c r="AC403" i="21"/>
  <c r="AB4" i="21" a="1"/>
  <c r="AB4" i="21" s="1"/>
  <c r="X5" i="21"/>
  <c r="X6" i="21"/>
  <c r="X7" i="21"/>
  <c r="X8" i="21"/>
  <c r="X9" i="21"/>
  <c r="X10" i="21"/>
  <c r="X11" i="21"/>
  <c r="X12" i="21"/>
  <c r="X13" i="21"/>
  <c r="X14" i="21"/>
  <c r="X15" i="21"/>
  <c r="X16" i="21"/>
  <c r="X17" i="21"/>
  <c r="X18" i="21"/>
  <c r="X19" i="21"/>
  <c r="X20" i="21"/>
  <c r="X21" i="21"/>
  <c r="X22" i="21"/>
  <c r="X23" i="21"/>
  <c r="X24" i="21"/>
  <c r="X25" i="21"/>
  <c r="X26" i="21"/>
  <c r="X27" i="21"/>
  <c r="X28" i="21"/>
  <c r="X29" i="21"/>
  <c r="X30" i="21"/>
  <c r="X31" i="21"/>
  <c r="X32" i="21"/>
  <c r="X33" i="21"/>
  <c r="X34" i="21"/>
  <c r="X35" i="21"/>
  <c r="X36" i="21"/>
  <c r="X37" i="21"/>
  <c r="X38" i="21"/>
  <c r="X39" i="21"/>
  <c r="X40" i="21"/>
  <c r="X41" i="21"/>
  <c r="X42" i="21"/>
  <c r="X43" i="21"/>
  <c r="X44" i="21"/>
  <c r="X45" i="21"/>
  <c r="X46" i="21"/>
  <c r="X47" i="21"/>
  <c r="X48" i="21"/>
  <c r="X49" i="21"/>
  <c r="X50" i="21"/>
  <c r="X51" i="21"/>
  <c r="X52" i="21"/>
  <c r="X53" i="21"/>
  <c r="X54" i="21"/>
  <c r="X55" i="21"/>
  <c r="X56" i="21"/>
  <c r="X57" i="21"/>
  <c r="X58" i="21"/>
  <c r="X59" i="21"/>
  <c r="X60" i="21"/>
  <c r="X61" i="21"/>
  <c r="X62" i="21"/>
  <c r="X63" i="21"/>
  <c r="X64" i="21"/>
  <c r="X65" i="21"/>
  <c r="X66" i="21"/>
  <c r="X67" i="21"/>
  <c r="X68" i="21"/>
  <c r="X69" i="21"/>
  <c r="X70" i="21"/>
  <c r="X71" i="21"/>
  <c r="X72" i="21"/>
  <c r="X73" i="21"/>
  <c r="X74" i="21"/>
  <c r="X75" i="21"/>
  <c r="X76" i="21"/>
  <c r="X77" i="21"/>
  <c r="X78" i="21"/>
  <c r="X79" i="21"/>
  <c r="X80" i="21"/>
  <c r="X81" i="21"/>
  <c r="X82" i="21"/>
  <c r="X83" i="21"/>
  <c r="X84" i="21"/>
  <c r="X85" i="21"/>
  <c r="X86" i="21"/>
  <c r="X87" i="21"/>
  <c r="X88" i="21"/>
  <c r="X89" i="21"/>
  <c r="X90" i="21"/>
  <c r="X91" i="21"/>
  <c r="X92" i="21"/>
  <c r="X93" i="21"/>
  <c r="X94" i="21"/>
  <c r="X95" i="21"/>
  <c r="X96" i="21"/>
  <c r="X97" i="21"/>
  <c r="X98" i="21"/>
  <c r="X99" i="21"/>
  <c r="X100" i="21"/>
  <c r="X101" i="21"/>
  <c r="X102" i="21"/>
  <c r="X103" i="21"/>
  <c r="X104" i="21"/>
  <c r="X105" i="21"/>
  <c r="X106" i="21"/>
  <c r="X107" i="21"/>
  <c r="X108" i="21"/>
  <c r="X109" i="21"/>
  <c r="X110" i="21"/>
  <c r="X111" i="21"/>
  <c r="X112" i="21"/>
  <c r="X113" i="21"/>
  <c r="X114" i="21"/>
  <c r="X115" i="21"/>
  <c r="X116" i="21"/>
  <c r="X117" i="21"/>
  <c r="X118" i="21"/>
  <c r="X119" i="21"/>
  <c r="X120" i="21"/>
  <c r="X121" i="21"/>
  <c r="X122" i="21"/>
  <c r="X123" i="21"/>
  <c r="X124" i="21"/>
  <c r="X125" i="21"/>
  <c r="X126" i="21"/>
  <c r="X127" i="21"/>
  <c r="X128" i="21"/>
  <c r="X129" i="21"/>
  <c r="X130" i="21"/>
  <c r="X131" i="21"/>
  <c r="X132" i="21"/>
  <c r="X133" i="21"/>
  <c r="X134" i="21"/>
  <c r="X135" i="21"/>
  <c r="X136" i="21"/>
  <c r="X137" i="21"/>
  <c r="X138" i="21"/>
  <c r="X139" i="21"/>
  <c r="X140" i="21"/>
  <c r="X141" i="21"/>
  <c r="X142" i="21"/>
  <c r="X143" i="21"/>
  <c r="X144" i="21"/>
  <c r="X145" i="21"/>
  <c r="X146" i="21"/>
  <c r="X147" i="21"/>
  <c r="X148" i="21"/>
  <c r="X149" i="21"/>
  <c r="X150" i="21"/>
  <c r="X151" i="21"/>
  <c r="X152" i="21"/>
  <c r="X153" i="21"/>
  <c r="X154" i="21"/>
  <c r="X155" i="21"/>
  <c r="X156" i="21"/>
  <c r="X157" i="21"/>
  <c r="X158" i="21"/>
  <c r="X159" i="21"/>
  <c r="X160" i="21"/>
  <c r="X161" i="21"/>
  <c r="X162" i="21"/>
  <c r="X163" i="21"/>
  <c r="X164" i="21"/>
  <c r="X165" i="21"/>
  <c r="X166" i="21"/>
  <c r="X167" i="21"/>
  <c r="X168" i="21"/>
  <c r="X169" i="21"/>
  <c r="X170" i="21"/>
  <c r="X171" i="21"/>
  <c r="X172" i="21"/>
  <c r="X173" i="21"/>
  <c r="X174" i="21"/>
  <c r="X175" i="21"/>
  <c r="X176" i="21"/>
  <c r="X177" i="21"/>
  <c r="X178" i="21"/>
  <c r="X179" i="21"/>
  <c r="X180" i="21"/>
  <c r="X181" i="21"/>
  <c r="X182" i="21"/>
  <c r="X183" i="21"/>
  <c r="X184" i="21"/>
  <c r="X185" i="21"/>
  <c r="X186" i="21"/>
  <c r="X187" i="21"/>
  <c r="X188" i="21"/>
  <c r="X189" i="21"/>
  <c r="X190" i="21"/>
  <c r="X191" i="21"/>
  <c r="X192" i="21"/>
  <c r="X193" i="21"/>
  <c r="X194" i="21"/>
  <c r="X195" i="21"/>
  <c r="X196" i="21"/>
  <c r="X197" i="21"/>
  <c r="X198" i="21"/>
  <c r="X199" i="21"/>
  <c r="X200" i="21"/>
  <c r="X201" i="21"/>
  <c r="X202" i="21"/>
  <c r="X203" i="21"/>
  <c r="X204" i="21"/>
  <c r="X205" i="21"/>
  <c r="X206" i="21"/>
  <c r="X207" i="21"/>
  <c r="X208" i="21"/>
  <c r="X209" i="21"/>
  <c r="X210" i="21"/>
  <c r="X211" i="21"/>
  <c r="X212" i="21"/>
  <c r="X213" i="21"/>
  <c r="X214" i="21"/>
  <c r="X215" i="21"/>
  <c r="X216" i="21"/>
  <c r="X217" i="21"/>
  <c r="X218" i="21"/>
  <c r="X219" i="21"/>
  <c r="X220" i="21"/>
  <c r="X221" i="21"/>
  <c r="X222" i="21"/>
  <c r="X223" i="21"/>
  <c r="X224" i="21"/>
  <c r="X225" i="21"/>
  <c r="X226" i="21"/>
  <c r="X227" i="21"/>
  <c r="X228" i="21"/>
  <c r="X229" i="21"/>
  <c r="X230" i="21"/>
  <c r="X231" i="21"/>
  <c r="X232" i="21"/>
  <c r="X233" i="21"/>
  <c r="X234" i="21"/>
  <c r="X235" i="21"/>
  <c r="X236" i="21"/>
  <c r="X237" i="21"/>
  <c r="X238" i="21"/>
  <c r="X239" i="21"/>
  <c r="X240" i="21"/>
  <c r="X241" i="21"/>
  <c r="X242" i="21"/>
  <c r="X243" i="21"/>
  <c r="X244" i="21"/>
  <c r="X245" i="21"/>
  <c r="X246" i="21"/>
  <c r="X247" i="21"/>
  <c r="X248" i="21"/>
  <c r="X249" i="21"/>
  <c r="X250" i="21"/>
  <c r="X251" i="21"/>
  <c r="X252" i="21"/>
  <c r="X253" i="21"/>
  <c r="X254" i="21"/>
  <c r="X255" i="21"/>
  <c r="X256" i="21"/>
  <c r="X257" i="21"/>
  <c r="X258" i="21"/>
  <c r="X259" i="21"/>
  <c r="X260" i="21"/>
  <c r="X261" i="21"/>
  <c r="X262" i="21"/>
  <c r="X263" i="21"/>
  <c r="X264" i="21"/>
  <c r="X265" i="21"/>
  <c r="X266" i="21"/>
  <c r="X267" i="21"/>
  <c r="X268" i="21"/>
  <c r="X269" i="21"/>
  <c r="X270" i="21"/>
  <c r="X271" i="21"/>
  <c r="X272" i="21"/>
  <c r="X273" i="21"/>
  <c r="X274" i="21"/>
  <c r="X275" i="21"/>
  <c r="X276" i="21"/>
  <c r="X277" i="21"/>
  <c r="X278" i="21"/>
  <c r="X279" i="21"/>
  <c r="X280" i="21"/>
  <c r="X281" i="21"/>
  <c r="X282" i="21"/>
  <c r="X283" i="21"/>
  <c r="X284" i="21"/>
  <c r="X285" i="21"/>
  <c r="X286" i="21"/>
  <c r="X287" i="21"/>
  <c r="X288" i="21"/>
  <c r="X289" i="21"/>
  <c r="X290" i="21"/>
  <c r="X291" i="21"/>
  <c r="X292" i="21"/>
  <c r="X293" i="21"/>
  <c r="X294" i="21"/>
  <c r="X295" i="21"/>
  <c r="X296" i="21"/>
  <c r="X297" i="21"/>
  <c r="X298" i="21"/>
  <c r="X299" i="21"/>
  <c r="X300" i="21"/>
  <c r="X301" i="21"/>
  <c r="X302" i="21"/>
  <c r="X303" i="21"/>
  <c r="X304" i="21"/>
  <c r="X305" i="21"/>
  <c r="X306" i="21"/>
  <c r="X307" i="21"/>
  <c r="X308" i="21"/>
  <c r="X309" i="21"/>
  <c r="X310" i="21"/>
  <c r="X311" i="21"/>
  <c r="X312" i="21"/>
  <c r="X313" i="21"/>
  <c r="X314" i="21"/>
  <c r="X315" i="21"/>
  <c r="X316" i="21"/>
  <c r="X317" i="21"/>
  <c r="X318" i="21"/>
  <c r="X319" i="21"/>
  <c r="X320" i="21"/>
  <c r="X321" i="21"/>
  <c r="X322" i="21"/>
  <c r="X323" i="21"/>
  <c r="X324" i="21"/>
  <c r="X325" i="21"/>
  <c r="X326" i="21"/>
  <c r="X327" i="21"/>
  <c r="X328" i="21"/>
  <c r="X329" i="21"/>
  <c r="X330" i="21"/>
  <c r="X331" i="21"/>
  <c r="X332" i="21"/>
  <c r="X333" i="21"/>
  <c r="X334" i="21"/>
  <c r="X335" i="21"/>
  <c r="X336" i="21"/>
  <c r="X337" i="21"/>
  <c r="X338" i="21"/>
  <c r="X339" i="21"/>
  <c r="X340" i="21"/>
  <c r="X341" i="21"/>
  <c r="X342" i="21"/>
  <c r="X343" i="21"/>
  <c r="X344" i="21"/>
  <c r="X345" i="21"/>
  <c r="X346" i="21"/>
  <c r="X347" i="21"/>
  <c r="X348" i="21"/>
  <c r="X349" i="21"/>
  <c r="X350" i="21"/>
  <c r="X351" i="21"/>
  <c r="X352" i="21"/>
  <c r="X353" i="21"/>
  <c r="X354" i="21"/>
  <c r="X355" i="21"/>
  <c r="X356" i="21"/>
  <c r="X357" i="21"/>
  <c r="X358" i="21"/>
  <c r="X359" i="21"/>
  <c r="X360" i="21"/>
  <c r="X361" i="21"/>
  <c r="X362" i="21"/>
  <c r="X363" i="21"/>
  <c r="X364" i="21"/>
  <c r="X365" i="21"/>
  <c r="X366" i="21"/>
  <c r="X367" i="21"/>
  <c r="X368" i="21"/>
  <c r="X369" i="21"/>
  <c r="X370" i="21"/>
  <c r="X371" i="21"/>
  <c r="X372" i="21"/>
  <c r="X373" i="21"/>
  <c r="X374" i="21"/>
  <c r="X375" i="21"/>
  <c r="X376" i="21"/>
  <c r="X377" i="21"/>
  <c r="X378" i="21"/>
  <c r="X379" i="21"/>
  <c r="X380" i="21"/>
  <c r="X381" i="21"/>
  <c r="X382" i="21"/>
  <c r="X383" i="21"/>
  <c r="X384" i="21"/>
  <c r="X385" i="21"/>
  <c r="X386" i="21"/>
  <c r="X387" i="21"/>
  <c r="X388" i="21"/>
  <c r="X389" i="21"/>
  <c r="X390" i="21"/>
  <c r="X391" i="21"/>
  <c r="X392" i="21"/>
  <c r="X393" i="21"/>
  <c r="X394" i="21"/>
  <c r="X395" i="21"/>
  <c r="X396" i="21"/>
  <c r="X397" i="21"/>
  <c r="X398" i="21"/>
  <c r="X399" i="21"/>
  <c r="X400" i="21"/>
  <c r="X401" i="21"/>
  <c r="X402" i="21"/>
  <c r="X403" i="21"/>
  <c r="X404" i="21"/>
  <c r="X4" i="21"/>
  <c r="T361" i="21"/>
  <c r="U361" i="21" s="1"/>
  <c r="T362" i="21"/>
  <c r="U362" i="21" s="1"/>
  <c r="T363" i="21"/>
  <c r="U363" i="21" s="1"/>
  <c r="T364" i="21"/>
  <c r="U364" i="21" s="1"/>
  <c r="T365" i="21"/>
  <c r="U365" i="21" s="1"/>
  <c r="T366" i="21"/>
  <c r="U366" i="21" s="1"/>
  <c r="T367" i="21"/>
  <c r="U367" i="21" s="1"/>
  <c r="T368" i="21"/>
  <c r="U368" i="21" s="1"/>
  <c r="T369" i="21"/>
  <c r="U369" i="21" s="1"/>
  <c r="T370" i="21"/>
  <c r="U370" i="21" s="1"/>
  <c r="T371" i="21"/>
  <c r="U371" i="21" s="1"/>
  <c r="T372" i="21"/>
  <c r="U372" i="21" s="1"/>
  <c r="T373" i="21"/>
  <c r="U373" i="21" s="1"/>
  <c r="T374" i="21"/>
  <c r="U374" i="21" s="1"/>
  <c r="T375" i="21"/>
  <c r="U375" i="21" s="1"/>
  <c r="T376" i="21"/>
  <c r="U376" i="21" s="1"/>
  <c r="T377" i="21"/>
  <c r="U377" i="21" s="1"/>
  <c r="T378" i="21"/>
  <c r="U378" i="21" s="1"/>
  <c r="T379" i="21"/>
  <c r="U379" i="21" s="1"/>
  <c r="T380" i="21"/>
  <c r="U380" i="21" s="1"/>
  <c r="T381" i="21"/>
  <c r="U381" i="21" s="1"/>
  <c r="T382" i="21"/>
  <c r="U382" i="21" s="1"/>
  <c r="T383" i="21"/>
  <c r="U383" i="21" s="1"/>
  <c r="T384" i="21"/>
  <c r="U384" i="21" s="1"/>
  <c r="T385" i="21"/>
  <c r="U385" i="21" s="1"/>
  <c r="T386" i="21"/>
  <c r="U386" i="21" s="1"/>
  <c r="T387" i="21"/>
  <c r="U387" i="21" s="1"/>
  <c r="T388" i="21"/>
  <c r="U388" i="21" s="1"/>
  <c r="T389" i="21"/>
  <c r="U389" i="21" s="1"/>
  <c r="T390" i="21"/>
  <c r="U390" i="21" s="1"/>
  <c r="T391" i="21"/>
  <c r="U391" i="21" s="1"/>
  <c r="T392" i="21"/>
  <c r="U392" i="21" s="1"/>
  <c r="T393" i="21"/>
  <c r="U393" i="21" s="1"/>
  <c r="T394" i="21"/>
  <c r="U394" i="21" s="1"/>
  <c r="T395" i="21"/>
  <c r="U395" i="21" s="1"/>
  <c r="T396" i="21"/>
  <c r="U396" i="21" s="1"/>
  <c r="T397" i="21"/>
  <c r="U397" i="21" s="1"/>
  <c r="T398" i="21"/>
  <c r="U398" i="21" s="1"/>
  <c r="T399" i="21"/>
  <c r="U399" i="21" s="1"/>
  <c r="T400" i="21"/>
  <c r="U400" i="21" s="1"/>
  <c r="T401" i="21"/>
  <c r="U401" i="21" s="1"/>
  <c r="T402" i="21"/>
  <c r="U402" i="21" s="1"/>
  <c r="T403" i="21"/>
  <c r="U403" i="21" s="1"/>
  <c r="T404" i="21"/>
  <c r="U404" i="21" s="1"/>
  <c r="V347" i="22" l="1"/>
  <c r="Y347" i="22"/>
  <c r="Z347" i="22" s="1"/>
  <c r="AC346" i="22" s="1"/>
  <c r="Y28" i="22"/>
  <c r="Z28" i="22" s="1"/>
  <c r="AC27" i="22" s="1"/>
  <c r="V28" i="22"/>
  <c r="Y73" i="22"/>
  <c r="Z73" i="22" s="1"/>
  <c r="AC72" i="22" s="1"/>
  <c r="V73" i="22"/>
  <c r="AA73" i="22" s="1"/>
  <c r="Y175" i="22"/>
  <c r="Z175" i="22" s="1"/>
  <c r="AC174" i="22" s="1"/>
  <c r="V175" i="22"/>
  <c r="AA175" i="22" s="1"/>
  <c r="Y294" i="22"/>
  <c r="Z294" i="22" s="1"/>
  <c r="AC293" i="22" s="1"/>
  <c r="V294" i="22"/>
  <c r="V316" i="22"/>
  <c r="Y316" i="22"/>
  <c r="Z316" i="22" s="1"/>
  <c r="AC315" i="22" s="1"/>
  <c r="Y35" i="22"/>
  <c r="Z35" i="22" s="1"/>
  <c r="AC34" i="22" s="1"/>
  <c r="V35" i="22"/>
  <c r="W35" i="22" s="1"/>
  <c r="Y65" i="22"/>
  <c r="Z65" i="22" s="1"/>
  <c r="AC64" i="22" s="1"/>
  <c r="V65" i="22"/>
  <c r="AA65" i="22" s="1"/>
  <c r="Y23" i="22"/>
  <c r="Z23" i="22" s="1"/>
  <c r="AC22" i="22" s="1"/>
  <c r="V23" i="22"/>
  <c r="W23" i="22" s="1"/>
  <c r="Y198" i="22"/>
  <c r="Z198" i="22" s="1"/>
  <c r="AC197" i="22" s="1"/>
  <c r="V198" i="22"/>
  <c r="W198" i="22" s="1"/>
  <c r="V260" i="22"/>
  <c r="W260" i="22" s="1"/>
  <c r="Y260" i="22"/>
  <c r="Z260" i="22" s="1"/>
  <c r="AC259" i="22" s="1"/>
  <c r="Y105" i="22"/>
  <c r="Z105" i="22" s="1"/>
  <c r="AC104" i="22" s="1"/>
  <c r="V105" i="22"/>
  <c r="W105" i="22" s="1"/>
  <c r="Y143" i="22"/>
  <c r="Z143" i="22" s="1"/>
  <c r="AC142" i="22" s="1"/>
  <c r="V143" i="22"/>
  <c r="V159" i="22"/>
  <c r="Y159" i="22"/>
  <c r="Z159" i="22" s="1"/>
  <c r="AC158" i="22" s="1"/>
  <c r="V276" i="22"/>
  <c r="Y276" i="22"/>
  <c r="Z276" i="22" s="1"/>
  <c r="AC275" i="22" s="1"/>
  <c r="V136" i="22"/>
  <c r="Y136" i="22"/>
  <c r="Z136" i="22" s="1"/>
  <c r="AC135" i="22" s="1"/>
  <c r="Y262" i="22"/>
  <c r="Z262" i="22" s="1"/>
  <c r="AC261" i="22" s="1"/>
  <c r="V262" i="22"/>
  <c r="V345" i="22"/>
  <c r="Y345" i="22"/>
  <c r="Z345" i="22" s="1"/>
  <c r="AC344" i="22" s="1"/>
  <c r="V19" i="22"/>
  <c r="W19" i="22" s="1"/>
  <c r="Y19" i="22"/>
  <c r="AA19" i="22" s="1"/>
  <c r="V292" i="22"/>
  <c r="Y292" i="22"/>
  <c r="Z292" i="22" s="1"/>
  <c r="AC291" i="22" s="1"/>
  <c r="V300" i="22"/>
  <c r="Y300" i="22"/>
  <c r="Z300" i="22" s="1"/>
  <c r="AC299" i="22" s="1"/>
  <c r="Y329" i="22"/>
  <c r="Z329" i="22" s="1"/>
  <c r="AC328" i="22" s="1"/>
  <c r="Y235" i="22"/>
  <c r="Y219" i="22"/>
  <c r="AA219" i="22" s="1"/>
  <c r="V285" i="22"/>
  <c r="W285" i="22" s="1"/>
  <c r="Y190" i="22"/>
  <c r="Y212" i="22"/>
  <c r="Z212" i="22" s="1"/>
  <c r="AC211" i="22" s="1"/>
  <c r="Y5" i="22"/>
  <c r="Z5" i="22" s="1"/>
  <c r="AC4" i="22" s="1"/>
  <c r="V251" i="22"/>
  <c r="W251" i="22" s="1"/>
  <c r="Y205" i="22"/>
  <c r="AA205" i="22" s="1"/>
  <c r="AA301" i="22"/>
  <c r="AA28" i="22"/>
  <c r="AA159" i="22"/>
  <c r="AA143" i="22"/>
  <c r="AA294" i="22"/>
  <c r="Y12" i="22"/>
  <c r="Z12" i="22" s="1"/>
  <c r="AC11" i="22" s="1"/>
  <c r="V18" i="22"/>
  <c r="W18" i="22" s="1"/>
  <c r="W28" i="22"/>
  <c r="Y32" i="22"/>
  <c r="Z32" i="22" s="1"/>
  <c r="AC31" i="22" s="1"/>
  <c r="V97" i="22"/>
  <c r="W97" i="22" s="1"/>
  <c r="V127" i="22"/>
  <c r="W127" i="22" s="1"/>
  <c r="Y135" i="22"/>
  <c r="Z135" i="22" s="1"/>
  <c r="AC134" i="22" s="1"/>
  <c r="V183" i="22"/>
  <c r="Y197" i="22"/>
  <c r="Z197" i="22" s="1"/>
  <c r="AC196" i="22" s="1"/>
  <c r="V206" i="22"/>
  <c r="W206" i="22" s="1"/>
  <c r="Y227" i="22"/>
  <c r="AA227" i="22" s="1"/>
  <c r="Y243" i="22"/>
  <c r="AA243" i="22" s="1"/>
  <c r="Y254" i="22"/>
  <c r="Z254" i="22" s="1"/>
  <c r="AC253" i="22" s="1"/>
  <c r="V259" i="22"/>
  <c r="Y269" i="22"/>
  <c r="Z269" i="22" s="1"/>
  <c r="AC268" i="22" s="1"/>
  <c r="V278" i="22"/>
  <c r="AA323" i="22"/>
  <c r="Y284" i="22"/>
  <c r="Z284" i="22" s="1"/>
  <c r="AC283" i="22" s="1"/>
  <c r="Y328" i="22"/>
  <c r="Z328" i="22" s="1"/>
  <c r="AC327" i="22" s="1"/>
  <c r="Y33" i="22"/>
  <c r="Z33" i="22" s="1"/>
  <c r="AC32" i="22" s="1"/>
  <c r="V81" i="22"/>
  <c r="V118" i="22"/>
  <c r="V151" i="22"/>
  <c r="AA151" i="22" s="1"/>
  <c r="V160" i="22"/>
  <c r="Y166" i="22"/>
  <c r="Z166" i="22" s="1"/>
  <c r="AC165" i="22" s="1"/>
  <c r="Y189" i="22"/>
  <c r="Z189" i="22" s="1"/>
  <c r="AC188" i="22" s="1"/>
  <c r="Y211" i="22"/>
  <c r="Z211" i="22" s="1"/>
  <c r="AC210" i="22" s="1"/>
  <c r="Y252" i="22"/>
  <c r="Z252" i="22" s="1"/>
  <c r="AC251" i="22" s="1"/>
  <c r="V302" i="22"/>
  <c r="W302" i="22" s="1"/>
  <c r="Y308" i="22"/>
  <c r="Z308" i="22" s="1"/>
  <c r="AC307" i="22" s="1"/>
  <c r="Y220" i="22"/>
  <c r="AA337" i="22"/>
  <c r="AA300" i="22"/>
  <c r="V89" i="22"/>
  <c r="AA89" i="22" s="1"/>
  <c r="V119" i="22"/>
  <c r="W119" i="22" s="1"/>
  <c r="W345" i="22"/>
  <c r="Y11" i="22"/>
  <c r="AA11" i="22" s="1"/>
  <c r="Y39" i="22"/>
  <c r="Z39" i="22" s="1"/>
  <c r="AC38" i="22" s="1"/>
  <c r="Y6" i="22"/>
  <c r="Z6" i="22" s="1"/>
  <c r="AC5" i="22" s="1"/>
  <c r="Y20" i="22"/>
  <c r="Z20" i="22" s="1"/>
  <c r="AC19" i="22" s="1"/>
  <c r="Y149" i="22"/>
  <c r="Z149" i="22" s="1"/>
  <c r="AC148" i="22" s="1"/>
  <c r="Y291" i="22"/>
  <c r="Z291" i="22" s="1"/>
  <c r="AC290" i="22" s="1"/>
  <c r="V7" i="22"/>
  <c r="Y7" i="22"/>
  <c r="Z7" i="22" s="1"/>
  <c r="AC6" i="22" s="1"/>
  <c r="Y4" i="22"/>
  <c r="Z4" i="22" s="1"/>
  <c r="V4" i="22"/>
  <c r="Y8" i="22"/>
  <c r="Z8" i="22" s="1"/>
  <c r="AC7" i="22" s="1"/>
  <c r="V8" i="22"/>
  <c r="Y36" i="22"/>
  <c r="Z36" i="22" s="1"/>
  <c r="AC35" i="22" s="1"/>
  <c r="V36" i="22"/>
  <c r="Y42" i="22"/>
  <c r="Z42" i="22" s="1"/>
  <c r="AC41" i="22" s="1"/>
  <c r="V42" i="22"/>
  <c r="Y22" i="22"/>
  <c r="Z22" i="22" s="1"/>
  <c r="AC21" i="22" s="1"/>
  <c r="V22" i="22"/>
  <c r="Y29" i="22"/>
  <c r="Z29" i="22" s="1"/>
  <c r="AC28" i="22" s="1"/>
  <c r="V29" i="22"/>
  <c r="Y50" i="22"/>
  <c r="Z50" i="22" s="1"/>
  <c r="AC49" i="22" s="1"/>
  <c r="V50" i="22"/>
  <c r="W33" i="22"/>
  <c r="Y58" i="22"/>
  <c r="Z58" i="22" s="1"/>
  <c r="AC57" i="22" s="1"/>
  <c r="V58" i="22"/>
  <c r="Y43" i="22"/>
  <c r="Z43" i="22" s="1"/>
  <c r="AC42" i="22" s="1"/>
  <c r="V43" i="22"/>
  <c r="Y30" i="22"/>
  <c r="Z30" i="22" s="1"/>
  <c r="AC29" i="22" s="1"/>
  <c r="V30" i="22"/>
  <c r="Y51" i="22"/>
  <c r="Z51" i="22" s="1"/>
  <c r="AC50" i="22" s="1"/>
  <c r="V51" i="22"/>
  <c r="Y15" i="22"/>
  <c r="Z15" i="22" s="1"/>
  <c r="AC14" i="22" s="1"/>
  <c r="V15" i="22"/>
  <c r="AA27" i="22"/>
  <c r="Y34" i="22"/>
  <c r="Z34" i="22" s="1"/>
  <c r="AC33" i="22" s="1"/>
  <c r="V34" i="22"/>
  <c r="Y59" i="22"/>
  <c r="Z59" i="22" s="1"/>
  <c r="AC58" i="22" s="1"/>
  <c r="V59" i="22"/>
  <c r="Y9" i="22"/>
  <c r="Z9" i="22" s="1"/>
  <c r="AC8" i="22" s="1"/>
  <c r="V9" i="22"/>
  <c r="AA5" i="22"/>
  <c r="W5" i="22"/>
  <c r="W6" i="22"/>
  <c r="Y16" i="22"/>
  <c r="Z16" i="22" s="1"/>
  <c r="AC15" i="22" s="1"/>
  <c r="V16" i="22"/>
  <c r="Y17" i="22"/>
  <c r="Z17" i="22" s="1"/>
  <c r="AC16" i="22" s="1"/>
  <c r="V17" i="22"/>
  <c r="Y69" i="22"/>
  <c r="Z69" i="22" s="1"/>
  <c r="AC68" i="22" s="1"/>
  <c r="V69" i="22"/>
  <c r="Y85" i="22"/>
  <c r="Z85" i="22" s="1"/>
  <c r="AC84" i="22" s="1"/>
  <c r="V85" i="22"/>
  <c r="V103" i="22"/>
  <c r="Y103" i="22"/>
  <c r="Z103" i="22" s="1"/>
  <c r="AC102" i="22" s="1"/>
  <c r="Y108" i="22"/>
  <c r="Z108" i="22" s="1"/>
  <c r="AC107" i="22" s="1"/>
  <c r="V108" i="22"/>
  <c r="V116" i="22"/>
  <c r="Y116" i="22"/>
  <c r="Z116" i="22" s="1"/>
  <c r="AC115" i="22" s="1"/>
  <c r="V121" i="22"/>
  <c r="Y121" i="22"/>
  <c r="Z121" i="22" s="1"/>
  <c r="AC120" i="22" s="1"/>
  <c r="Y130" i="22"/>
  <c r="Z130" i="22" s="1"/>
  <c r="AC129" i="22" s="1"/>
  <c r="V130" i="22"/>
  <c r="Y154" i="22"/>
  <c r="Z154" i="22" s="1"/>
  <c r="AC153" i="22" s="1"/>
  <c r="V154" i="22"/>
  <c r="V10" i="22"/>
  <c r="Y31" i="22"/>
  <c r="Z31" i="22" s="1"/>
  <c r="AC30" i="22" s="1"/>
  <c r="V31" i="22"/>
  <c r="Y37" i="22"/>
  <c r="Z37" i="22" s="1"/>
  <c r="AC36" i="22" s="1"/>
  <c r="V37" i="22"/>
  <c r="Y44" i="22"/>
  <c r="Z44" i="22" s="1"/>
  <c r="AC43" i="22" s="1"/>
  <c r="V44" i="22"/>
  <c r="W46" i="22"/>
  <c r="Y52" i="22"/>
  <c r="Z52" i="22" s="1"/>
  <c r="AC51" i="22" s="1"/>
  <c r="V52" i="22"/>
  <c r="W54" i="22"/>
  <c r="Y60" i="22"/>
  <c r="Z60" i="22" s="1"/>
  <c r="AC59" i="22" s="1"/>
  <c r="V60" i="22"/>
  <c r="V62" i="22"/>
  <c r="Y62" i="22"/>
  <c r="Z62" i="22" s="1"/>
  <c r="AC61" i="22" s="1"/>
  <c r="W65" i="22"/>
  <c r="Y77" i="22"/>
  <c r="Z77" i="22" s="1"/>
  <c r="AC76" i="22" s="1"/>
  <c r="V77" i="22"/>
  <c r="V86" i="22"/>
  <c r="Y86" i="22"/>
  <c r="Z86" i="22" s="1"/>
  <c r="AC85" i="22" s="1"/>
  <c r="Y91" i="22"/>
  <c r="Z91" i="22" s="1"/>
  <c r="AC90" i="22" s="1"/>
  <c r="V91" i="22"/>
  <c r="Y104" i="22"/>
  <c r="Z104" i="22" s="1"/>
  <c r="AC103" i="22" s="1"/>
  <c r="V104" i="22"/>
  <c r="Y109" i="22"/>
  <c r="Z109" i="22" s="1"/>
  <c r="AC108" i="22" s="1"/>
  <c r="V109" i="22"/>
  <c r="Y122" i="22"/>
  <c r="Z122" i="22" s="1"/>
  <c r="AC121" i="22" s="1"/>
  <c r="V122" i="22"/>
  <c r="Y131" i="22"/>
  <c r="Z131" i="22" s="1"/>
  <c r="AC130" i="22" s="1"/>
  <c r="V131" i="22"/>
  <c r="V14" i="22"/>
  <c r="W27" i="22"/>
  <c r="V40" i="22"/>
  <c r="Y46" i="22"/>
  <c r="Z46" i="22" s="1"/>
  <c r="AC45" i="22" s="1"/>
  <c r="V48" i="22"/>
  <c r="Y54" i="22"/>
  <c r="Z54" i="22" s="1"/>
  <c r="AC53" i="22" s="1"/>
  <c r="V56" i="22"/>
  <c r="V70" i="22"/>
  <c r="Y70" i="22"/>
  <c r="Z70" i="22" s="1"/>
  <c r="AC69" i="22" s="1"/>
  <c r="V87" i="22"/>
  <c r="Y87" i="22"/>
  <c r="Z87" i="22" s="1"/>
  <c r="AC86" i="22" s="1"/>
  <c r="Y92" i="22"/>
  <c r="Z92" i="22" s="1"/>
  <c r="AC91" i="22" s="1"/>
  <c r="V92" i="22"/>
  <c r="V110" i="22"/>
  <c r="Y110" i="22"/>
  <c r="Z110" i="22" s="1"/>
  <c r="AC109" i="22" s="1"/>
  <c r="Y123" i="22"/>
  <c r="Z123" i="22" s="1"/>
  <c r="AC122" i="22" s="1"/>
  <c r="V123" i="22"/>
  <c r="V13" i="22"/>
  <c r="V21" i="22"/>
  <c r="AA23" i="22"/>
  <c r="Y26" i="22"/>
  <c r="Z26" i="22" s="1"/>
  <c r="AC25" i="22" s="1"/>
  <c r="W63" i="22"/>
  <c r="Y66" i="22"/>
  <c r="Z66" i="22" s="1"/>
  <c r="AC65" i="22" s="1"/>
  <c r="V66" i="22"/>
  <c r="V78" i="22"/>
  <c r="Y78" i="22"/>
  <c r="Z78" i="22" s="1"/>
  <c r="AC77" i="22" s="1"/>
  <c r="AA81" i="22"/>
  <c r="W81" i="22"/>
  <c r="Y88" i="22"/>
  <c r="Z88" i="22" s="1"/>
  <c r="AC87" i="22" s="1"/>
  <c r="V88" i="22"/>
  <c r="Y93" i="22"/>
  <c r="Z93" i="22" s="1"/>
  <c r="AC92" i="22" s="1"/>
  <c r="V93" i="22"/>
  <c r="V111" i="22"/>
  <c r="Y111" i="22"/>
  <c r="Z111" i="22" s="1"/>
  <c r="AC110" i="22" s="1"/>
  <c r="AA118" i="22"/>
  <c r="V124" i="22"/>
  <c r="Y124" i="22"/>
  <c r="Z124" i="22" s="1"/>
  <c r="AC123" i="22" s="1"/>
  <c r="W136" i="22"/>
  <c r="Y146" i="22"/>
  <c r="Z146" i="22" s="1"/>
  <c r="AC145" i="22" s="1"/>
  <c r="V146" i="22"/>
  <c r="AA12" i="22"/>
  <c r="AA18" i="22"/>
  <c r="AA20" i="22"/>
  <c r="V25" i="22"/>
  <c r="AA32" i="22"/>
  <c r="Y63" i="22"/>
  <c r="Z63" i="22" s="1"/>
  <c r="AC62" i="22" s="1"/>
  <c r="Y67" i="22"/>
  <c r="Z67" i="22" s="1"/>
  <c r="AC66" i="22" s="1"/>
  <c r="V67" i="22"/>
  <c r="W71" i="22"/>
  <c r="Y74" i="22"/>
  <c r="Z74" i="22" s="1"/>
  <c r="AC73" i="22" s="1"/>
  <c r="V74" i="22"/>
  <c r="V94" i="22"/>
  <c r="Y94" i="22"/>
  <c r="Z94" i="22" s="1"/>
  <c r="AC93" i="22" s="1"/>
  <c r="Y99" i="22"/>
  <c r="Z99" i="22" s="1"/>
  <c r="AC98" i="22" s="1"/>
  <c r="V99" i="22"/>
  <c r="V112" i="22"/>
  <c r="Y112" i="22"/>
  <c r="Z112" i="22" s="1"/>
  <c r="AC111" i="22" s="1"/>
  <c r="W12" i="22"/>
  <c r="W20" i="22"/>
  <c r="W39" i="22"/>
  <c r="Y45" i="22"/>
  <c r="Z45" i="22" s="1"/>
  <c r="AC44" i="22" s="1"/>
  <c r="V45" i="22"/>
  <c r="Y53" i="22"/>
  <c r="Z53" i="22" s="1"/>
  <c r="AC52" i="22" s="1"/>
  <c r="V53" i="22"/>
  <c r="Y61" i="22"/>
  <c r="Z61" i="22" s="1"/>
  <c r="AC60" i="22" s="1"/>
  <c r="V61" i="22"/>
  <c r="Y64" i="22"/>
  <c r="Z64" i="22" s="1"/>
  <c r="AC63" i="22" s="1"/>
  <c r="V64" i="22"/>
  <c r="Y71" i="22"/>
  <c r="Z71" i="22" s="1"/>
  <c r="AC70" i="22" s="1"/>
  <c r="Y75" i="22"/>
  <c r="Z75" i="22" s="1"/>
  <c r="AC74" i="22" s="1"/>
  <c r="V75" i="22"/>
  <c r="W79" i="22"/>
  <c r="Y82" i="22"/>
  <c r="Z82" i="22" s="1"/>
  <c r="AC81" i="22" s="1"/>
  <c r="V82" i="22"/>
  <c r="V95" i="22"/>
  <c r="Y95" i="22"/>
  <c r="Z95" i="22" s="1"/>
  <c r="AC94" i="22" s="1"/>
  <c r="Y100" i="22"/>
  <c r="Z100" i="22" s="1"/>
  <c r="AC99" i="22" s="1"/>
  <c r="V100" i="22"/>
  <c r="V113" i="22"/>
  <c r="Y113" i="22"/>
  <c r="Z113" i="22" s="1"/>
  <c r="AC112" i="22" s="1"/>
  <c r="Y137" i="22"/>
  <c r="Z137" i="22" s="1"/>
  <c r="AC136" i="22" s="1"/>
  <c r="V137" i="22"/>
  <c r="Y161" i="22"/>
  <c r="Z161" i="22" s="1"/>
  <c r="AC160" i="22" s="1"/>
  <c r="V161" i="22"/>
  <c r="W47" i="22"/>
  <c r="W55" i="22"/>
  <c r="Y68" i="22"/>
  <c r="Z68" i="22" s="1"/>
  <c r="AC67" i="22" s="1"/>
  <c r="V68" i="22"/>
  <c r="Y72" i="22"/>
  <c r="Z72" i="22" s="1"/>
  <c r="AC71" i="22" s="1"/>
  <c r="V72" i="22"/>
  <c r="Y79" i="22"/>
  <c r="Z79" i="22" s="1"/>
  <c r="AC78" i="22" s="1"/>
  <c r="Y83" i="22"/>
  <c r="Z83" i="22" s="1"/>
  <c r="AC82" i="22" s="1"/>
  <c r="V83" i="22"/>
  <c r="Y96" i="22"/>
  <c r="Z96" i="22" s="1"/>
  <c r="AC95" i="22" s="1"/>
  <c r="V96" i="22"/>
  <c r="Y101" i="22"/>
  <c r="Z101" i="22" s="1"/>
  <c r="AC100" i="22" s="1"/>
  <c r="V101" i="22"/>
  <c r="Y114" i="22"/>
  <c r="Z114" i="22" s="1"/>
  <c r="AC113" i="22" s="1"/>
  <c r="V114" i="22"/>
  <c r="Y138" i="22"/>
  <c r="Z138" i="22" s="1"/>
  <c r="AC137" i="22" s="1"/>
  <c r="V138" i="22"/>
  <c r="Y162" i="22"/>
  <c r="Z162" i="22" s="1"/>
  <c r="AC161" i="22" s="1"/>
  <c r="V162" i="22"/>
  <c r="Y24" i="22"/>
  <c r="Z24" i="22" s="1"/>
  <c r="AC23" i="22" s="1"/>
  <c r="V24" i="22"/>
  <c r="Y38" i="22"/>
  <c r="V41" i="22"/>
  <c r="Y47" i="22"/>
  <c r="Z47" i="22" s="1"/>
  <c r="AC46" i="22" s="1"/>
  <c r="V49" i="22"/>
  <c r="Y55" i="22"/>
  <c r="Z55" i="22" s="1"/>
  <c r="AC54" i="22" s="1"/>
  <c r="V57" i="22"/>
  <c r="Y76" i="22"/>
  <c r="Z76" i="22" s="1"/>
  <c r="AC75" i="22" s="1"/>
  <c r="V76" i="22"/>
  <c r="Y80" i="22"/>
  <c r="Z80" i="22" s="1"/>
  <c r="AC79" i="22" s="1"/>
  <c r="V80" i="22"/>
  <c r="Y84" i="22"/>
  <c r="Z84" i="22" s="1"/>
  <c r="AC83" i="22" s="1"/>
  <c r="V84" i="22"/>
  <c r="V102" i="22"/>
  <c r="Y102" i="22"/>
  <c r="Z102" i="22" s="1"/>
  <c r="AC101" i="22" s="1"/>
  <c r="Y107" i="22"/>
  <c r="Z107" i="22" s="1"/>
  <c r="AC106" i="22" s="1"/>
  <c r="V107" i="22"/>
  <c r="Y115" i="22"/>
  <c r="Z115" i="22" s="1"/>
  <c r="AC114" i="22" s="1"/>
  <c r="V115" i="22"/>
  <c r="Y120" i="22"/>
  <c r="Z120" i="22" s="1"/>
  <c r="AC119" i="22" s="1"/>
  <c r="V120" i="22"/>
  <c r="Y139" i="22"/>
  <c r="Z139" i="22" s="1"/>
  <c r="AC138" i="22" s="1"/>
  <c r="V139" i="22"/>
  <c r="Y153" i="22"/>
  <c r="Z153" i="22" s="1"/>
  <c r="AC152" i="22" s="1"/>
  <c r="V153" i="22"/>
  <c r="Y140" i="22"/>
  <c r="Z140" i="22" s="1"/>
  <c r="AC139" i="22" s="1"/>
  <c r="V140" i="22"/>
  <c r="Y147" i="22"/>
  <c r="Z147" i="22" s="1"/>
  <c r="AC146" i="22" s="1"/>
  <c r="V147" i="22"/>
  <c r="W149" i="22"/>
  <c r="AA149" i="22"/>
  <c r="V174" i="22"/>
  <c r="Y174" i="22"/>
  <c r="Z174" i="22" s="1"/>
  <c r="AC173" i="22" s="1"/>
  <c r="Y176" i="22"/>
  <c r="Z176" i="22" s="1"/>
  <c r="AC175" i="22" s="1"/>
  <c r="V176" i="22"/>
  <c r="Y179" i="22"/>
  <c r="Z179" i="22" s="1"/>
  <c r="AC178" i="22" s="1"/>
  <c r="V179" i="22"/>
  <c r="V191" i="22"/>
  <c r="Y191" i="22"/>
  <c r="Z191" i="22" s="1"/>
  <c r="AC190" i="22" s="1"/>
  <c r="Y200" i="22"/>
  <c r="Z200" i="22" s="1"/>
  <c r="AC199" i="22" s="1"/>
  <c r="V200" i="22"/>
  <c r="Y232" i="22"/>
  <c r="Z232" i="22" s="1"/>
  <c r="AC231" i="22" s="1"/>
  <c r="V232" i="22"/>
  <c r="Y248" i="22"/>
  <c r="Z248" i="22" s="1"/>
  <c r="AC247" i="22" s="1"/>
  <c r="V248" i="22"/>
  <c r="AA119" i="22"/>
  <c r="Y155" i="22"/>
  <c r="Z155" i="22" s="1"/>
  <c r="AC154" i="22" s="1"/>
  <c r="V155" i="22"/>
  <c r="W157" i="22"/>
  <c r="V182" i="22"/>
  <c r="Y182" i="22"/>
  <c r="Z182" i="22" s="1"/>
  <c r="AC181" i="22" s="1"/>
  <c r="Y184" i="22"/>
  <c r="Z184" i="22" s="1"/>
  <c r="AC183" i="22" s="1"/>
  <c r="V184" i="22"/>
  <c r="Y187" i="22"/>
  <c r="Z187" i="22" s="1"/>
  <c r="AC186" i="22" s="1"/>
  <c r="V187" i="22"/>
  <c r="V195" i="22"/>
  <c r="Y195" i="22"/>
  <c r="Z195" i="22" s="1"/>
  <c r="AC194" i="22" s="1"/>
  <c r="Y201" i="22"/>
  <c r="Z201" i="22" s="1"/>
  <c r="AC200" i="22" s="1"/>
  <c r="V201" i="22"/>
  <c r="Y233" i="22"/>
  <c r="Z233" i="22" s="1"/>
  <c r="AC232" i="22" s="1"/>
  <c r="V233" i="22"/>
  <c r="W89" i="22"/>
  <c r="V90" i="22"/>
  <c r="V98" i="22"/>
  <c r="V106" i="22"/>
  <c r="W117" i="22"/>
  <c r="W118" i="22"/>
  <c r="W125" i="22"/>
  <c r="Y126" i="22"/>
  <c r="Z126" i="22" s="1"/>
  <c r="AC125" i="22" s="1"/>
  <c r="V129" i="22"/>
  <c r="W134" i="22"/>
  <c r="W143" i="22"/>
  <c r="V145" i="22"/>
  <c r="Y157" i="22"/>
  <c r="Z157" i="22" s="1"/>
  <c r="AC156" i="22" s="1"/>
  <c r="Y163" i="22"/>
  <c r="Z163" i="22" s="1"/>
  <c r="AC162" i="22" s="1"/>
  <c r="V163" i="22"/>
  <c r="W165" i="22"/>
  <c r="V169" i="22"/>
  <c r="Y172" i="22"/>
  <c r="Z172" i="22" s="1"/>
  <c r="AC171" i="22" s="1"/>
  <c r="V172" i="22"/>
  <c r="Y117" i="22"/>
  <c r="Z117" i="22" s="1"/>
  <c r="AC116" i="22" s="1"/>
  <c r="Y125" i="22"/>
  <c r="Z125" i="22" s="1"/>
  <c r="AC124" i="22" s="1"/>
  <c r="Y134" i="22"/>
  <c r="Z134" i="22" s="1"/>
  <c r="AC133" i="22" s="1"/>
  <c r="W142" i="22"/>
  <c r="W151" i="22"/>
  <c r="Y165" i="22"/>
  <c r="Z165" i="22" s="1"/>
  <c r="AC164" i="22" s="1"/>
  <c r="V177" i="22"/>
  <c r="Y180" i="22"/>
  <c r="Z180" i="22" s="1"/>
  <c r="AC179" i="22" s="1"/>
  <c r="V180" i="22"/>
  <c r="V192" i="22"/>
  <c r="Y192" i="22"/>
  <c r="Z192" i="22" s="1"/>
  <c r="AC191" i="22" s="1"/>
  <c r="V196" i="22"/>
  <c r="Y196" i="22"/>
  <c r="Z196" i="22" s="1"/>
  <c r="AC195" i="22" s="1"/>
  <c r="Y202" i="22"/>
  <c r="Z202" i="22" s="1"/>
  <c r="AC201" i="22" s="1"/>
  <c r="V202" i="22"/>
  <c r="Y250" i="22"/>
  <c r="Z250" i="22" s="1"/>
  <c r="AC249" i="22" s="1"/>
  <c r="V250" i="22"/>
  <c r="Y142" i="22"/>
  <c r="Z142" i="22" s="1"/>
  <c r="AC141" i="22" s="1"/>
  <c r="Y148" i="22"/>
  <c r="Z148" i="22" s="1"/>
  <c r="AC147" i="22" s="1"/>
  <c r="V148" i="22"/>
  <c r="W159" i="22"/>
  <c r="AA167" i="22"/>
  <c r="W167" i="22"/>
  <c r="V185" i="22"/>
  <c r="Y188" i="22"/>
  <c r="Z188" i="22" s="1"/>
  <c r="AC187" i="22" s="1"/>
  <c r="V188" i="22"/>
  <c r="W203" i="22"/>
  <c r="Y224" i="22"/>
  <c r="Z224" i="22" s="1"/>
  <c r="AC223" i="22" s="1"/>
  <c r="V224" i="22"/>
  <c r="Y240" i="22"/>
  <c r="Z240" i="22" s="1"/>
  <c r="AC239" i="22" s="1"/>
  <c r="V240" i="22"/>
  <c r="V128" i="22"/>
  <c r="Y133" i="22"/>
  <c r="W150" i="22"/>
  <c r="Y156" i="22"/>
  <c r="Z156" i="22" s="1"/>
  <c r="AC155" i="22" s="1"/>
  <c r="V156" i="22"/>
  <c r="Y170" i="22"/>
  <c r="Z170" i="22" s="1"/>
  <c r="AC169" i="22" s="1"/>
  <c r="V170" i="22"/>
  <c r="W173" i="22"/>
  <c r="W175" i="22"/>
  <c r="V193" i="22"/>
  <c r="Y193" i="22"/>
  <c r="Z193" i="22" s="1"/>
  <c r="AC192" i="22" s="1"/>
  <c r="W197" i="22"/>
  <c r="AA197" i="22"/>
  <c r="Y203" i="22"/>
  <c r="Z203" i="22" s="1"/>
  <c r="AC202" i="22" s="1"/>
  <c r="V207" i="22"/>
  <c r="Y207" i="22"/>
  <c r="Z207" i="22" s="1"/>
  <c r="AC206" i="22" s="1"/>
  <c r="Y216" i="22"/>
  <c r="Z216" i="22" s="1"/>
  <c r="AC215" i="22" s="1"/>
  <c r="V216" i="22"/>
  <c r="Y225" i="22"/>
  <c r="Z225" i="22" s="1"/>
  <c r="AC224" i="22" s="1"/>
  <c r="V225" i="22"/>
  <c r="AA235" i="22"/>
  <c r="Z235" i="22"/>
  <c r="AC234" i="22" s="1"/>
  <c r="Y241" i="22"/>
  <c r="Z241" i="22" s="1"/>
  <c r="AC240" i="22" s="1"/>
  <c r="V241" i="22"/>
  <c r="Y263" i="22"/>
  <c r="Z263" i="22" s="1"/>
  <c r="AC262" i="22" s="1"/>
  <c r="V263" i="22"/>
  <c r="Y271" i="22"/>
  <c r="Z271" i="22" s="1"/>
  <c r="AC270" i="22" s="1"/>
  <c r="V271" i="22"/>
  <c r="Y141" i="22"/>
  <c r="V144" i="22"/>
  <c r="Y150" i="22"/>
  <c r="Z150" i="22" s="1"/>
  <c r="AC149" i="22" s="1"/>
  <c r="W158" i="22"/>
  <c r="Y164" i="22"/>
  <c r="Z164" i="22" s="1"/>
  <c r="AC163" i="22" s="1"/>
  <c r="V164" i="22"/>
  <c r="AA166" i="22"/>
  <c r="Y173" i="22"/>
  <c r="Z173" i="22" s="1"/>
  <c r="AC172" i="22" s="1"/>
  <c r="Y178" i="22"/>
  <c r="Z178" i="22" s="1"/>
  <c r="AC177" i="22" s="1"/>
  <c r="V178" i="22"/>
  <c r="W181" i="22"/>
  <c r="AA183" i="22"/>
  <c r="W183" i="22"/>
  <c r="V199" i="22"/>
  <c r="Y199" i="22"/>
  <c r="Z199" i="22" s="1"/>
  <c r="AC198" i="22" s="1"/>
  <c r="Y208" i="22"/>
  <c r="Z208" i="22" s="1"/>
  <c r="AC207" i="22" s="1"/>
  <c r="V208" i="22"/>
  <c r="Y217" i="22"/>
  <c r="Z217" i="22" s="1"/>
  <c r="AC216" i="22" s="1"/>
  <c r="V217" i="22"/>
  <c r="AA127" i="22"/>
  <c r="Y132" i="22"/>
  <c r="Z132" i="22" s="1"/>
  <c r="AC131" i="22" s="1"/>
  <c r="V132" i="22"/>
  <c r="V152" i="22"/>
  <c r="Y158" i="22"/>
  <c r="Z158" i="22" s="1"/>
  <c r="AC157" i="22" s="1"/>
  <c r="W166" i="22"/>
  <c r="Y168" i="22"/>
  <c r="Z168" i="22" s="1"/>
  <c r="AC167" i="22" s="1"/>
  <c r="V168" i="22"/>
  <c r="Y171" i="22"/>
  <c r="Z171" i="22" s="1"/>
  <c r="AC170" i="22" s="1"/>
  <c r="V171" i="22"/>
  <c r="Y181" i="22"/>
  <c r="Z181" i="22" s="1"/>
  <c r="AC180" i="22" s="1"/>
  <c r="Y186" i="22"/>
  <c r="Z186" i="22" s="1"/>
  <c r="AC185" i="22" s="1"/>
  <c r="V186" i="22"/>
  <c r="W189" i="22"/>
  <c r="AA190" i="22"/>
  <c r="Z190" i="22"/>
  <c r="AC189" i="22" s="1"/>
  <c r="Y194" i="22"/>
  <c r="Z194" i="22" s="1"/>
  <c r="AC193" i="22" s="1"/>
  <c r="V194" i="22"/>
  <c r="Y209" i="22"/>
  <c r="Z209" i="22" s="1"/>
  <c r="AC208" i="22" s="1"/>
  <c r="V209" i="22"/>
  <c r="Y258" i="22"/>
  <c r="Z258" i="22" s="1"/>
  <c r="AC257" i="22" s="1"/>
  <c r="V258" i="22"/>
  <c r="Y264" i="22"/>
  <c r="Z264" i="22" s="1"/>
  <c r="AC263" i="22" s="1"/>
  <c r="V264" i="22"/>
  <c r="Y272" i="22"/>
  <c r="Z272" i="22" s="1"/>
  <c r="AC271" i="22" s="1"/>
  <c r="V272" i="22"/>
  <c r="Y280" i="22"/>
  <c r="Z280" i="22" s="1"/>
  <c r="AC279" i="22" s="1"/>
  <c r="V280" i="22"/>
  <c r="Y296" i="22"/>
  <c r="Z296" i="22" s="1"/>
  <c r="AC295" i="22" s="1"/>
  <c r="V296" i="22"/>
  <c r="V215" i="22"/>
  <c r="V223" i="22"/>
  <c r="V231" i="22"/>
  <c r="V239" i="22"/>
  <c r="V247" i="22"/>
  <c r="V249" i="22"/>
  <c r="W292" i="22"/>
  <c r="Y210" i="22"/>
  <c r="Z210" i="22" s="1"/>
  <c r="AC209" i="22" s="1"/>
  <c r="V210" i="22"/>
  <c r="Y218" i="22"/>
  <c r="Z218" i="22" s="1"/>
  <c r="AC217" i="22" s="1"/>
  <c r="V218" i="22"/>
  <c r="Y226" i="22"/>
  <c r="Z226" i="22" s="1"/>
  <c r="AC225" i="22" s="1"/>
  <c r="V226" i="22"/>
  <c r="Y234" i="22"/>
  <c r="Z234" i="22" s="1"/>
  <c r="AC233" i="22" s="1"/>
  <c r="V234" i="22"/>
  <c r="Y242" i="22"/>
  <c r="Z242" i="22" s="1"/>
  <c r="AC241" i="22" s="1"/>
  <c r="V242" i="22"/>
  <c r="AA253" i="22"/>
  <c r="W253" i="22"/>
  <c r="Y257" i="22"/>
  <c r="Z257" i="22" s="1"/>
  <c r="AC256" i="22" s="1"/>
  <c r="V257" i="22"/>
  <c r="Y273" i="22"/>
  <c r="Z273" i="22" s="1"/>
  <c r="AC272" i="22" s="1"/>
  <c r="V273" i="22"/>
  <c r="Y281" i="22"/>
  <c r="Z281" i="22" s="1"/>
  <c r="AC280" i="22" s="1"/>
  <c r="V281" i="22"/>
  <c r="Y288" i="22"/>
  <c r="Z288" i="22" s="1"/>
  <c r="AC287" i="22" s="1"/>
  <c r="V288" i="22"/>
  <c r="Y319" i="22"/>
  <c r="Z319" i="22" s="1"/>
  <c r="AC318" i="22" s="1"/>
  <c r="V319" i="22"/>
  <c r="Z204" i="22"/>
  <c r="AC203" i="22" s="1"/>
  <c r="Z205" i="22"/>
  <c r="AC204" i="22" s="1"/>
  <c r="V214" i="22"/>
  <c r="V222" i="22"/>
  <c r="V230" i="22"/>
  <c r="V238" i="22"/>
  <c r="V246" i="22"/>
  <c r="AA251" i="22"/>
  <c r="V265" i="22"/>
  <c r="Y265" i="22"/>
  <c r="Z265" i="22" s="1"/>
  <c r="AC264" i="22" s="1"/>
  <c r="Y277" i="22"/>
  <c r="Z277" i="22" s="1"/>
  <c r="AC276" i="22" s="1"/>
  <c r="V277" i="22"/>
  <c r="V213" i="22"/>
  <c r="V221" i="22"/>
  <c r="V229" i="22"/>
  <c r="V237" i="22"/>
  <c r="V245" i="22"/>
  <c r="Y255" i="22"/>
  <c r="Z255" i="22" s="1"/>
  <c r="AC254" i="22" s="1"/>
  <c r="V255" i="22"/>
  <c r="AA262" i="22"/>
  <c r="Y303" i="22"/>
  <c r="Z303" i="22" s="1"/>
  <c r="AC302" i="22" s="1"/>
  <c r="V303" i="22"/>
  <c r="W325" i="22"/>
  <c r="W283" i="22"/>
  <c r="AA278" i="22"/>
  <c r="W278" i="22"/>
  <c r="Y286" i="22"/>
  <c r="Z286" i="22" s="1"/>
  <c r="AC285" i="22" s="1"/>
  <c r="V286" i="22"/>
  <c r="AA198" i="22"/>
  <c r="Y228" i="22"/>
  <c r="Y236" i="22"/>
  <c r="Y244" i="22"/>
  <c r="Y256" i="22"/>
  <c r="Z256" i="22" s="1"/>
  <c r="AC255" i="22" s="1"/>
  <c r="V256" i="22"/>
  <c r="W259" i="22"/>
  <c r="AA259" i="22"/>
  <c r="AA269" i="22"/>
  <c r="Y279" i="22"/>
  <c r="Z279" i="22" s="1"/>
  <c r="AC278" i="22" s="1"/>
  <c r="V279" i="22"/>
  <c r="Y295" i="22"/>
  <c r="Z295" i="22" s="1"/>
  <c r="AC294" i="22" s="1"/>
  <c r="V295" i="22"/>
  <c r="Y311" i="22"/>
  <c r="Z311" i="22" s="1"/>
  <c r="AC310" i="22" s="1"/>
  <c r="V311" i="22"/>
  <c r="Y298" i="22"/>
  <c r="Z298" i="22" s="1"/>
  <c r="AC297" i="22" s="1"/>
  <c r="V298" i="22"/>
  <c r="AA302" i="22"/>
  <c r="Y313" i="22"/>
  <c r="Z313" i="22" s="1"/>
  <c r="AC312" i="22" s="1"/>
  <c r="V313" i="22"/>
  <c r="Y321" i="22"/>
  <c r="Z321" i="22" s="1"/>
  <c r="AC320" i="22" s="1"/>
  <c r="V321" i="22"/>
  <c r="W324" i="22"/>
  <c r="W330" i="22"/>
  <c r="W275" i="22"/>
  <c r="AA275" i="22"/>
  <c r="W300" i="22"/>
  <c r="V310" i="22"/>
  <c r="Y306" i="22"/>
  <c r="Z306" i="22" s="1"/>
  <c r="AC305" i="22" s="1"/>
  <c r="V306" i="22"/>
  <c r="W308" i="22"/>
  <c r="V318" i="22"/>
  <c r="Y331" i="22"/>
  <c r="Z331" i="22" s="1"/>
  <c r="AC330" i="22" s="1"/>
  <c r="V331" i="22"/>
  <c r="Y283" i="22"/>
  <c r="Z283" i="22" s="1"/>
  <c r="AC282" i="22" s="1"/>
  <c r="Y289" i="22"/>
  <c r="Z289" i="22" s="1"/>
  <c r="AC288" i="22" s="1"/>
  <c r="V289" i="22"/>
  <c r="W291" i="22"/>
  <c r="W294" i="22"/>
  <c r="Y314" i="22"/>
  <c r="Z314" i="22" s="1"/>
  <c r="AC313" i="22" s="1"/>
  <c r="V314" i="22"/>
  <c r="W316" i="22"/>
  <c r="V322" i="22"/>
  <c r="W332" i="22"/>
  <c r="Y297" i="22"/>
  <c r="Z297" i="22" s="1"/>
  <c r="AC296" i="22" s="1"/>
  <c r="V297" i="22"/>
  <c r="W299" i="22"/>
  <c r="Y304" i="22"/>
  <c r="Z304" i="22" s="1"/>
  <c r="AC303" i="22" s="1"/>
  <c r="V304" i="22"/>
  <c r="AA347" i="22"/>
  <c r="W347" i="22"/>
  <c r="V261" i="22"/>
  <c r="W262" i="22"/>
  <c r="Y268" i="22"/>
  <c r="Z268" i="22" s="1"/>
  <c r="AC267" i="22" s="1"/>
  <c r="Y274" i="22"/>
  <c r="Z274" i="22" s="1"/>
  <c r="AC273" i="22" s="1"/>
  <c r="V274" i="22"/>
  <c r="V287" i="22"/>
  <c r="V293" i="22"/>
  <c r="Y299" i="22"/>
  <c r="Z299" i="22" s="1"/>
  <c r="AC298" i="22" s="1"/>
  <c r="W301" i="22"/>
  <c r="W307" i="22"/>
  <c r="V309" i="22"/>
  <c r="Y312" i="22"/>
  <c r="Z312" i="22" s="1"/>
  <c r="AC311" i="22" s="1"/>
  <c r="V312" i="22"/>
  <c r="W340" i="22"/>
  <c r="V267" i="22"/>
  <c r="V270" i="22"/>
  <c r="Y282" i="22"/>
  <c r="Z282" i="22" s="1"/>
  <c r="AC281" i="22" s="1"/>
  <c r="V282" i="22"/>
  <c r="Y307" i="22"/>
  <c r="Z307" i="22" s="1"/>
  <c r="AC306" i="22" s="1"/>
  <c r="W315" i="22"/>
  <c r="V317" i="22"/>
  <c r="Y320" i="22"/>
  <c r="Z320" i="22" s="1"/>
  <c r="AC319" i="22" s="1"/>
  <c r="V320" i="22"/>
  <c r="W323" i="22"/>
  <c r="W341" i="22"/>
  <c r="Y290" i="22"/>
  <c r="Z290" i="22" s="1"/>
  <c r="AC289" i="22" s="1"/>
  <c r="V290" i="22"/>
  <c r="Y305" i="22"/>
  <c r="Z305" i="22" s="1"/>
  <c r="AC304" i="22" s="1"/>
  <c r="V305" i="22"/>
  <c r="Y315" i="22"/>
  <c r="Z315" i="22" s="1"/>
  <c r="AC314" i="22" s="1"/>
  <c r="W349" i="22"/>
  <c r="W350" i="22"/>
  <c r="W360" i="22"/>
  <c r="W362" i="22"/>
  <c r="W366" i="22"/>
  <c r="Y360" i="22"/>
  <c r="Z360" i="22" s="1"/>
  <c r="AC359" i="22" s="1"/>
  <c r="W327" i="22"/>
  <c r="W343" i="22"/>
  <c r="W348" i="22"/>
  <c r="W351" i="22"/>
  <c r="W363" i="22"/>
  <c r="W367" i="22"/>
  <c r="Y327" i="22"/>
  <c r="Z327" i="22" s="1"/>
  <c r="AC326" i="22" s="1"/>
  <c r="W346" i="22"/>
  <c r="W364" i="22"/>
  <c r="Y336" i="22"/>
  <c r="Z336" i="22" s="1"/>
  <c r="AC335" i="22" s="1"/>
  <c r="V339" i="22"/>
  <c r="W352" i="22"/>
  <c r="W354" i="22"/>
  <c r="W358" i="22"/>
  <c r="W368" i="22"/>
  <c r="W370" i="22"/>
  <c r="W374" i="22"/>
  <c r="V266" i="22"/>
  <c r="Y352" i="22"/>
  <c r="Z352" i="22" s="1"/>
  <c r="AC351" i="22" s="1"/>
  <c r="Y368" i="22"/>
  <c r="Z368" i="22" s="1"/>
  <c r="AC367" i="22" s="1"/>
  <c r="AA329" i="22"/>
  <c r="W355" i="22"/>
  <c r="W359" i="22"/>
  <c r="W371" i="22"/>
  <c r="W329" i="22"/>
  <c r="W335" i="22"/>
  <c r="Y344" i="22"/>
  <c r="W356" i="22"/>
  <c r="W372" i="22"/>
  <c r="Y367" i="22"/>
  <c r="Z367" i="22" s="1"/>
  <c r="AC366" i="22" s="1"/>
  <c r="Y359" i="22"/>
  <c r="Z359" i="22" s="1"/>
  <c r="AC358" i="22" s="1"/>
  <c r="Y351" i="22"/>
  <c r="Z351" i="22" s="1"/>
  <c r="AC350" i="22" s="1"/>
  <c r="Y343" i="22"/>
  <c r="Z343" i="22" s="1"/>
  <c r="AC342" i="22" s="1"/>
  <c r="Y335" i="22"/>
  <c r="Z335" i="22" s="1"/>
  <c r="AC334" i="22" s="1"/>
  <c r="Y374" i="22"/>
  <c r="Z374" i="22" s="1"/>
  <c r="AC373" i="22" s="1"/>
  <c r="Y366" i="22"/>
  <c r="Z366" i="22" s="1"/>
  <c r="AC365" i="22" s="1"/>
  <c r="Y358" i="22"/>
  <c r="Z358" i="22" s="1"/>
  <c r="AC357" i="22" s="1"/>
  <c r="Y350" i="22"/>
  <c r="Z350" i="22" s="1"/>
  <c r="AC349" i="22" s="1"/>
  <c r="Y342" i="22"/>
  <c r="Y334" i="22"/>
  <c r="Z334" i="22" s="1"/>
  <c r="AC333" i="22" s="1"/>
  <c r="Y326" i="22"/>
  <c r="Y373" i="22"/>
  <c r="Z373" i="22" s="1"/>
  <c r="AC372" i="22" s="1"/>
  <c r="Y365" i="22"/>
  <c r="Z365" i="22" s="1"/>
  <c r="AC364" i="22" s="1"/>
  <c r="Y357" i="22"/>
  <c r="Z357" i="22" s="1"/>
  <c r="AC356" i="22" s="1"/>
  <c r="Y349" i="22"/>
  <c r="Z349" i="22" s="1"/>
  <c r="AC348" i="22" s="1"/>
  <c r="Y341" i="22"/>
  <c r="Z341" i="22" s="1"/>
  <c r="AC340" i="22" s="1"/>
  <c r="Y333" i="22"/>
  <c r="Z333" i="22" s="1"/>
  <c r="AC332" i="22" s="1"/>
  <c r="Y325" i="22"/>
  <c r="Z325" i="22" s="1"/>
  <c r="AC324" i="22" s="1"/>
  <c r="Y372" i="22"/>
  <c r="Z372" i="22" s="1"/>
  <c r="AC371" i="22" s="1"/>
  <c r="Y364" i="22"/>
  <c r="Z364" i="22" s="1"/>
  <c r="AC363" i="22" s="1"/>
  <c r="Y356" i="22"/>
  <c r="Z356" i="22" s="1"/>
  <c r="AC355" i="22" s="1"/>
  <c r="Y348" i="22"/>
  <c r="Z348" i="22" s="1"/>
  <c r="AC347" i="22" s="1"/>
  <c r="Y340" i="22"/>
  <c r="Z340" i="22" s="1"/>
  <c r="AC339" i="22" s="1"/>
  <c r="Y332" i="22"/>
  <c r="Z332" i="22" s="1"/>
  <c r="AC331" i="22" s="1"/>
  <c r="Y324" i="22"/>
  <c r="Z324" i="22" s="1"/>
  <c r="AC323" i="22" s="1"/>
  <c r="Y371" i="22"/>
  <c r="Z371" i="22" s="1"/>
  <c r="AC370" i="22" s="1"/>
  <c r="Y363" i="22"/>
  <c r="Z363" i="22" s="1"/>
  <c r="AC362" i="22" s="1"/>
  <c r="Y355" i="22"/>
  <c r="Z355" i="22" s="1"/>
  <c r="AC354" i="22" s="1"/>
  <c r="Y370" i="22"/>
  <c r="Z370" i="22" s="1"/>
  <c r="AC369" i="22" s="1"/>
  <c r="Y362" i="22"/>
  <c r="Z362" i="22" s="1"/>
  <c r="AC361" i="22" s="1"/>
  <c r="Y354" i="22"/>
  <c r="Z354" i="22" s="1"/>
  <c r="AC353" i="22" s="1"/>
  <c r="Y346" i="22"/>
  <c r="Z346" i="22" s="1"/>
  <c r="AC345" i="22" s="1"/>
  <c r="Y338" i="22"/>
  <c r="Z338" i="22" s="1"/>
  <c r="AC337" i="22" s="1"/>
  <c r="Y330" i="22"/>
  <c r="Z330" i="22" s="1"/>
  <c r="AC329" i="22" s="1"/>
  <c r="Y369" i="22"/>
  <c r="Z369" i="22" s="1"/>
  <c r="AC368" i="22" s="1"/>
  <c r="Y361" i="22"/>
  <c r="Z361" i="22" s="1"/>
  <c r="AC360" i="22" s="1"/>
  <c r="Y353" i="22"/>
  <c r="Z353" i="22" s="1"/>
  <c r="AC352" i="22" s="1"/>
  <c r="V391" i="21"/>
  <c r="Y391" i="21"/>
  <c r="Z391" i="21" s="1"/>
  <c r="V383" i="21"/>
  <c r="Y383" i="21"/>
  <c r="Z383" i="21" s="1"/>
  <c r="V375" i="21"/>
  <c r="Y375" i="21"/>
  <c r="Z375" i="21" s="1"/>
  <c r="V367" i="21"/>
  <c r="Y367" i="21"/>
  <c r="Z367" i="21" s="1"/>
  <c r="V376" i="21"/>
  <c r="Y376" i="21"/>
  <c r="Z376" i="21" s="1"/>
  <c r="V398" i="21"/>
  <c r="Y398" i="21"/>
  <c r="Z398" i="21" s="1"/>
  <c r="V382" i="21"/>
  <c r="Y382" i="21"/>
  <c r="Z382" i="21" s="1"/>
  <c r="V366" i="21"/>
  <c r="Y366" i="21"/>
  <c r="Z366" i="21" s="1"/>
  <c r="V384" i="21"/>
  <c r="Y384" i="21"/>
  <c r="Z384" i="21" s="1"/>
  <c r="V399" i="21"/>
  <c r="Y399" i="21"/>
  <c r="Z399" i="21" s="1"/>
  <c r="V374" i="21"/>
  <c r="Y374" i="21"/>
  <c r="Z374" i="21" s="1"/>
  <c r="V397" i="21"/>
  <c r="Y397" i="21"/>
  <c r="Z397" i="21" s="1"/>
  <c r="V389" i="21"/>
  <c r="Y389" i="21"/>
  <c r="Z389" i="21" s="1"/>
  <c r="V381" i="21"/>
  <c r="Y381" i="21"/>
  <c r="Z381" i="21" s="1"/>
  <c r="V373" i="21"/>
  <c r="Y373" i="21"/>
  <c r="Z373" i="21" s="1"/>
  <c r="V365" i="21"/>
  <c r="Y365" i="21"/>
  <c r="Z365" i="21" s="1"/>
  <c r="V392" i="21"/>
  <c r="Y392" i="21"/>
  <c r="Z392" i="21" s="1"/>
  <c r="V390" i="21"/>
  <c r="Y390" i="21"/>
  <c r="Z390" i="21" s="1"/>
  <c r="V404" i="21"/>
  <c r="Y404" i="21"/>
  <c r="Z404" i="21" s="1"/>
  <c r="V396" i="21"/>
  <c r="Y396" i="21"/>
  <c r="Z396" i="21" s="1"/>
  <c r="V388" i="21"/>
  <c r="Y388" i="21"/>
  <c r="Z388" i="21" s="1"/>
  <c r="V380" i="21"/>
  <c r="Y380" i="21"/>
  <c r="Z380" i="21" s="1"/>
  <c r="V372" i="21"/>
  <c r="Y372" i="21"/>
  <c r="Z372" i="21" s="1"/>
  <c r="V364" i="21"/>
  <c r="Y364" i="21"/>
  <c r="Z364" i="21" s="1"/>
  <c r="V403" i="21"/>
  <c r="Y403" i="21"/>
  <c r="Z403" i="21" s="1"/>
  <c r="V395" i="21"/>
  <c r="Y395" i="21"/>
  <c r="Z395" i="21" s="1"/>
  <c r="V387" i="21"/>
  <c r="Y387" i="21"/>
  <c r="Z387" i="21" s="1"/>
  <c r="V379" i="21"/>
  <c r="Y379" i="21"/>
  <c r="Z379" i="21" s="1"/>
  <c r="V371" i="21"/>
  <c r="Y371" i="21"/>
  <c r="Z371" i="21" s="1"/>
  <c r="V363" i="21"/>
  <c r="Y363" i="21"/>
  <c r="Z363" i="21" s="1"/>
  <c r="V400" i="21"/>
  <c r="Y400" i="21"/>
  <c r="Z400" i="21" s="1"/>
  <c r="V368" i="21"/>
  <c r="Y368" i="21"/>
  <c r="Z368" i="21" s="1"/>
  <c r="V402" i="21"/>
  <c r="Y402" i="21"/>
  <c r="Z402" i="21" s="1"/>
  <c r="V394" i="21"/>
  <c r="Y394" i="21"/>
  <c r="Z394" i="21" s="1"/>
  <c r="V386" i="21"/>
  <c r="Y386" i="21"/>
  <c r="Z386" i="21" s="1"/>
  <c r="V378" i="21"/>
  <c r="Y378" i="21"/>
  <c r="Z378" i="21" s="1"/>
  <c r="V370" i="21"/>
  <c r="Y370" i="21"/>
  <c r="Z370" i="21" s="1"/>
  <c r="V362" i="21"/>
  <c r="Y362" i="21"/>
  <c r="Z362" i="21" s="1"/>
  <c r="V401" i="21"/>
  <c r="Y401" i="21"/>
  <c r="Z401" i="21" s="1"/>
  <c r="V393" i="21"/>
  <c r="Y393" i="21"/>
  <c r="Z393" i="21" s="1"/>
  <c r="V385" i="21"/>
  <c r="Y385" i="21"/>
  <c r="Z385" i="21" s="1"/>
  <c r="V377" i="21"/>
  <c r="Y377" i="21"/>
  <c r="Z377" i="21" s="1"/>
  <c r="V369" i="21"/>
  <c r="Y369" i="21"/>
  <c r="Z369" i="21" s="1"/>
  <c r="V361" i="21"/>
  <c r="Y361" i="21"/>
  <c r="Z361" i="21" s="1"/>
  <c r="AA136" i="22" l="1"/>
  <c r="AA316" i="22"/>
  <c r="AA276" i="22"/>
  <c r="AA79" i="22"/>
  <c r="AA348" i="22"/>
  <c r="AA47" i="22"/>
  <c r="AA366" i="22"/>
  <c r="AA260" i="22"/>
  <c r="AA359" i="22"/>
  <c r="W276" i="22"/>
  <c r="AA328" i="22"/>
  <c r="AA358" i="22"/>
  <c r="Z19" i="22"/>
  <c r="AC18" i="22" s="1"/>
  <c r="AA285" i="22"/>
  <c r="AA374" i="22"/>
  <c r="AA189" i="22"/>
  <c r="AA335" i="22"/>
  <c r="AA371" i="22"/>
  <c r="AA284" i="22"/>
  <c r="AA283" i="22"/>
  <c r="AA292" i="22"/>
  <c r="AA211" i="22"/>
  <c r="Z219" i="22"/>
  <c r="AC218" i="22" s="1"/>
  <c r="Z227" i="22"/>
  <c r="AC226" i="22" s="1"/>
  <c r="AA105" i="22"/>
  <c r="W73" i="22"/>
  <c r="AA212" i="22"/>
  <c r="AA345" i="22"/>
  <c r="AA35" i="22"/>
  <c r="AA354" i="22"/>
  <c r="AA206" i="22"/>
  <c r="AA352" i="22"/>
  <c r="AA165" i="22"/>
  <c r="AA308" i="22"/>
  <c r="AA362" i="22"/>
  <c r="AA157" i="22"/>
  <c r="Z11" i="22"/>
  <c r="AC10" i="22" s="1"/>
  <c r="Z243" i="22"/>
  <c r="AC242" i="22" s="1"/>
  <c r="AA135" i="22"/>
  <c r="AA39" i="22"/>
  <c r="AA54" i="22"/>
  <c r="AA373" i="22"/>
  <c r="AA353" i="22"/>
  <c r="AA158" i="22"/>
  <c r="AA254" i="22"/>
  <c r="AA6" i="22"/>
  <c r="AA336" i="22"/>
  <c r="AA315" i="22"/>
  <c r="AA55" i="22"/>
  <c r="AA370" i="22"/>
  <c r="AA367" i="22"/>
  <c r="AA97" i="22"/>
  <c r="AA46" i="22"/>
  <c r="AA160" i="22"/>
  <c r="W160" i="22"/>
  <c r="Z220" i="22"/>
  <c r="AC219" i="22" s="1"/>
  <c r="AA220" i="22"/>
  <c r="AA351" i="22"/>
  <c r="AA291" i="22"/>
  <c r="AA252" i="22"/>
  <c r="AA173" i="22"/>
  <c r="AA33" i="22"/>
  <c r="AA361" i="22"/>
  <c r="W290" i="22"/>
  <c r="AA290" i="22"/>
  <c r="W270" i="22"/>
  <c r="AA270" i="22"/>
  <c r="W314" i="22"/>
  <c r="AA314" i="22"/>
  <c r="AA268" i="22"/>
  <c r="AA324" i="22"/>
  <c r="AA229" i="22"/>
  <c r="W229" i="22"/>
  <c r="AA246" i="22"/>
  <c r="W246" i="22"/>
  <c r="W249" i="22"/>
  <c r="AA249" i="22"/>
  <c r="W280" i="22"/>
  <c r="AA280" i="22"/>
  <c r="AA209" i="22"/>
  <c r="W209" i="22"/>
  <c r="W186" i="22"/>
  <c r="AA186" i="22"/>
  <c r="AA207" i="22"/>
  <c r="W207" i="22"/>
  <c r="Z133" i="22"/>
  <c r="AC132" i="22" s="1"/>
  <c r="AA133" i="22"/>
  <c r="W188" i="22"/>
  <c r="AA188" i="22"/>
  <c r="AA182" i="22"/>
  <c r="W182" i="22"/>
  <c r="W102" i="22"/>
  <c r="AA102" i="22"/>
  <c r="W162" i="22"/>
  <c r="AA162" i="22"/>
  <c r="AA96" i="22"/>
  <c r="W96" i="22"/>
  <c r="W68" i="22"/>
  <c r="AA68" i="22"/>
  <c r="W93" i="22"/>
  <c r="AA93" i="22"/>
  <c r="AA66" i="22"/>
  <c r="W66" i="22"/>
  <c r="W123" i="22"/>
  <c r="AA123" i="22"/>
  <c r="AA40" i="22"/>
  <c r="W40" i="22"/>
  <c r="W122" i="22"/>
  <c r="AA122" i="22"/>
  <c r="W91" i="22"/>
  <c r="AA91" i="22"/>
  <c r="W10" i="22"/>
  <c r="AA10" i="22"/>
  <c r="W116" i="22"/>
  <c r="AA116" i="22"/>
  <c r="AA15" i="22"/>
  <c r="W15" i="22"/>
  <c r="AA58" i="22"/>
  <c r="W58" i="22"/>
  <c r="AA29" i="22"/>
  <c r="W29" i="22"/>
  <c r="AA326" i="22"/>
  <c r="Z326" i="22"/>
  <c r="AC325" i="22" s="1"/>
  <c r="AA356" i="22"/>
  <c r="AA334" i="22"/>
  <c r="AA369" i="22"/>
  <c r="AA350" i="22"/>
  <c r="AA317" i="22"/>
  <c r="W317" i="22"/>
  <c r="W267" i="22"/>
  <c r="AA267" i="22"/>
  <c r="W297" i="22"/>
  <c r="AA297" i="22"/>
  <c r="AA331" i="22"/>
  <c r="W331" i="22"/>
  <c r="AA310" i="22"/>
  <c r="W310" i="22"/>
  <c r="AA321" i="22"/>
  <c r="W321" i="22"/>
  <c r="AA311" i="22"/>
  <c r="W311" i="22"/>
  <c r="AA286" i="22"/>
  <c r="W286" i="22"/>
  <c r="AA303" i="22"/>
  <c r="W303" i="22"/>
  <c r="AA221" i="22"/>
  <c r="W221" i="22"/>
  <c r="AA238" i="22"/>
  <c r="W238" i="22"/>
  <c r="W288" i="22"/>
  <c r="AA288" i="22"/>
  <c r="W218" i="22"/>
  <c r="AA218" i="22"/>
  <c r="AA247" i="22"/>
  <c r="W247" i="22"/>
  <c r="AA152" i="22"/>
  <c r="W152" i="22"/>
  <c r="W208" i="22"/>
  <c r="AA208" i="22"/>
  <c r="W178" i="22"/>
  <c r="AA178" i="22"/>
  <c r="AA144" i="22"/>
  <c r="W144" i="22"/>
  <c r="AA128" i="22"/>
  <c r="W128" i="22"/>
  <c r="W196" i="22"/>
  <c r="AA196" i="22"/>
  <c r="AA169" i="22"/>
  <c r="W169" i="22"/>
  <c r="AA142" i="22"/>
  <c r="AA106" i="22"/>
  <c r="W106" i="22"/>
  <c r="AA232" i="22"/>
  <c r="W232" i="22"/>
  <c r="AA176" i="22"/>
  <c r="W176" i="22"/>
  <c r="W140" i="22"/>
  <c r="AA140" i="22"/>
  <c r="AA120" i="22"/>
  <c r="W120" i="22"/>
  <c r="W84" i="22"/>
  <c r="AA84" i="22"/>
  <c r="AA49" i="22"/>
  <c r="W49" i="22"/>
  <c r="AA113" i="22"/>
  <c r="W113" i="22"/>
  <c r="W94" i="22"/>
  <c r="AA94" i="22"/>
  <c r="W62" i="22"/>
  <c r="AA62" i="22"/>
  <c r="W154" i="22"/>
  <c r="AA154" i="22"/>
  <c r="W108" i="22"/>
  <c r="AA108" i="22"/>
  <c r="AA17" i="22"/>
  <c r="W17" i="22"/>
  <c r="AA9" i="22"/>
  <c r="W9" i="22"/>
  <c r="AA261" i="22"/>
  <c r="W261" i="22"/>
  <c r="AA256" i="22"/>
  <c r="W256" i="22"/>
  <c r="AA213" i="22"/>
  <c r="W213" i="22"/>
  <c r="AA230" i="22"/>
  <c r="W230" i="22"/>
  <c r="AA239" i="22"/>
  <c r="W239" i="22"/>
  <c r="W272" i="22"/>
  <c r="AA272" i="22"/>
  <c r="AA194" i="22"/>
  <c r="W194" i="22"/>
  <c r="W132" i="22"/>
  <c r="AA132" i="22"/>
  <c r="AA141" i="22"/>
  <c r="Z141" i="22"/>
  <c r="AC140" i="22" s="1"/>
  <c r="W170" i="22"/>
  <c r="AA170" i="22"/>
  <c r="AA240" i="22"/>
  <c r="W240" i="22"/>
  <c r="AA185" i="22"/>
  <c r="W185" i="22"/>
  <c r="AA250" i="22"/>
  <c r="W250" i="22"/>
  <c r="W195" i="22"/>
  <c r="AA195" i="22"/>
  <c r="W138" i="22"/>
  <c r="AA138" i="22"/>
  <c r="W100" i="22"/>
  <c r="AA100" i="22"/>
  <c r="W75" i="22"/>
  <c r="AA75" i="22"/>
  <c r="W53" i="22"/>
  <c r="AA53" i="22"/>
  <c r="AA125" i="22"/>
  <c r="AA74" i="22"/>
  <c r="W74" i="22"/>
  <c r="AA88" i="22"/>
  <c r="W88" i="22"/>
  <c r="AA117" i="22"/>
  <c r="W60" i="22"/>
  <c r="AA60" i="22"/>
  <c r="W44" i="22"/>
  <c r="AA44" i="22"/>
  <c r="W51" i="22"/>
  <c r="AA51" i="22"/>
  <c r="AA22" i="22"/>
  <c r="W22" i="22"/>
  <c r="W8" i="22"/>
  <c r="AA8" i="22"/>
  <c r="Z344" i="22"/>
  <c r="AC343" i="22" s="1"/>
  <c r="AA344" i="22"/>
  <c r="AA342" i="22"/>
  <c r="Z342" i="22"/>
  <c r="AC341" i="22" s="1"/>
  <c r="AA338" i="22"/>
  <c r="AA365" i="22"/>
  <c r="AA346" i="22"/>
  <c r="AA349" i="22"/>
  <c r="AA340" i="22"/>
  <c r="AA293" i="22"/>
  <c r="W293" i="22"/>
  <c r="W313" i="22"/>
  <c r="AA313" i="22"/>
  <c r="AA295" i="22"/>
  <c r="W295" i="22"/>
  <c r="AA277" i="22"/>
  <c r="W277" i="22"/>
  <c r="AA222" i="22"/>
  <c r="W222" i="22"/>
  <c r="W281" i="22"/>
  <c r="AA281" i="22"/>
  <c r="W242" i="22"/>
  <c r="AA242" i="22"/>
  <c r="W210" i="22"/>
  <c r="AA210" i="22"/>
  <c r="AA231" i="22"/>
  <c r="W231" i="22"/>
  <c r="W171" i="22"/>
  <c r="AA171" i="22"/>
  <c r="AA271" i="22"/>
  <c r="W271" i="22"/>
  <c r="W225" i="22"/>
  <c r="AA225" i="22"/>
  <c r="AA192" i="22"/>
  <c r="W192" i="22"/>
  <c r="AA129" i="22"/>
  <c r="W129" i="22"/>
  <c r="AA98" i="22"/>
  <c r="W98" i="22"/>
  <c r="W233" i="22"/>
  <c r="AA233" i="22"/>
  <c r="W187" i="22"/>
  <c r="AA187" i="22"/>
  <c r="W155" i="22"/>
  <c r="AA155" i="22"/>
  <c r="W200" i="22"/>
  <c r="AA200" i="22"/>
  <c r="W115" i="22"/>
  <c r="AA115" i="22"/>
  <c r="AA80" i="22"/>
  <c r="W80" i="22"/>
  <c r="AA41" i="22"/>
  <c r="W41" i="22"/>
  <c r="W83" i="22"/>
  <c r="AA83" i="22"/>
  <c r="W25" i="22"/>
  <c r="AA25" i="22"/>
  <c r="AA63" i="22"/>
  <c r="W110" i="22"/>
  <c r="AA110" i="22"/>
  <c r="W70" i="22"/>
  <c r="AA70" i="22"/>
  <c r="W109" i="22"/>
  <c r="AA109" i="22"/>
  <c r="W86" i="22"/>
  <c r="AA86" i="22"/>
  <c r="W130" i="22"/>
  <c r="AA130" i="22"/>
  <c r="W16" i="22"/>
  <c r="AA16" i="22"/>
  <c r="W59" i="22"/>
  <c r="AA59" i="22"/>
  <c r="AA333" i="22"/>
  <c r="AA341" i="22"/>
  <c r="AA244" i="22"/>
  <c r="Z244" i="22"/>
  <c r="AC243" i="22" s="1"/>
  <c r="AA223" i="22"/>
  <c r="W223" i="22"/>
  <c r="W264" i="22"/>
  <c r="AA264" i="22"/>
  <c r="AA199" i="22"/>
  <c r="W199" i="22"/>
  <c r="AA224" i="22"/>
  <c r="W224" i="22"/>
  <c r="W180" i="22"/>
  <c r="AA180" i="22"/>
  <c r="W163" i="22"/>
  <c r="AA163" i="22"/>
  <c r="AA174" i="22"/>
  <c r="W174" i="22"/>
  <c r="AA126" i="22"/>
  <c r="AA38" i="22"/>
  <c r="Z38" i="22"/>
  <c r="AC37" i="22" s="1"/>
  <c r="W114" i="22"/>
  <c r="AA114" i="22"/>
  <c r="AA161" i="22"/>
  <c r="W161" i="22"/>
  <c r="AA112" i="22"/>
  <c r="W112" i="22"/>
  <c r="W124" i="22"/>
  <c r="AA124" i="22"/>
  <c r="W92" i="22"/>
  <c r="AA92" i="22"/>
  <c r="AA56" i="22"/>
  <c r="W56" i="22"/>
  <c r="AA14" i="22"/>
  <c r="W14" i="22"/>
  <c r="W77" i="22"/>
  <c r="AA77" i="22"/>
  <c r="W37" i="22"/>
  <c r="AA37" i="22"/>
  <c r="AA103" i="22"/>
  <c r="W103" i="22"/>
  <c r="W30" i="22"/>
  <c r="AA30" i="22"/>
  <c r="AA42" i="22"/>
  <c r="W42" i="22"/>
  <c r="W4" i="22"/>
  <c r="AA4" i="22"/>
  <c r="AA343" i="22"/>
  <c r="W312" i="22"/>
  <c r="AA312" i="22"/>
  <c r="AA255" i="22"/>
  <c r="W255" i="22"/>
  <c r="W282" i="22"/>
  <c r="AA282" i="22"/>
  <c r="W304" i="22"/>
  <c r="AA304" i="22"/>
  <c r="AA332" i="22"/>
  <c r="W289" i="22"/>
  <c r="AA289" i="22"/>
  <c r="AA318" i="22"/>
  <c r="W318" i="22"/>
  <c r="AA279" i="22"/>
  <c r="W279" i="22"/>
  <c r="AA236" i="22"/>
  <c r="Z236" i="22"/>
  <c r="AC235" i="22" s="1"/>
  <c r="W273" i="22"/>
  <c r="AA273" i="22"/>
  <c r="W234" i="22"/>
  <c r="AA234" i="22"/>
  <c r="AA215" i="22"/>
  <c r="W215" i="22"/>
  <c r="AA168" i="22"/>
  <c r="W168" i="22"/>
  <c r="W164" i="22"/>
  <c r="AA164" i="22"/>
  <c r="AA263" i="22"/>
  <c r="W263" i="22"/>
  <c r="AA216" i="22"/>
  <c r="W216" i="22"/>
  <c r="AA193" i="22"/>
  <c r="W193" i="22"/>
  <c r="W156" i="22"/>
  <c r="AA156" i="22"/>
  <c r="AA90" i="22"/>
  <c r="W90" i="22"/>
  <c r="AA184" i="22"/>
  <c r="W184" i="22"/>
  <c r="AA134" i="22"/>
  <c r="AA153" i="22"/>
  <c r="W153" i="22"/>
  <c r="W107" i="22"/>
  <c r="AA107" i="22"/>
  <c r="W76" i="22"/>
  <c r="AA76" i="22"/>
  <c r="AA26" i="22"/>
  <c r="AA95" i="22"/>
  <c r="W95" i="22"/>
  <c r="AA64" i="22"/>
  <c r="W64" i="22"/>
  <c r="W45" i="22"/>
  <c r="AA45" i="22"/>
  <c r="AA71" i="22"/>
  <c r="AA104" i="22"/>
  <c r="W104" i="22"/>
  <c r="W85" i="22"/>
  <c r="AA85" i="22"/>
  <c r="AA34" i="22"/>
  <c r="W34" i="22"/>
  <c r="AA214" i="22"/>
  <c r="W214" i="22"/>
  <c r="AA364" i="22"/>
  <c r="AA363" i="22"/>
  <c r="AA327" i="22"/>
  <c r="AA360" i="22"/>
  <c r="W305" i="22"/>
  <c r="AA305" i="22"/>
  <c r="AA309" i="22"/>
  <c r="W309" i="22"/>
  <c r="W274" i="22"/>
  <c r="AA274" i="22"/>
  <c r="AA322" i="22"/>
  <c r="W322" i="22"/>
  <c r="AA330" i="22"/>
  <c r="AA228" i="22"/>
  <c r="Z228" i="22"/>
  <c r="AC227" i="22" s="1"/>
  <c r="AA245" i="22"/>
  <c r="W245" i="22"/>
  <c r="W265" i="22"/>
  <c r="AA265" i="22"/>
  <c r="W296" i="22"/>
  <c r="AA296" i="22"/>
  <c r="AA258" i="22"/>
  <c r="W258" i="22"/>
  <c r="AA203" i="22"/>
  <c r="AA150" i="22"/>
  <c r="W202" i="22"/>
  <c r="AA202" i="22"/>
  <c r="AA177" i="22"/>
  <c r="W177" i="22"/>
  <c r="AA191" i="22"/>
  <c r="W191" i="22"/>
  <c r="W24" i="22"/>
  <c r="AA24" i="22"/>
  <c r="W101" i="22"/>
  <c r="AA101" i="22"/>
  <c r="AA72" i="22"/>
  <c r="W72" i="22"/>
  <c r="AA137" i="22"/>
  <c r="W137" i="22"/>
  <c r="AA82" i="22"/>
  <c r="W82" i="22"/>
  <c r="W99" i="22"/>
  <c r="AA99" i="22"/>
  <c r="W67" i="22"/>
  <c r="AA67" i="22"/>
  <c r="AA21" i="22"/>
  <c r="W21" i="22"/>
  <c r="AA48" i="22"/>
  <c r="W48" i="22"/>
  <c r="W131" i="22"/>
  <c r="AA131" i="22"/>
  <c r="W52" i="22"/>
  <c r="AA52" i="22"/>
  <c r="AA31" i="22"/>
  <c r="W31" i="22"/>
  <c r="AA121" i="22"/>
  <c r="W121" i="22"/>
  <c r="W43" i="22"/>
  <c r="AA43" i="22"/>
  <c r="AA50" i="22"/>
  <c r="W50" i="22"/>
  <c r="W36" i="22"/>
  <c r="AA36" i="22"/>
  <c r="AA287" i="22"/>
  <c r="W287" i="22"/>
  <c r="AA368" i="22"/>
  <c r="AA372" i="22"/>
  <c r="AA355" i="22"/>
  <c r="AA266" i="22"/>
  <c r="W266" i="22"/>
  <c r="AA339" i="22"/>
  <c r="W339" i="22"/>
  <c r="AA357" i="22"/>
  <c r="AA320" i="22"/>
  <c r="W320" i="22"/>
  <c r="AA307" i="22"/>
  <c r="AA299" i="22"/>
  <c r="W306" i="22"/>
  <c r="AA306" i="22"/>
  <c r="W298" i="22"/>
  <c r="AA298" i="22"/>
  <c r="AA325" i="22"/>
  <c r="AA237" i="22"/>
  <c r="W237" i="22"/>
  <c r="AA319" i="22"/>
  <c r="W319" i="22"/>
  <c r="W257" i="22"/>
  <c r="AA257" i="22"/>
  <c r="W226" i="22"/>
  <c r="AA226" i="22"/>
  <c r="W217" i="22"/>
  <c r="AA217" i="22"/>
  <c r="AA181" i="22"/>
  <c r="W241" i="22"/>
  <c r="AA241" i="22"/>
  <c r="W148" i="22"/>
  <c r="AA148" i="22"/>
  <c r="W172" i="22"/>
  <c r="AA172" i="22"/>
  <c r="AA145" i="22"/>
  <c r="W145" i="22"/>
  <c r="AA201" i="22"/>
  <c r="W201" i="22"/>
  <c r="AA248" i="22"/>
  <c r="W248" i="22"/>
  <c r="W179" i="22"/>
  <c r="AA179" i="22"/>
  <c r="W147" i="22"/>
  <c r="AA147" i="22"/>
  <c r="W139" i="22"/>
  <c r="AA139" i="22"/>
  <c r="AA57" i="22"/>
  <c r="W57" i="22"/>
  <c r="W61" i="22"/>
  <c r="AA61" i="22"/>
  <c r="W146" i="22"/>
  <c r="AA146" i="22"/>
  <c r="AA111" i="22"/>
  <c r="W111" i="22"/>
  <c r="W78" i="22"/>
  <c r="AA78" i="22"/>
  <c r="AA13" i="22"/>
  <c r="W13" i="22"/>
  <c r="AA87" i="22"/>
  <c r="W87" i="22"/>
  <c r="W69" i="22"/>
  <c r="AA69" i="22"/>
  <c r="AA7" i="22"/>
  <c r="W7" i="22"/>
  <c r="W361" i="21"/>
  <c r="AA361" i="21"/>
  <c r="W393" i="21"/>
  <c r="AA393" i="21"/>
  <c r="W378" i="21"/>
  <c r="AA378" i="21"/>
  <c r="W368" i="21"/>
  <c r="AA368" i="21"/>
  <c r="AA379" i="21"/>
  <c r="W379" i="21"/>
  <c r="W364" i="21"/>
  <c r="AA364" i="21"/>
  <c r="W396" i="21"/>
  <c r="AA396" i="21"/>
  <c r="W365" i="21"/>
  <c r="AA365" i="21"/>
  <c r="W397" i="21"/>
  <c r="AA397" i="21"/>
  <c r="W366" i="21"/>
  <c r="AA366" i="21"/>
  <c r="W367" i="21"/>
  <c r="AA367" i="21"/>
  <c r="W369" i="21"/>
  <c r="AA369" i="21"/>
  <c r="AA401" i="21"/>
  <c r="W401" i="21"/>
  <c r="W386" i="21"/>
  <c r="AA386" i="21"/>
  <c r="W400" i="21"/>
  <c r="AA400" i="21"/>
  <c r="W387" i="21"/>
  <c r="AA387" i="21"/>
  <c r="W372" i="21"/>
  <c r="AA372" i="21"/>
  <c r="W404" i="21"/>
  <c r="AA404" i="21"/>
  <c r="W373" i="21"/>
  <c r="AA373" i="21"/>
  <c r="AA374" i="21"/>
  <c r="W374" i="21"/>
  <c r="W382" i="21"/>
  <c r="AA382" i="21"/>
  <c r="W375" i="21"/>
  <c r="AA375" i="21"/>
  <c r="W380" i="21"/>
  <c r="AA380" i="21"/>
  <c r="W381" i="21"/>
  <c r="AA381" i="21"/>
  <c r="W398" i="21"/>
  <c r="AA398" i="21"/>
  <c r="W383" i="21"/>
  <c r="AA383" i="21"/>
  <c r="W377" i="21"/>
  <c r="AA377" i="21"/>
  <c r="W362" i="21"/>
  <c r="AA362" i="21"/>
  <c r="W394" i="21"/>
  <c r="AA394" i="21"/>
  <c r="AA363" i="21"/>
  <c r="W363" i="21"/>
  <c r="AA395" i="21"/>
  <c r="W395" i="21"/>
  <c r="W390" i="21"/>
  <c r="AA390" i="21"/>
  <c r="W399" i="21"/>
  <c r="AA399" i="21"/>
  <c r="AA385" i="21"/>
  <c r="W385" i="21"/>
  <c r="W370" i="21"/>
  <c r="AA370" i="21"/>
  <c r="W402" i="21"/>
  <c r="AA402" i="21"/>
  <c r="W371" i="21"/>
  <c r="AA371" i="21"/>
  <c r="W403" i="21"/>
  <c r="AA403" i="21"/>
  <c r="W388" i="21"/>
  <c r="AA388" i="21"/>
  <c r="W392" i="21"/>
  <c r="AA392" i="21"/>
  <c r="AA389" i="21"/>
  <c r="W389" i="21"/>
  <c r="W384" i="21"/>
  <c r="AA384" i="21"/>
  <c r="W376" i="21"/>
  <c r="AA376" i="21"/>
  <c r="W391" i="21"/>
  <c r="AA391" i="21"/>
  <c r="T360" i="21" l="1"/>
  <c r="U360" i="21" s="1"/>
  <c r="T359" i="21"/>
  <c r="U359" i="21" s="1"/>
  <c r="T358" i="21"/>
  <c r="U358" i="21" s="1"/>
  <c r="V358" i="21" s="1"/>
  <c r="T357" i="21"/>
  <c r="U357" i="21" s="1"/>
  <c r="V357" i="21" s="1"/>
  <c r="T356" i="21"/>
  <c r="U356" i="21" s="1"/>
  <c r="V356" i="21" s="1"/>
  <c r="W356" i="21" s="1"/>
  <c r="T355" i="21"/>
  <c r="U355" i="21" s="1"/>
  <c r="V355" i="21" s="1"/>
  <c r="T354" i="21"/>
  <c r="U354" i="21" s="1"/>
  <c r="V354" i="21" s="1"/>
  <c r="W354" i="21" s="1"/>
  <c r="T353" i="21"/>
  <c r="U353" i="21" s="1"/>
  <c r="V353" i="21" s="1"/>
  <c r="W353" i="21" s="1"/>
  <c r="T352" i="21"/>
  <c r="U352" i="21" s="1"/>
  <c r="V352" i="21" s="1"/>
  <c r="T351" i="21"/>
  <c r="U351" i="21" s="1"/>
  <c r="Y351" i="21" s="1"/>
  <c r="Z351" i="21" s="1"/>
  <c r="AC350" i="21" s="1"/>
  <c r="T350" i="21"/>
  <c r="U350" i="21" s="1"/>
  <c r="V350" i="21" s="1"/>
  <c r="T349" i="21"/>
  <c r="U349" i="21" s="1"/>
  <c r="V349" i="21" s="1"/>
  <c r="T348" i="21"/>
  <c r="U348" i="21" s="1"/>
  <c r="V348" i="21" s="1"/>
  <c r="W348" i="21" s="1"/>
  <c r="T347" i="21"/>
  <c r="U347" i="21" s="1"/>
  <c r="V347" i="21" s="1"/>
  <c r="T346" i="21"/>
  <c r="U346" i="21" s="1"/>
  <c r="V346" i="21" s="1"/>
  <c r="T345" i="21"/>
  <c r="U345" i="21" s="1"/>
  <c r="V345" i="21" s="1"/>
  <c r="T344" i="21"/>
  <c r="U344" i="21" s="1"/>
  <c r="V344" i="21" s="1"/>
  <c r="T343" i="21"/>
  <c r="U343" i="21" s="1"/>
  <c r="V343" i="21" s="1"/>
  <c r="W343" i="21" s="1"/>
  <c r="T342" i="21"/>
  <c r="U342" i="21" s="1"/>
  <c r="V342" i="21" s="1"/>
  <c r="T341" i="21"/>
  <c r="U341" i="21" s="1"/>
  <c r="V341" i="21" s="1"/>
  <c r="T340" i="21"/>
  <c r="U340" i="21" s="1"/>
  <c r="V340" i="21" s="1"/>
  <c r="W340" i="21" s="1"/>
  <c r="T339" i="21"/>
  <c r="U339" i="21" s="1"/>
  <c r="V339" i="21" s="1"/>
  <c r="T338" i="21"/>
  <c r="U338" i="21" s="1"/>
  <c r="V338" i="21" s="1"/>
  <c r="T337" i="21"/>
  <c r="U337" i="21" s="1"/>
  <c r="V337" i="21" s="1"/>
  <c r="T336" i="21"/>
  <c r="U336" i="21" s="1"/>
  <c r="V336" i="21" s="1"/>
  <c r="T335" i="21"/>
  <c r="U335" i="21" s="1"/>
  <c r="V335" i="21" s="1"/>
  <c r="T334" i="21"/>
  <c r="U334" i="21" s="1"/>
  <c r="V334" i="21" s="1"/>
  <c r="W334" i="21" s="1"/>
  <c r="T333" i="21"/>
  <c r="U333" i="21" s="1"/>
  <c r="V333" i="21" s="1"/>
  <c r="T332" i="21"/>
  <c r="U332" i="21" s="1"/>
  <c r="V332" i="21" s="1"/>
  <c r="W332" i="21" s="1"/>
  <c r="T331" i="21"/>
  <c r="U331" i="21" s="1"/>
  <c r="V331" i="21" s="1"/>
  <c r="W331" i="21" s="1"/>
  <c r="U330" i="21"/>
  <c r="V330" i="21" s="1"/>
  <c r="T330" i="21"/>
  <c r="T329" i="21"/>
  <c r="U329" i="21" s="1"/>
  <c r="V329" i="21" s="1"/>
  <c r="W329" i="21" s="1"/>
  <c r="T328" i="21"/>
  <c r="U328" i="21" s="1"/>
  <c r="V328" i="21" s="1"/>
  <c r="T327" i="21"/>
  <c r="U327" i="21" s="1"/>
  <c r="V327" i="21" s="1"/>
  <c r="T326" i="21"/>
  <c r="U326" i="21" s="1"/>
  <c r="V326" i="21" s="1"/>
  <c r="W326" i="21" s="1"/>
  <c r="U325" i="21"/>
  <c r="V325" i="21" s="1"/>
  <c r="T325" i="21"/>
  <c r="T324" i="21"/>
  <c r="U324" i="21" s="1"/>
  <c r="V324" i="21" s="1"/>
  <c r="T323" i="21"/>
  <c r="U323" i="21" s="1"/>
  <c r="V323" i="21" s="1"/>
  <c r="W323" i="21" s="1"/>
  <c r="T322" i="21"/>
  <c r="U322" i="21" s="1"/>
  <c r="V322" i="21" s="1"/>
  <c r="T321" i="21"/>
  <c r="U321" i="21" s="1"/>
  <c r="V321" i="21" s="1"/>
  <c r="T320" i="21"/>
  <c r="U320" i="21" s="1"/>
  <c r="V320" i="21" s="1"/>
  <c r="T319" i="21"/>
  <c r="U319" i="21" s="1"/>
  <c r="V319" i="21" s="1"/>
  <c r="T318" i="21"/>
  <c r="U318" i="21" s="1"/>
  <c r="V318" i="21" s="1"/>
  <c r="T317" i="21"/>
  <c r="U317" i="21" s="1"/>
  <c r="V317" i="21" s="1"/>
  <c r="W317" i="21" s="1"/>
  <c r="T316" i="21"/>
  <c r="U316" i="21" s="1"/>
  <c r="V316" i="21" s="1"/>
  <c r="T315" i="21"/>
  <c r="U315" i="21" s="1"/>
  <c r="V315" i="21" s="1"/>
  <c r="W315" i="21" s="1"/>
  <c r="T314" i="21"/>
  <c r="U314" i="21" s="1"/>
  <c r="V314" i="21" s="1"/>
  <c r="W314" i="21" s="1"/>
  <c r="U313" i="21"/>
  <c r="V313" i="21" s="1"/>
  <c r="T313" i="21"/>
  <c r="T312" i="21"/>
  <c r="U312" i="21" s="1"/>
  <c r="V312" i="21" s="1"/>
  <c r="T311" i="21"/>
  <c r="U311" i="21" s="1"/>
  <c r="V311" i="21" s="1"/>
  <c r="T310" i="21"/>
  <c r="U310" i="21" s="1"/>
  <c r="V310" i="21" s="1"/>
  <c r="Y309" i="21"/>
  <c r="Z309" i="21" s="1"/>
  <c r="AC308" i="21" s="1"/>
  <c r="U309" i="21"/>
  <c r="V309" i="21" s="1"/>
  <c r="W309" i="21" s="1"/>
  <c r="T309" i="21"/>
  <c r="T308" i="21"/>
  <c r="U308" i="21" s="1"/>
  <c r="T307" i="21"/>
  <c r="U307" i="21" s="1"/>
  <c r="V307" i="21" s="1"/>
  <c r="T306" i="21"/>
  <c r="U306" i="21" s="1"/>
  <c r="V306" i="21" s="1"/>
  <c r="T305" i="21"/>
  <c r="U305" i="21" s="1"/>
  <c r="V305" i="21" s="1"/>
  <c r="T304" i="21"/>
  <c r="U304" i="21" s="1"/>
  <c r="V304" i="21" s="1"/>
  <c r="W304" i="21" s="1"/>
  <c r="U303" i="21"/>
  <c r="V303" i="21" s="1"/>
  <c r="W303" i="21" s="1"/>
  <c r="T303" i="21"/>
  <c r="T302" i="21"/>
  <c r="U302" i="21" s="1"/>
  <c r="V302" i="21" s="1"/>
  <c r="T301" i="21"/>
  <c r="U301" i="21" s="1"/>
  <c r="T300" i="21"/>
  <c r="U300" i="21" s="1"/>
  <c r="V300" i="21" s="1"/>
  <c r="W299" i="21"/>
  <c r="T299" i="21"/>
  <c r="U299" i="21" s="1"/>
  <c r="V299" i="21" s="1"/>
  <c r="T298" i="21"/>
  <c r="U298" i="21" s="1"/>
  <c r="V298" i="21" s="1"/>
  <c r="W298" i="21" s="1"/>
  <c r="T297" i="21"/>
  <c r="U297" i="21" s="1"/>
  <c r="V297" i="21" s="1"/>
  <c r="T296" i="21"/>
  <c r="U296" i="21" s="1"/>
  <c r="V296" i="21" s="1"/>
  <c r="T295" i="21"/>
  <c r="U295" i="21" s="1"/>
  <c r="V295" i="21" s="1"/>
  <c r="T294" i="21"/>
  <c r="U294" i="21" s="1"/>
  <c r="V294" i="21" s="1"/>
  <c r="U293" i="21"/>
  <c r="V293" i="21" s="1"/>
  <c r="W293" i="21" s="1"/>
  <c r="T293" i="21"/>
  <c r="T292" i="21"/>
  <c r="U292" i="21" s="1"/>
  <c r="T291" i="21"/>
  <c r="U291" i="21" s="1"/>
  <c r="V291" i="21" s="1"/>
  <c r="T290" i="21"/>
  <c r="U290" i="21" s="1"/>
  <c r="V290" i="21" s="1"/>
  <c r="T289" i="21"/>
  <c r="U289" i="21" s="1"/>
  <c r="V289" i="21" s="1"/>
  <c r="T288" i="21"/>
  <c r="U288" i="21" s="1"/>
  <c r="V288" i="21" s="1"/>
  <c r="W288" i="21" s="1"/>
  <c r="T287" i="21"/>
  <c r="U287" i="21" s="1"/>
  <c r="V287" i="21" s="1"/>
  <c r="W287" i="21" s="1"/>
  <c r="T286" i="21"/>
  <c r="U286" i="21" s="1"/>
  <c r="V286" i="21" s="1"/>
  <c r="U285" i="21"/>
  <c r="T285" i="21"/>
  <c r="T284" i="21"/>
  <c r="U284" i="21" s="1"/>
  <c r="V284" i="21" s="1"/>
  <c r="T283" i="21"/>
  <c r="U283" i="21" s="1"/>
  <c r="V283" i="21" s="1"/>
  <c r="W283" i="21" s="1"/>
  <c r="T282" i="21"/>
  <c r="U282" i="21" s="1"/>
  <c r="V282" i="21" s="1"/>
  <c r="W282" i="21" s="1"/>
  <c r="T281" i="21"/>
  <c r="U281" i="21" s="1"/>
  <c r="V281" i="21" s="1"/>
  <c r="W281" i="21" s="1"/>
  <c r="T280" i="21"/>
  <c r="U280" i="21" s="1"/>
  <c r="T279" i="21"/>
  <c r="U279" i="21" s="1"/>
  <c r="T278" i="21"/>
  <c r="U278" i="21" s="1"/>
  <c r="V278" i="21" s="1"/>
  <c r="T277" i="21"/>
  <c r="U277" i="21" s="1"/>
  <c r="V277" i="21" s="1"/>
  <c r="W277" i="21" s="1"/>
  <c r="T276" i="21"/>
  <c r="U276" i="21" s="1"/>
  <c r="V276" i="21" s="1"/>
  <c r="U275" i="21"/>
  <c r="V275" i="21" s="1"/>
  <c r="W275" i="21" s="1"/>
  <c r="T275" i="21"/>
  <c r="T274" i="21"/>
  <c r="U274" i="21" s="1"/>
  <c r="T273" i="21"/>
  <c r="U273" i="21" s="1"/>
  <c r="V273" i="21" s="1"/>
  <c r="T272" i="21"/>
  <c r="U272" i="21" s="1"/>
  <c r="T271" i="21"/>
  <c r="U271" i="21" s="1"/>
  <c r="T270" i="21"/>
  <c r="U270" i="21" s="1"/>
  <c r="V270" i="21" s="1"/>
  <c r="W270" i="21" s="1"/>
  <c r="T269" i="21"/>
  <c r="U269" i="21" s="1"/>
  <c r="T268" i="21"/>
  <c r="U268" i="21" s="1"/>
  <c r="V268" i="21" s="1"/>
  <c r="V267" i="21"/>
  <c r="T267" i="21"/>
  <c r="U267" i="21" s="1"/>
  <c r="T266" i="21"/>
  <c r="U266" i="21" s="1"/>
  <c r="Y266" i="21" s="1"/>
  <c r="Z266" i="21" s="1"/>
  <c r="AC265" i="21" s="1"/>
  <c r="T265" i="21"/>
  <c r="U265" i="21" s="1"/>
  <c r="T264" i="21"/>
  <c r="U264" i="21" s="1"/>
  <c r="Y264" i="21" s="1"/>
  <c r="Z264" i="21" s="1"/>
  <c r="AC263" i="21" s="1"/>
  <c r="T263" i="21"/>
  <c r="U263" i="21" s="1"/>
  <c r="T262" i="21"/>
  <c r="U262" i="21" s="1"/>
  <c r="V262" i="21" s="1"/>
  <c r="W262" i="21" s="1"/>
  <c r="U261" i="21"/>
  <c r="V261" i="21" s="1"/>
  <c r="W261" i="21" s="1"/>
  <c r="T261" i="21"/>
  <c r="U260" i="21"/>
  <c r="V260" i="21" s="1"/>
  <c r="W260" i="21" s="1"/>
  <c r="T260" i="21"/>
  <c r="T259" i="21"/>
  <c r="U259" i="21" s="1"/>
  <c r="V259" i="21" s="1"/>
  <c r="T258" i="21"/>
  <c r="U258" i="21" s="1"/>
  <c r="T257" i="21"/>
  <c r="U257" i="21" s="1"/>
  <c r="Y257" i="21" s="1"/>
  <c r="Z257" i="21" s="1"/>
  <c r="AC256" i="21" s="1"/>
  <c r="U256" i="21"/>
  <c r="T256" i="21"/>
  <c r="T255" i="21"/>
  <c r="U255" i="21" s="1"/>
  <c r="T254" i="21"/>
  <c r="U254" i="21" s="1"/>
  <c r="Y254" i="21" s="1"/>
  <c r="Z254" i="21" s="1"/>
  <c r="AC253" i="21" s="1"/>
  <c r="T253" i="21"/>
  <c r="U253" i="21" s="1"/>
  <c r="T252" i="21"/>
  <c r="U252" i="21" s="1"/>
  <c r="T251" i="21"/>
  <c r="U251" i="21" s="1"/>
  <c r="V251" i="21" s="1"/>
  <c r="T250" i="21"/>
  <c r="U250" i="21" s="1"/>
  <c r="T249" i="21"/>
  <c r="U249" i="21" s="1"/>
  <c r="T248" i="21"/>
  <c r="U248" i="21" s="1"/>
  <c r="T247" i="21"/>
  <c r="U247" i="21" s="1"/>
  <c r="T246" i="21"/>
  <c r="U246" i="21" s="1"/>
  <c r="Y246" i="21" s="1"/>
  <c r="Z246" i="21" s="1"/>
  <c r="AC245" i="21" s="1"/>
  <c r="T245" i="21"/>
  <c r="U245" i="21" s="1"/>
  <c r="U244" i="21"/>
  <c r="Y244" i="21" s="1"/>
  <c r="Z244" i="21" s="1"/>
  <c r="AC243" i="21" s="1"/>
  <c r="T244" i="21"/>
  <c r="V243" i="21"/>
  <c r="T243" i="21"/>
  <c r="U243" i="21" s="1"/>
  <c r="Y243" i="21" s="1"/>
  <c r="Z243" i="21" s="1"/>
  <c r="AC242" i="21" s="1"/>
  <c r="T242" i="21"/>
  <c r="U242" i="21" s="1"/>
  <c r="T241" i="21"/>
  <c r="U241" i="21" s="1"/>
  <c r="T240" i="21"/>
  <c r="U240" i="21" s="1"/>
  <c r="Y240" i="21" s="1"/>
  <c r="Z240" i="21" s="1"/>
  <c r="AC239" i="21" s="1"/>
  <c r="T239" i="21"/>
  <c r="U239" i="21" s="1"/>
  <c r="T238" i="21"/>
  <c r="U238" i="21" s="1"/>
  <c r="V238" i="21" s="1"/>
  <c r="T237" i="21"/>
  <c r="U237" i="21" s="1"/>
  <c r="V237" i="21" s="1"/>
  <c r="T236" i="21"/>
  <c r="U236" i="21" s="1"/>
  <c r="Y236" i="21" s="1"/>
  <c r="Z236" i="21" s="1"/>
  <c r="AC235" i="21" s="1"/>
  <c r="T235" i="21"/>
  <c r="U235" i="21" s="1"/>
  <c r="Y235" i="21" s="1"/>
  <c r="Z235" i="21" s="1"/>
  <c r="AC234" i="21" s="1"/>
  <c r="T234" i="21"/>
  <c r="U234" i="21" s="1"/>
  <c r="V234" i="21" s="1"/>
  <c r="W234" i="21" s="1"/>
  <c r="T233" i="21"/>
  <c r="U233" i="21" s="1"/>
  <c r="V233" i="21" s="1"/>
  <c r="T232" i="21"/>
  <c r="U232" i="21" s="1"/>
  <c r="T231" i="21"/>
  <c r="U231" i="21" s="1"/>
  <c r="T230" i="21"/>
  <c r="U230" i="21" s="1"/>
  <c r="T229" i="21"/>
  <c r="U229" i="21" s="1"/>
  <c r="U228" i="21"/>
  <c r="T228" i="21"/>
  <c r="T227" i="21"/>
  <c r="U227" i="21" s="1"/>
  <c r="Y227" i="21" s="1"/>
  <c r="Z227" i="21" s="1"/>
  <c r="AC226" i="21" s="1"/>
  <c r="T226" i="21"/>
  <c r="U226" i="21" s="1"/>
  <c r="V226" i="21" s="1"/>
  <c r="W226" i="21" s="1"/>
  <c r="T225" i="21"/>
  <c r="U225" i="21" s="1"/>
  <c r="U224" i="21"/>
  <c r="T224" i="21"/>
  <c r="T223" i="21"/>
  <c r="U223" i="21" s="1"/>
  <c r="T222" i="21"/>
  <c r="U222" i="21" s="1"/>
  <c r="V222" i="21" s="1"/>
  <c r="W222" i="21" s="1"/>
  <c r="T221" i="21"/>
  <c r="U221" i="21" s="1"/>
  <c r="V221" i="21" s="1"/>
  <c r="T220" i="21"/>
  <c r="U220" i="21" s="1"/>
  <c r="T219" i="21"/>
  <c r="U219" i="21" s="1"/>
  <c r="T218" i="21"/>
  <c r="U218" i="21" s="1"/>
  <c r="T217" i="21"/>
  <c r="U217" i="21" s="1"/>
  <c r="Y217" i="21" s="1"/>
  <c r="Z217" i="21" s="1"/>
  <c r="AC216" i="21" s="1"/>
  <c r="T216" i="21"/>
  <c r="U216" i="21" s="1"/>
  <c r="Y216" i="21" s="1"/>
  <c r="Z216" i="21" s="1"/>
  <c r="AC215" i="21" s="1"/>
  <c r="T215" i="21"/>
  <c r="U215" i="21" s="1"/>
  <c r="T214" i="21"/>
  <c r="U214" i="21" s="1"/>
  <c r="T213" i="21"/>
  <c r="U213" i="21" s="1"/>
  <c r="T212" i="21"/>
  <c r="U212" i="21" s="1"/>
  <c r="Y212" i="21" s="1"/>
  <c r="Z212" i="21" s="1"/>
  <c r="AC211" i="21" s="1"/>
  <c r="T211" i="21"/>
  <c r="U211" i="21" s="1"/>
  <c r="T210" i="21"/>
  <c r="U210" i="21" s="1"/>
  <c r="T209" i="21"/>
  <c r="U209" i="21" s="1"/>
  <c r="V209" i="21" s="1"/>
  <c r="T208" i="21"/>
  <c r="U208" i="21" s="1"/>
  <c r="Y208" i="21" s="1"/>
  <c r="Z208" i="21" s="1"/>
  <c r="AC207" i="21" s="1"/>
  <c r="U207" i="21"/>
  <c r="Y207" i="21" s="1"/>
  <c r="Z207" i="21" s="1"/>
  <c r="AC206" i="21" s="1"/>
  <c r="T207" i="21"/>
  <c r="T206" i="21"/>
  <c r="U206" i="21" s="1"/>
  <c r="T205" i="21"/>
  <c r="U205" i="21" s="1"/>
  <c r="T204" i="21"/>
  <c r="U204" i="21" s="1"/>
  <c r="T203" i="21"/>
  <c r="U203" i="21" s="1"/>
  <c r="Y203" i="21" s="1"/>
  <c r="Z203" i="21" s="1"/>
  <c r="AC202" i="21" s="1"/>
  <c r="T202" i="21"/>
  <c r="U202" i="21" s="1"/>
  <c r="T201" i="21"/>
  <c r="U201" i="21" s="1"/>
  <c r="T200" i="21"/>
  <c r="U200" i="21" s="1"/>
  <c r="T199" i="21"/>
  <c r="U199" i="21" s="1"/>
  <c r="Y198" i="21"/>
  <c r="T198" i="21"/>
  <c r="U198" i="21" s="1"/>
  <c r="V198" i="21" s="1"/>
  <c r="W198" i="21" s="1"/>
  <c r="T197" i="21"/>
  <c r="U197" i="21" s="1"/>
  <c r="V197" i="21" s="1"/>
  <c r="T196" i="21"/>
  <c r="U196" i="21" s="1"/>
  <c r="T195" i="21"/>
  <c r="U195" i="21" s="1"/>
  <c r="T194" i="21"/>
  <c r="U194" i="21" s="1"/>
  <c r="Y194" i="21" s="1"/>
  <c r="Z194" i="21" s="1"/>
  <c r="AC193" i="21" s="1"/>
  <c r="T193" i="21"/>
  <c r="U193" i="21" s="1"/>
  <c r="V193" i="21" s="1"/>
  <c r="T192" i="21"/>
  <c r="U192" i="21" s="1"/>
  <c r="V192" i="21" s="1"/>
  <c r="W192" i="21" s="1"/>
  <c r="U191" i="21"/>
  <c r="V191" i="21" s="1"/>
  <c r="W191" i="21" s="1"/>
  <c r="T191" i="21"/>
  <c r="T190" i="21"/>
  <c r="U190" i="21" s="1"/>
  <c r="V190" i="21" s="1"/>
  <c r="W190" i="21" s="1"/>
  <c r="T189" i="21"/>
  <c r="U189" i="21" s="1"/>
  <c r="T188" i="21"/>
  <c r="U188" i="21" s="1"/>
  <c r="T187" i="21"/>
  <c r="U187" i="21" s="1"/>
  <c r="T186" i="21"/>
  <c r="U186" i="21" s="1"/>
  <c r="T185" i="21"/>
  <c r="U185" i="21" s="1"/>
  <c r="Y185" i="21" s="1"/>
  <c r="Z185" i="21" s="1"/>
  <c r="AC184" i="21" s="1"/>
  <c r="T184" i="21"/>
  <c r="U184" i="21" s="1"/>
  <c r="T183" i="21"/>
  <c r="U183" i="21" s="1"/>
  <c r="Y183" i="21" s="1"/>
  <c r="T182" i="21"/>
  <c r="U182" i="21" s="1"/>
  <c r="V182" i="21" s="1"/>
  <c r="W182" i="21" s="1"/>
  <c r="T181" i="21"/>
  <c r="U181" i="21" s="1"/>
  <c r="V181" i="21" s="1"/>
  <c r="T180" i="21"/>
  <c r="U180" i="21" s="1"/>
  <c r="T179" i="21"/>
  <c r="U179" i="21" s="1"/>
  <c r="Y179" i="21" s="1"/>
  <c r="Z179" i="21" s="1"/>
  <c r="AC178" i="21" s="1"/>
  <c r="T178" i="21"/>
  <c r="U178" i="21" s="1"/>
  <c r="T177" i="21"/>
  <c r="U177" i="21" s="1"/>
  <c r="T176" i="21"/>
  <c r="U176" i="21" s="1"/>
  <c r="Y176" i="21" s="1"/>
  <c r="Z176" i="21" s="1"/>
  <c r="AC175" i="21" s="1"/>
  <c r="T175" i="21"/>
  <c r="U175" i="21" s="1"/>
  <c r="T174" i="21"/>
  <c r="U174" i="21" s="1"/>
  <c r="Y174" i="21" s="1"/>
  <c r="Z174" i="21" s="1"/>
  <c r="AC173" i="21" s="1"/>
  <c r="T173" i="21"/>
  <c r="U173" i="21" s="1"/>
  <c r="U172" i="21"/>
  <c r="Y172" i="21" s="1"/>
  <c r="Z172" i="21" s="1"/>
  <c r="AC171" i="21" s="1"/>
  <c r="T172" i="21"/>
  <c r="V171" i="21"/>
  <c r="U171" i="21"/>
  <c r="Y171" i="21" s="1"/>
  <c r="Z171" i="21" s="1"/>
  <c r="AC170" i="21" s="1"/>
  <c r="T171" i="21"/>
  <c r="T170" i="21"/>
  <c r="U170" i="21" s="1"/>
  <c r="U169" i="21"/>
  <c r="Y169" i="21" s="1"/>
  <c r="Z169" i="21" s="1"/>
  <c r="AC168" i="21" s="1"/>
  <c r="T169" i="21"/>
  <c r="U168" i="21"/>
  <c r="Y168" i="21" s="1"/>
  <c r="Z168" i="21" s="1"/>
  <c r="AC167" i="21" s="1"/>
  <c r="T168" i="21"/>
  <c r="T167" i="21"/>
  <c r="U167" i="21" s="1"/>
  <c r="Y167" i="21" s="1"/>
  <c r="Z167" i="21" s="1"/>
  <c r="AC166" i="21" s="1"/>
  <c r="Y166" i="21"/>
  <c r="Z166" i="21" s="1"/>
  <c r="AC165" i="21" s="1"/>
  <c r="V166" i="21"/>
  <c r="T166" i="21"/>
  <c r="U166" i="21" s="1"/>
  <c r="T165" i="21"/>
  <c r="U165" i="21" s="1"/>
  <c r="T164" i="21"/>
  <c r="U164" i="21" s="1"/>
  <c r="T163" i="21"/>
  <c r="U163" i="21" s="1"/>
  <c r="Y163" i="21" s="1"/>
  <c r="Z163" i="21" s="1"/>
  <c r="AC162" i="21" s="1"/>
  <c r="U162" i="21"/>
  <c r="Y162" i="21" s="1"/>
  <c r="Z162" i="21" s="1"/>
  <c r="AC161" i="21" s="1"/>
  <c r="T162" i="21"/>
  <c r="T161" i="21"/>
  <c r="U161" i="21" s="1"/>
  <c r="Y161" i="21" s="1"/>
  <c r="Z161" i="21" s="1"/>
  <c r="AC160" i="21" s="1"/>
  <c r="T160" i="21"/>
  <c r="U160" i="21" s="1"/>
  <c r="Y160" i="21" s="1"/>
  <c r="Z160" i="21" s="1"/>
  <c r="AC159" i="21" s="1"/>
  <c r="T159" i="21"/>
  <c r="U159" i="21" s="1"/>
  <c r="Y159" i="21" s="1"/>
  <c r="Z159" i="21" s="1"/>
  <c r="AC158" i="21" s="1"/>
  <c r="T158" i="21"/>
  <c r="U158" i="21" s="1"/>
  <c r="Y158" i="21" s="1"/>
  <c r="Z158" i="21" s="1"/>
  <c r="AC157" i="21" s="1"/>
  <c r="T157" i="21"/>
  <c r="U157" i="21" s="1"/>
  <c r="U156" i="21"/>
  <c r="T156" i="21"/>
  <c r="T155" i="21"/>
  <c r="U155" i="21" s="1"/>
  <c r="Y155" i="21" s="1"/>
  <c r="Z155" i="21" s="1"/>
  <c r="AC154" i="21" s="1"/>
  <c r="T154" i="21"/>
  <c r="U154" i="21" s="1"/>
  <c r="V154" i="21" s="1"/>
  <c r="T153" i="21"/>
  <c r="U153" i="21" s="1"/>
  <c r="Y153" i="21" s="1"/>
  <c r="Z153" i="21" s="1"/>
  <c r="AC152" i="21" s="1"/>
  <c r="T152" i="21"/>
  <c r="U152" i="21" s="1"/>
  <c r="V152" i="21" s="1"/>
  <c r="T151" i="21"/>
  <c r="U151" i="21" s="1"/>
  <c r="T150" i="21"/>
  <c r="U150" i="21" s="1"/>
  <c r="Y150" i="21" s="1"/>
  <c r="Z150" i="21" s="1"/>
  <c r="AC149" i="21" s="1"/>
  <c r="T149" i="21"/>
  <c r="U149" i="21" s="1"/>
  <c r="T148" i="21"/>
  <c r="U148" i="21" s="1"/>
  <c r="T147" i="21"/>
  <c r="U147" i="21" s="1"/>
  <c r="Y147" i="21" s="1"/>
  <c r="Z147" i="21" s="1"/>
  <c r="AC146" i="21" s="1"/>
  <c r="Y146" i="21"/>
  <c r="U146" i="21"/>
  <c r="V146" i="21" s="1"/>
  <c r="W146" i="21" s="1"/>
  <c r="T146" i="21"/>
  <c r="T145" i="21"/>
  <c r="U145" i="21" s="1"/>
  <c r="U144" i="21"/>
  <c r="Y144" i="21" s="1"/>
  <c r="Z144" i="21" s="1"/>
  <c r="AC143" i="21" s="1"/>
  <c r="T144" i="21"/>
  <c r="U143" i="21"/>
  <c r="V143" i="21" s="1"/>
  <c r="T143" i="21"/>
  <c r="T142" i="21"/>
  <c r="U142" i="21" s="1"/>
  <c r="T141" i="21"/>
  <c r="U141" i="21" s="1"/>
  <c r="T140" i="21"/>
  <c r="U140" i="21" s="1"/>
  <c r="V140" i="21" s="1"/>
  <c r="T139" i="21"/>
  <c r="U139" i="21" s="1"/>
  <c r="T138" i="21"/>
  <c r="U138" i="21" s="1"/>
  <c r="T137" i="21"/>
  <c r="U137" i="21" s="1"/>
  <c r="T136" i="21"/>
  <c r="U136" i="21" s="1"/>
  <c r="U135" i="21"/>
  <c r="Y135" i="21" s="1"/>
  <c r="Z135" i="21" s="1"/>
  <c r="AC134" i="21" s="1"/>
  <c r="T135" i="21"/>
  <c r="T134" i="21"/>
  <c r="U134" i="21" s="1"/>
  <c r="T133" i="21"/>
  <c r="U133" i="21" s="1"/>
  <c r="T132" i="21"/>
  <c r="U132" i="21" s="1"/>
  <c r="T131" i="21"/>
  <c r="U131" i="21" s="1"/>
  <c r="U130" i="21"/>
  <c r="T130" i="21"/>
  <c r="T129" i="21"/>
  <c r="U129" i="21" s="1"/>
  <c r="V129" i="21" s="1"/>
  <c r="W129" i="21" s="1"/>
  <c r="T128" i="21"/>
  <c r="U128" i="21" s="1"/>
  <c r="V128" i="21" s="1"/>
  <c r="T127" i="21"/>
  <c r="U127" i="21" s="1"/>
  <c r="U126" i="21"/>
  <c r="V126" i="21" s="1"/>
  <c r="T126" i="21"/>
  <c r="W125" i="21"/>
  <c r="T125" i="21"/>
  <c r="U125" i="21" s="1"/>
  <c r="V125" i="21" s="1"/>
  <c r="T124" i="21"/>
  <c r="U124" i="21" s="1"/>
  <c r="T123" i="21"/>
  <c r="U123" i="21" s="1"/>
  <c r="Y123" i="21" s="1"/>
  <c r="Z123" i="21" s="1"/>
  <c r="AC122" i="21" s="1"/>
  <c r="U122" i="21"/>
  <c r="Y122" i="21" s="1"/>
  <c r="Z122" i="21" s="1"/>
  <c r="AC121" i="21" s="1"/>
  <c r="T122" i="21"/>
  <c r="T121" i="21"/>
  <c r="U121" i="21" s="1"/>
  <c r="Y121" i="21" s="1"/>
  <c r="Z121" i="21" s="1"/>
  <c r="AC120" i="21" s="1"/>
  <c r="T120" i="21"/>
  <c r="U120" i="21" s="1"/>
  <c r="Y120" i="21" s="1"/>
  <c r="Z120" i="21" s="1"/>
  <c r="AC119" i="21" s="1"/>
  <c r="T119" i="21"/>
  <c r="U119" i="21" s="1"/>
  <c r="Y119" i="21" s="1"/>
  <c r="Z119" i="21" s="1"/>
  <c r="AC118" i="21" s="1"/>
  <c r="U118" i="21"/>
  <c r="Y118" i="21" s="1"/>
  <c r="Z118" i="21" s="1"/>
  <c r="AC117" i="21" s="1"/>
  <c r="T118" i="21"/>
  <c r="Y117" i="21"/>
  <c r="Z117" i="21" s="1"/>
  <c r="AC116" i="21" s="1"/>
  <c r="V117" i="21"/>
  <c r="T117" i="21"/>
  <c r="U117" i="21" s="1"/>
  <c r="T116" i="21"/>
  <c r="U116" i="21" s="1"/>
  <c r="T115" i="21"/>
  <c r="U115" i="21" s="1"/>
  <c r="Y115" i="21" s="1"/>
  <c r="Z115" i="21" s="1"/>
  <c r="AC114" i="21" s="1"/>
  <c r="U114" i="21"/>
  <c r="Y114" i="21" s="1"/>
  <c r="Z114" i="21" s="1"/>
  <c r="AC113" i="21" s="1"/>
  <c r="T114" i="21"/>
  <c r="T113" i="21"/>
  <c r="U113" i="21" s="1"/>
  <c r="Y113" i="21" s="1"/>
  <c r="Z113" i="21" s="1"/>
  <c r="AC112" i="21" s="1"/>
  <c r="U112" i="21"/>
  <c r="Y112" i="21" s="1"/>
  <c r="Z112" i="21" s="1"/>
  <c r="AC111" i="21" s="1"/>
  <c r="T112" i="21"/>
  <c r="T111" i="21"/>
  <c r="U111" i="21" s="1"/>
  <c r="Y111" i="21" s="1"/>
  <c r="Z111" i="21" s="1"/>
  <c r="AC110" i="21" s="1"/>
  <c r="T110" i="21"/>
  <c r="U110" i="21" s="1"/>
  <c r="Y110" i="21" s="1"/>
  <c r="Z110" i="21" s="1"/>
  <c r="AC109" i="21" s="1"/>
  <c r="T109" i="21"/>
  <c r="U109" i="21" s="1"/>
  <c r="V109" i="21" s="1"/>
  <c r="W109" i="21" s="1"/>
  <c r="T108" i="21"/>
  <c r="U108" i="21" s="1"/>
  <c r="T107" i="21"/>
  <c r="U107" i="21" s="1"/>
  <c r="T106" i="21"/>
  <c r="U106" i="21" s="1"/>
  <c r="Y106" i="21" s="1"/>
  <c r="Z106" i="21" s="1"/>
  <c r="AC105" i="21" s="1"/>
  <c r="T105" i="21"/>
  <c r="U105" i="21" s="1"/>
  <c r="T104" i="21"/>
  <c r="U104" i="21" s="1"/>
  <c r="Y104" i="21" s="1"/>
  <c r="Z104" i="21" s="1"/>
  <c r="AC103" i="21" s="1"/>
  <c r="T103" i="21"/>
  <c r="U103" i="21" s="1"/>
  <c r="U102" i="21"/>
  <c r="Y102" i="21" s="1"/>
  <c r="Z102" i="21" s="1"/>
  <c r="AC101" i="21" s="1"/>
  <c r="T102" i="21"/>
  <c r="V101" i="21"/>
  <c r="T101" i="21"/>
  <c r="U101" i="21" s="1"/>
  <c r="Y101" i="21" s="1"/>
  <c r="Z101" i="21" s="1"/>
  <c r="AC100" i="21" s="1"/>
  <c r="T100" i="21"/>
  <c r="U100" i="21" s="1"/>
  <c r="T99" i="21"/>
  <c r="U99" i="21" s="1"/>
  <c r="Y99" i="21" s="1"/>
  <c r="Z99" i="21" s="1"/>
  <c r="AC98" i="21" s="1"/>
  <c r="U98" i="21"/>
  <c r="Y98" i="21" s="1"/>
  <c r="Z98" i="21" s="1"/>
  <c r="AC97" i="21" s="1"/>
  <c r="T98" i="21"/>
  <c r="T97" i="21"/>
  <c r="U97" i="21" s="1"/>
  <c r="V97" i="21" s="1"/>
  <c r="Y96" i="21"/>
  <c r="Z96" i="21" s="1"/>
  <c r="AC95" i="21" s="1"/>
  <c r="T96" i="21"/>
  <c r="U96" i="21" s="1"/>
  <c r="V96" i="21" s="1"/>
  <c r="T95" i="21"/>
  <c r="U95" i="21" s="1"/>
  <c r="T94" i="21"/>
  <c r="U94" i="21" s="1"/>
  <c r="Y94" i="21" s="1"/>
  <c r="Z94" i="21" s="1"/>
  <c r="AC93" i="21" s="1"/>
  <c r="T93" i="21"/>
  <c r="U93" i="21" s="1"/>
  <c r="Y92" i="21"/>
  <c r="Z92" i="21" s="1"/>
  <c r="AC91" i="21" s="1"/>
  <c r="U92" i="21"/>
  <c r="V92" i="21" s="1"/>
  <c r="T92" i="21"/>
  <c r="T91" i="21"/>
  <c r="U91" i="21" s="1"/>
  <c r="Y90" i="21"/>
  <c r="Z90" i="21" s="1"/>
  <c r="AC89" i="21" s="1"/>
  <c r="V90" i="21"/>
  <c r="W90" i="21" s="1"/>
  <c r="U90" i="21"/>
  <c r="T90" i="21"/>
  <c r="T89" i="21"/>
  <c r="U89" i="21" s="1"/>
  <c r="T88" i="21"/>
  <c r="U88" i="21" s="1"/>
  <c r="V88" i="21" s="1"/>
  <c r="T87" i="21"/>
  <c r="U87" i="21" s="1"/>
  <c r="T86" i="21"/>
  <c r="U86" i="21" s="1"/>
  <c r="Y86" i="21" s="1"/>
  <c r="Z86" i="21" s="1"/>
  <c r="AC85" i="21" s="1"/>
  <c r="T85" i="21"/>
  <c r="U85" i="21" s="1"/>
  <c r="T84" i="21"/>
  <c r="U84" i="21" s="1"/>
  <c r="T83" i="21"/>
  <c r="U83" i="21" s="1"/>
  <c r="T82" i="21"/>
  <c r="U82" i="21" s="1"/>
  <c r="Y82" i="21" s="1"/>
  <c r="Z82" i="21" s="1"/>
  <c r="AC81" i="21" s="1"/>
  <c r="Y81" i="21"/>
  <c r="Z81" i="21" s="1"/>
  <c r="AC80" i="21" s="1"/>
  <c r="T81" i="21"/>
  <c r="U81" i="21" s="1"/>
  <c r="V81" i="21" s="1"/>
  <c r="W81" i="21" s="1"/>
  <c r="T80" i="21"/>
  <c r="U80" i="21" s="1"/>
  <c r="V80" i="21" s="1"/>
  <c r="T79" i="21"/>
  <c r="U79" i="21" s="1"/>
  <c r="T78" i="21"/>
  <c r="U78" i="21" s="1"/>
  <c r="Y78" i="21" s="1"/>
  <c r="Z78" i="21" s="1"/>
  <c r="AC77" i="21" s="1"/>
  <c r="T77" i="21"/>
  <c r="U77" i="21" s="1"/>
  <c r="T76" i="21"/>
  <c r="U76" i="21" s="1"/>
  <c r="V75" i="21"/>
  <c r="U75" i="21"/>
  <c r="Y75" i="21" s="1"/>
  <c r="Z75" i="21" s="1"/>
  <c r="AC74" i="21" s="1"/>
  <c r="T75" i="21"/>
  <c r="T74" i="21"/>
  <c r="U74" i="21" s="1"/>
  <c r="T73" i="21"/>
  <c r="U73" i="21" s="1"/>
  <c r="V73" i="21" s="1"/>
  <c r="T72" i="21"/>
  <c r="U72" i="21" s="1"/>
  <c r="V72" i="21" s="1"/>
  <c r="U71" i="21"/>
  <c r="T71" i="21"/>
  <c r="T70" i="21"/>
  <c r="U70" i="21" s="1"/>
  <c r="Y70" i="21" s="1"/>
  <c r="Z70" i="21" s="1"/>
  <c r="AC69" i="21" s="1"/>
  <c r="T69" i="21"/>
  <c r="U69" i="21" s="1"/>
  <c r="T68" i="21"/>
  <c r="U68" i="21" s="1"/>
  <c r="U67" i="21"/>
  <c r="Y67" i="21" s="1"/>
  <c r="Z67" i="21" s="1"/>
  <c r="AC66" i="21" s="1"/>
  <c r="T67" i="21"/>
  <c r="U66" i="21"/>
  <c r="Y66" i="21" s="1"/>
  <c r="Z66" i="21" s="1"/>
  <c r="AC65" i="21" s="1"/>
  <c r="T66" i="21"/>
  <c r="T65" i="21"/>
  <c r="U65" i="21" s="1"/>
  <c r="T64" i="21"/>
  <c r="U64" i="21" s="1"/>
  <c r="V64" i="21" s="1"/>
  <c r="T63" i="21"/>
  <c r="U63" i="21" s="1"/>
  <c r="Y63" i="21" s="1"/>
  <c r="Z63" i="21" s="1"/>
  <c r="AC62" i="21" s="1"/>
  <c r="T62" i="21"/>
  <c r="U62" i="21" s="1"/>
  <c r="Y62" i="21" s="1"/>
  <c r="Z62" i="21" s="1"/>
  <c r="AC61" i="21" s="1"/>
  <c r="T61" i="21"/>
  <c r="U61" i="21" s="1"/>
  <c r="T60" i="21"/>
  <c r="U60" i="21" s="1"/>
  <c r="Y60" i="21" s="1"/>
  <c r="Z60" i="21" s="1"/>
  <c r="AC59" i="21" s="1"/>
  <c r="T59" i="21"/>
  <c r="U59" i="21" s="1"/>
  <c r="U58" i="21"/>
  <c r="Y58" i="21" s="1"/>
  <c r="Z58" i="21" s="1"/>
  <c r="AC57" i="21" s="1"/>
  <c r="T58" i="21"/>
  <c r="T57" i="21"/>
  <c r="U57" i="21" s="1"/>
  <c r="T56" i="21"/>
  <c r="U56" i="21" s="1"/>
  <c r="T55" i="21"/>
  <c r="U55" i="21" s="1"/>
  <c r="Y55" i="21" s="1"/>
  <c r="Z55" i="21" s="1"/>
  <c r="AC54" i="21" s="1"/>
  <c r="T54" i="21"/>
  <c r="U54" i="21" s="1"/>
  <c r="Y54" i="21" s="1"/>
  <c r="Z54" i="21" s="1"/>
  <c r="AC53" i="21" s="1"/>
  <c r="T53" i="21"/>
  <c r="U53" i="21" s="1"/>
  <c r="T52" i="21"/>
  <c r="U52" i="21" s="1"/>
  <c r="T51" i="21"/>
  <c r="U51" i="21" s="1"/>
  <c r="Y51" i="21" s="1"/>
  <c r="Z51" i="21" s="1"/>
  <c r="AC50" i="21" s="1"/>
  <c r="T50" i="21"/>
  <c r="U50" i="21" s="1"/>
  <c r="T49" i="21"/>
  <c r="U49" i="21" s="1"/>
  <c r="V49" i="21" s="1"/>
  <c r="W49" i="21" s="1"/>
  <c r="T48" i="21"/>
  <c r="U48" i="21" s="1"/>
  <c r="T47" i="21"/>
  <c r="U47" i="21" s="1"/>
  <c r="Y47" i="21" s="1"/>
  <c r="Z47" i="21" s="1"/>
  <c r="AC46" i="21" s="1"/>
  <c r="T46" i="21"/>
  <c r="U46" i="21" s="1"/>
  <c r="Y46" i="21" s="1"/>
  <c r="Z46" i="21" s="1"/>
  <c r="AC45" i="21" s="1"/>
  <c r="T45" i="21"/>
  <c r="U45" i="21" s="1"/>
  <c r="T44" i="21"/>
  <c r="U44" i="21" s="1"/>
  <c r="U43" i="21"/>
  <c r="Y43" i="21" s="1"/>
  <c r="Z43" i="21" s="1"/>
  <c r="AC42" i="21" s="1"/>
  <c r="T43" i="21"/>
  <c r="T42" i="21"/>
  <c r="U42" i="21" s="1"/>
  <c r="Y41" i="21"/>
  <c r="W41" i="21"/>
  <c r="T41" i="21"/>
  <c r="U41" i="21" s="1"/>
  <c r="V41" i="21" s="1"/>
  <c r="T40" i="21"/>
  <c r="U40" i="21" s="1"/>
  <c r="T39" i="21"/>
  <c r="U39" i="21" s="1"/>
  <c r="T38" i="21"/>
  <c r="U38" i="21" s="1"/>
  <c r="Y38" i="21" s="1"/>
  <c r="Z38" i="21" s="1"/>
  <c r="AC37" i="21" s="1"/>
  <c r="T37" i="21"/>
  <c r="U37" i="21" s="1"/>
  <c r="V37" i="21" s="1"/>
  <c r="W37" i="21" s="1"/>
  <c r="T36" i="21"/>
  <c r="U36" i="21" s="1"/>
  <c r="T35" i="21"/>
  <c r="U35" i="21" s="1"/>
  <c r="Y35" i="21" s="1"/>
  <c r="Z35" i="21" s="1"/>
  <c r="AC34" i="21" s="1"/>
  <c r="U34" i="21"/>
  <c r="Y34" i="21" s="1"/>
  <c r="T34" i="21"/>
  <c r="T33" i="21"/>
  <c r="U33" i="21" s="1"/>
  <c r="V32" i="21"/>
  <c r="W32" i="21" s="1"/>
  <c r="T32" i="21"/>
  <c r="U32" i="21" s="1"/>
  <c r="Y32" i="21" s="1"/>
  <c r="Z32" i="21" s="1"/>
  <c r="AC31" i="21" s="1"/>
  <c r="T31" i="21"/>
  <c r="U31" i="21" s="1"/>
  <c r="V31" i="21" s="1"/>
  <c r="T30" i="21"/>
  <c r="U30" i="21" s="1"/>
  <c r="Y30" i="21" s="1"/>
  <c r="Z30" i="21" s="1"/>
  <c r="AC29" i="21" s="1"/>
  <c r="U29" i="21"/>
  <c r="V29" i="21" s="1"/>
  <c r="T29" i="21"/>
  <c r="T28" i="21"/>
  <c r="U28" i="21" s="1"/>
  <c r="V28" i="21" s="1"/>
  <c r="W28" i="21" s="1"/>
  <c r="T27" i="21"/>
  <c r="U27" i="21" s="1"/>
  <c r="V27" i="21" s="1"/>
  <c r="E27" i="21"/>
  <c r="T26" i="21"/>
  <c r="U26" i="21" s="1"/>
  <c r="T25" i="21"/>
  <c r="U25" i="21" s="1"/>
  <c r="T24" i="21"/>
  <c r="U24" i="21" s="1"/>
  <c r="U23" i="21"/>
  <c r="V23" i="21" s="1"/>
  <c r="T23" i="21"/>
  <c r="U22" i="21"/>
  <c r="V22" i="21" s="1"/>
  <c r="W22" i="21" s="1"/>
  <c r="T22" i="21"/>
  <c r="E22" i="21"/>
  <c r="T21" i="21"/>
  <c r="U21" i="21" s="1"/>
  <c r="T20" i="21"/>
  <c r="U20" i="21" s="1"/>
  <c r="T19" i="21"/>
  <c r="U19" i="21" s="1"/>
  <c r="T18" i="21"/>
  <c r="U18" i="21" s="1"/>
  <c r="T17" i="21"/>
  <c r="U17" i="21" s="1"/>
  <c r="T16" i="21"/>
  <c r="U16" i="21" s="1"/>
  <c r="T15" i="21"/>
  <c r="U15" i="21" s="1"/>
  <c r="Y15" i="21" s="1"/>
  <c r="T14" i="21"/>
  <c r="U14" i="21" s="1"/>
  <c r="T13" i="21"/>
  <c r="U13" i="21" s="1"/>
  <c r="T12" i="21"/>
  <c r="U12" i="21" s="1"/>
  <c r="T11" i="21"/>
  <c r="U11" i="21" s="1"/>
  <c r="T10" i="21"/>
  <c r="U10" i="21" s="1"/>
  <c r="T9" i="21"/>
  <c r="U9" i="21" s="1"/>
  <c r="T8" i="21"/>
  <c r="U8" i="21" s="1"/>
  <c r="T7" i="21"/>
  <c r="U7" i="21" s="1"/>
  <c r="T6" i="21"/>
  <c r="U6" i="21" s="1"/>
  <c r="T5" i="21"/>
  <c r="U5" i="21" s="1"/>
  <c r="T4" i="21"/>
  <c r="U4" i="21" s="1"/>
  <c r="G19" i="19"/>
  <c r="G5" i="19"/>
  <c r="G6" i="19"/>
  <c r="G7" i="19"/>
  <c r="G8" i="19"/>
  <c r="G9" i="19"/>
  <c r="G10" i="19"/>
  <c r="G11" i="19"/>
  <c r="G12" i="19"/>
  <c r="G13" i="19"/>
  <c r="G14" i="19"/>
  <c r="G15" i="19"/>
  <c r="G16" i="19"/>
  <c r="G17" i="19"/>
  <c r="G18" i="19"/>
  <c r="G4" i="19"/>
  <c r="J19" i="19"/>
  <c r="I19" i="19"/>
  <c r="H19" i="19"/>
  <c r="C34" i="20"/>
  <c r="C33" i="20"/>
  <c r="C32" i="20"/>
  <c r="T4" i="20"/>
  <c r="AC275" i="20"/>
  <c r="AC276" i="20"/>
  <c r="AC277" i="20"/>
  <c r="AC278" i="20"/>
  <c r="AC279" i="20"/>
  <c r="AC280" i="20"/>
  <c r="AC281" i="20"/>
  <c r="AC282" i="20"/>
  <c r="AC283" i="20"/>
  <c r="AC284" i="20"/>
  <c r="AC285" i="20"/>
  <c r="AC286" i="20"/>
  <c r="AC287" i="20"/>
  <c r="AC288" i="20"/>
  <c r="AC289" i="20"/>
  <c r="AC290" i="20"/>
  <c r="AC291" i="20"/>
  <c r="AC292" i="20"/>
  <c r="AC293" i="20"/>
  <c r="AC294" i="20"/>
  <c r="AC295" i="20"/>
  <c r="AC296" i="20"/>
  <c r="AC297" i="20"/>
  <c r="AC298" i="20"/>
  <c r="AC299" i="20"/>
  <c r="AC300" i="20"/>
  <c r="AC301" i="20"/>
  <c r="AC302" i="20"/>
  <c r="AC303" i="20"/>
  <c r="AC304" i="20"/>
  <c r="AC305" i="20"/>
  <c r="AC306" i="20"/>
  <c r="AC307" i="20"/>
  <c r="AC308" i="20"/>
  <c r="AC309" i="20"/>
  <c r="AC310" i="20"/>
  <c r="AC311" i="20"/>
  <c r="AC312" i="20"/>
  <c r="AC313" i="20"/>
  <c r="AC314" i="20"/>
  <c r="AC315" i="20"/>
  <c r="AC316" i="20"/>
  <c r="AC317" i="20"/>
  <c r="AC318" i="20"/>
  <c r="AC319" i="20"/>
  <c r="AC320" i="20"/>
  <c r="AC321" i="20"/>
  <c r="AC322" i="20"/>
  <c r="AC323" i="20"/>
  <c r="AC324" i="20"/>
  <c r="AC325" i="20"/>
  <c r="AC326" i="20"/>
  <c r="AC327" i="20"/>
  <c r="AC328" i="20"/>
  <c r="AC329" i="20"/>
  <c r="AC330" i="20"/>
  <c r="AC331" i="20"/>
  <c r="AC332" i="20"/>
  <c r="AC333" i="20"/>
  <c r="AC334" i="20"/>
  <c r="AC335" i="20"/>
  <c r="AC336" i="20"/>
  <c r="AC337" i="20"/>
  <c r="AC338" i="20"/>
  <c r="AC339" i="20"/>
  <c r="AC340" i="20"/>
  <c r="AC341" i="20"/>
  <c r="AC342" i="20"/>
  <c r="AC343" i="20"/>
  <c r="AC344" i="20"/>
  <c r="AC345" i="20"/>
  <c r="AC346" i="20"/>
  <c r="AC347" i="20"/>
  <c r="AC348" i="20"/>
  <c r="AC349" i="20"/>
  <c r="AC350" i="20"/>
  <c r="AC351" i="20"/>
  <c r="AC352" i="20"/>
  <c r="AC353" i="20"/>
  <c r="AC354" i="20"/>
  <c r="AC355" i="20"/>
  <c r="AC356" i="20"/>
  <c r="AC357" i="20"/>
  <c r="AC358" i="20"/>
  <c r="AC359" i="20"/>
  <c r="AB4" i="20" a="1"/>
  <c r="AB4" i="20" s="1"/>
  <c r="X5" i="20"/>
  <c r="X6" i="20"/>
  <c r="X7" i="20"/>
  <c r="X8" i="20"/>
  <c r="X9" i="20"/>
  <c r="X10" i="20"/>
  <c r="X11" i="20"/>
  <c r="X12" i="20"/>
  <c r="X13" i="20"/>
  <c r="X14" i="20"/>
  <c r="X15" i="20"/>
  <c r="X16" i="20"/>
  <c r="X17" i="20"/>
  <c r="X18" i="20"/>
  <c r="X19" i="20"/>
  <c r="X20" i="20"/>
  <c r="X21" i="20"/>
  <c r="X22" i="20"/>
  <c r="X23" i="20"/>
  <c r="X24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X37" i="20"/>
  <c r="X38" i="20"/>
  <c r="X39" i="20"/>
  <c r="X40" i="20"/>
  <c r="X41" i="20"/>
  <c r="X42" i="20"/>
  <c r="X43" i="20"/>
  <c r="X44" i="20"/>
  <c r="X45" i="20"/>
  <c r="X46" i="20"/>
  <c r="X47" i="20"/>
  <c r="X48" i="20"/>
  <c r="X49" i="20"/>
  <c r="X50" i="20"/>
  <c r="X51" i="20"/>
  <c r="X52" i="20"/>
  <c r="X53" i="20"/>
  <c r="X54" i="20"/>
  <c r="X55" i="20"/>
  <c r="X56" i="20"/>
  <c r="X57" i="20"/>
  <c r="X58" i="20"/>
  <c r="X59" i="20"/>
  <c r="X60" i="20"/>
  <c r="X61" i="20"/>
  <c r="X62" i="20"/>
  <c r="X63" i="20"/>
  <c r="X64" i="20"/>
  <c r="X65" i="20"/>
  <c r="X66" i="20"/>
  <c r="X67" i="20"/>
  <c r="X68" i="20"/>
  <c r="X69" i="20"/>
  <c r="X70" i="20"/>
  <c r="X71" i="20"/>
  <c r="X72" i="20"/>
  <c r="X73" i="20"/>
  <c r="X74" i="20"/>
  <c r="X75" i="20"/>
  <c r="X76" i="20"/>
  <c r="X77" i="20"/>
  <c r="X78" i="20"/>
  <c r="X79" i="20"/>
  <c r="X80" i="20"/>
  <c r="X81" i="20"/>
  <c r="X82" i="20"/>
  <c r="X83" i="20"/>
  <c r="X84" i="20"/>
  <c r="X85" i="20"/>
  <c r="X86" i="20"/>
  <c r="X87" i="20"/>
  <c r="X88" i="20"/>
  <c r="X89" i="20"/>
  <c r="X90" i="20"/>
  <c r="X91" i="20"/>
  <c r="X92" i="20"/>
  <c r="X93" i="20"/>
  <c r="X94" i="20"/>
  <c r="X95" i="20"/>
  <c r="X96" i="20"/>
  <c r="X97" i="20"/>
  <c r="X98" i="20"/>
  <c r="X99" i="20"/>
  <c r="X100" i="20"/>
  <c r="X101" i="20"/>
  <c r="X102" i="20"/>
  <c r="X103" i="20"/>
  <c r="X104" i="20"/>
  <c r="X105" i="20"/>
  <c r="X106" i="20"/>
  <c r="X107" i="20"/>
  <c r="X108" i="20"/>
  <c r="X109" i="20"/>
  <c r="X110" i="20"/>
  <c r="X111" i="20"/>
  <c r="X112" i="20"/>
  <c r="X113" i="20"/>
  <c r="X114" i="20"/>
  <c r="X115" i="20"/>
  <c r="X116" i="20"/>
  <c r="X117" i="20"/>
  <c r="X118" i="20"/>
  <c r="X119" i="20"/>
  <c r="X120" i="20"/>
  <c r="X121" i="20"/>
  <c r="X122" i="20"/>
  <c r="X123" i="20"/>
  <c r="X124" i="20"/>
  <c r="X125" i="20"/>
  <c r="X126" i="20"/>
  <c r="X127" i="20"/>
  <c r="X128" i="20"/>
  <c r="X129" i="20"/>
  <c r="X130" i="20"/>
  <c r="X131" i="20"/>
  <c r="X132" i="20"/>
  <c r="X133" i="20"/>
  <c r="X134" i="20"/>
  <c r="X135" i="20"/>
  <c r="X136" i="20"/>
  <c r="X137" i="20"/>
  <c r="X138" i="20"/>
  <c r="X139" i="20"/>
  <c r="X140" i="20"/>
  <c r="X141" i="20"/>
  <c r="X142" i="20"/>
  <c r="X143" i="20"/>
  <c r="X144" i="20"/>
  <c r="X145" i="20"/>
  <c r="X146" i="20"/>
  <c r="X147" i="20"/>
  <c r="X148" i="20"/>
  <c r="X149" i="20"/>
  <c r="X150" i="20"/>
  <c r="X151" i="20"/>
  <c r="X152" i="20"/>
  <c r="X153" i="20"/>
  <c r="X154" i="20"/>
  <c r="X155" i="20"/>
  <c r="X156" i="20"/>
  <c r="X157" i="20"/>
  <c r="X158" i="20"/>
  <c r="X159" i="20"/>
  <c r="X160" i="20"/>
  <c r="X161" i="20"/>
  <c r="X162" i="20"/>
  <c r="X163" i="20"/>
  <c r="X164" i="20"/>
  <c r="X165" i="20"/>
  <c r="X166" i="20"/>
  <c r="X167" i="20"/>
  <c r="X168" i="20"/>
  <c r="X169" i="20"/>
  <c r="X170" i="20"/>
  <c r="X171" i="20"/>
  <c r="X172" i="20"/>
  <c r="X173" i="20"/>
  <c r="X174" i="20"/>
  <c r="X175" i="20"/>
  <c r="X176" i="20"/>
  <c r="X177" i="20"/>
  <c r="X178" i="20"/>
  <c r="X179" i="20"/>
  <c r="X180" i="20"/>
  <c r="X181" i="20"/>
  <c r="X182" i="20"/>
  <c r="X183" i="20"/>
  <c r="X184" i="20"/>
  <c r="X185" i="20"/>
  <c r="X186" i="20"/>
  <c r="X187" i="20"/>
  <c r="X188" i="20"/>
  <c r="X189" i="20"/>
  <c r="X190" i="20"/>
  <c r="X191" i="20"/>
  <c r="X192" i="20"/>
  <c r="X193" i="20"/>
  <c r="X194" i="20"/>
  <c r="X195" i="20"/>
  <c r="X196" i="20"/>
  <c r="X197" i="20"/>
  <c r="X198" i="20"/>
  <c r="X199" i="20"/>
  <c r="X200" i="20"/>
  <c r="X201" i="20"/>
  <c r="X202" i="20"/>
  <c r="X203" i="20"/>
  <c r="X204" i="20"/>
  <c r="X205" i="20"/>
  <c r="X206" i="20"/>
  <c r="X207" i="20"/>
  <c r="X208" i="20"/>
  <c r="X209" i="20"/>
  <c r="X210" i="20"/>
  <c r="X211" i="20"/>
  <c r="X212" i="20"/>
  <c r="X213" i="20"/>
  <c r="X214" i="20"/>
  <c r="X215" i="20"/>
  <c r="X216" i="20"/>
  <c r="X217" i="20"/>
  <c r="X218" i="20"/>
  <c r="X219" i="20"/>
  <c r="X220" i="20"/>
  <c r="X221" i="20"/>
  <c r="X222" i="20"/>
  <c r="X223" i="20"/>
  <c r="X224" i="20"/>
  <c r="X225" i="20"/>
  <c r="X226" i="20"/>
  <c r="X227" i="20"/>
  <c r="X228" i="20"/>
  <c r="X229" i="20"/>
  <c r="X230" i="20"/>
  <c r="X231" i="20"/>
  <c r="X232" i="20"/>
  <c r="X233" i="20"/>
  <c r="X234" i="20"/>
  <c r="X235" i="20"/>
  <c r="X236" i="20"/>
  <c r="X237" i="20"/>
  <c r="X238" i="20"/>
  <c r="X239" i="20"/>
  <c r="X240" i="20"/>
  <c r="X241" i="20"/>
  <c r="X242" i="20"/>
  <c r="X243" i="20"/>
  <c r="X244" i="20"/>
  <c r="X245" i="20"/>
  <c r="X246" i="20"/>
  <c r="X247" i="20"/>
  <c r="X248" i="20"/>
  <c r="X249" i="20"/>
  <c r="X250" i="20"/>
  <c r="X251" i="20"/>
  <c r="X252" i="20"/>
  <c r="X253" i="20"/>
  <c r="X254" i="20"/>
  <c r="X255" i="20"/>
  <c r="X256" i="20"/>
  <c r="X257" i="20"/>
  <c r="X258" i="20"/>
  <c r="X259" i="20"/>
  <c r="X260" i="20"/>
  <c r="X261" i="20"/>
  <c r="X262" i="20"/>
  <c r="X263" i="20"/>
  <c r="X264" i="20"/>
  <c r="X265" i="20"/>
  <c r="X266" i="20"/>
  <c r="X267" i="20"/>
  <c r="X268" i="20"/>
  <c r="X269" i="20"/>
  <c r="X270" i="20"/>
  <c r="X271" i="20"/>
  <c r="X272" i="20"/>
  <c r="X273" i="20"/>
  <c r="X274" i="20"/>
  <c r="X275" i="20"/>
  <c r="X276" i="20"/>
  <c r="X277" i="20"/>
  <c r="X278" i="20"/>
  <c r="X279" i="20"/>
  <c r="X280" i="20"/>
  <c r="Y280" i="20" s="1"/>
  <c r="X281" i="20"/>
  <c r="X282" i="20"/>
  <c r="X283" i="20"/>
  <c r="X284" i="20"/>
  <c r="Y284" i="20" s="1"/>
  <c r="Z284" i="20" s="1"/>
  <c r="X285" i="20"/>
  <c r="X286" i="20"/>
  <c r="X287" i="20"/>
  <c r="X288" i="20"/>
  <c r="X289" i="20"/>
  <c r="X290" i="20"/>
  <c r="Y290" i="20" s="1"/>
  <c r="Z290" i="20" s="1"/>
  <c r="X291" i="20"/>
  <c r="X292" i="20"/>
  <c r="Y292" i="20" s="1"/>
  <c r="Z292" i="20" s="1"/>
  <c r="X293" i="20"/>
  <c r="X294" i="20"/>
  <c r="X295" i="20"/>
  <c r="X296" i="20"/>
  <c r="X297" i="20"/>
  <c r="X298" i="20"/>
  <c r="X299" i="20"/>
  <c r="X300" i="20"/>
  <c r="Y300" i="20" s="1"/>
  <c r="Z300" i="20" s="1"/>
  <c r="X301" i="20"/>
  <c r="X302" i="20"/>
  <c r="X303" i="20"/>
  <c r="X304" i="20"/>
  <c r="Y304" i="20" s="1"/>
  <c r="Z304" i="20" s="1"/>
  <c r="X305" i="20"/>
  <c r="X306" i="20"/>
  <c r="X307" i="20"/>
  <c r="Y307" i="20" s="1"/>
  <c r="Z307" i="20" s="1"/>
  <c r="X308" i="20"/>
  <c r="Y308" i="20" s="1"/>
  <c r="Z308" i="20" s="1"/>
  <c r="X309" i="20"/>
  <c r="X310" i="20"/>
  <c r="X311" i="20"/>
  <c r="X312" i="20"/>
  <c r="X313" i="20"/>
  <c r="X314" i="20"/>
  <c r="X315" i="20"/>
  <c r="Y315" i="20" s="1"/>
  <c r="Z315" i="20" s="1"/>
  <c r="X316" i="20"/>
  <c r="Y316" i="20" s="1"/>
  <c r="Z316" i="20" s="1"/>
  <c r="X317" i="20"/>
  <c r="X318" i="20"/>
  <c r="X319" i="20"/>
  <c r="X320" i="20"/>
  <c r="X321" i="20"/>
  <c r="Y321" i="20" s="1"/>
  <c r="X322" i="20"/>
  <c r="X323" i="20"/>
  <c r="X324" i="20"/>
  <c r="X325" i="20"/>
  <c r="X326" i="20"/>
  <c r="X327" i="20"/>
  <c r="X328" i="20"/>
  <c r="Y328" i="20" s="1"/>
  <c r="Z328" i="20" s="1"/>
  <c r="X329" i="20"/>
  <c r="X330" i="20"/>
  <c r="X331" i="20"/>
  <c r="X332" i="20"/>
  <c r="X333" i="20"/>
  <c r="X334" i="20"/>
  <c r="X335" i="20"/>
  <c r="X336" i="20"/>
  <c r="X337" i="20"/>
  <c r="Y337" i="20" s="1"/>
  <c r="X338" i="20"/>
  <c r="X339" i="20"/>
  <c r="X340" i="20"/>
  <c r="X341" i="20"/>
  <c r="X342" i="20"/>
  <c r="X343" i="20"/>
  <c r="X344" i="20"/>
  <c r="Y344" i="20" s="1"/>
  <c r="Z344" i="20" s="1"/>
  <c r="X345" i="20"/>
  <c r="X346" i="20"/>
  <c r="X347" i="20"/>
  <c r="X348" i="20"/>
  <c r="X349" i="20"/>
  <c r="X350" i="20"/>
  <c r="X351" i="20"/>
  <c r="X352" i="20"/>
  <c r="X353" i="20"/>
  <c r="Y353" i="20" s="1"/>
  <c r="X354" i="20"/>
  <c r="X355" i="20"/>
  <c r="X356" i="20"/>
  <c r="X357" i="20"/>
  <c r="X358" i="20"/>
  <c r="X359" i="20"/>
  <c r="X360" i="20"/>
  <c r="Y360" i="20" s="1"/>
  <c r="Z360" i="20" s="1"/>
  <c r="T276" i="20"/>
  <c r="U276" i="20" s="1"/>
  <c r="T277" i="20"/>
  <c r="U277" i="20" s="1"/>
  <c r="T278" i="20"/>
  <c r="U278" i="20" s="1"/>
  <c r="Y278" i="20" s="1"/>
  <c r="Z278" i="20" s="1"/>
  <c r="V278" i="20"/>
  <c r="W278" i="20" s="1"/>
  <c r="T279" i="20"/>
  <c r="U279" i="20" s="1"/>
  <c r="V279" i="20"/>
  <c r="W279" i="20" s="1"/>
  <c r="Y279" i="20"/>
  <c r="Z279" i="20"/>
  <c r="AA279" i="20"/>
  <c r="T280" i="20"/>
  <c r="U280" i="20" s="1"/>
  <c r="V280" i="20"/>
  <c r="W280" i="20" s="1"/>
  <c r="T281" i="20"/>
  <c r="U281" i="20" s="1"/>
  <c r="V281" i="20"/>
  <c r="W281" i="20" s="1"/>
  <c r="Y281" i="20"/>
  <c r="Z281" i="20" s="1"/>
  <c r="T282" i="20"/>
  <c r="U282" i="20" s="1"/>
  <c r="Y282" i="20"/>
  <c r="Z282" i="20"/>
  <c r="T283" i="20"/>
  <c r="U283" i="20" s="1"/>
  <c r="T284" i="20"/>
  <c r="U284" i="20" s="1"/>
  <c r="V284" i="20"/>
  <c r="W284" i="20" s="1"/>
  <c r="T285" i="20"/>
  <c r="U285" i="20" s="1"/>
  <c r="V285" i="20"/>
  <c r="W285" i="20" s="1"/>
  <c r="Y285" i="20"/>
  <c r="Z285" i="20" s="1"/>
  <c r="T286" i="20"/>
  <c r="U286" i="20" s="1"/>
  <c r="Y286" i="20" s="1"/>
  <c r="Z286" i="20" s="1"/>
  <c r="V286" i="20"/>
  <c r="W286" i="20" s="1"/>
  <c r="T287" i="20"/>
  <c r="U287" i="20" s="1"/>
  <c r="V287" i="20"/>
  <c r="W287" i="20" s="1"/>
  <c r="Y287" i="20"/>
  <c r="AA287" i="20" s="1"/>
  <c r="Z287" i="20"/>
  <c r="T288" i="20"/>
  <c r="U288" i="20" s="1"/>
  <c r="V288" i="20"/>
  <c r="W288" i="20" s="1"/>
  <c r="Y288" i="20"/>
  <c r="Z288" i="20" s="1"/>
  <c r="AA288" i="20"/>
  <c r="T289" i="20"/>
  <c r="U289" i="20" s="1"/>
  <c r="V289" i="20"/>
  <c r="W289" i="20" s="1"/>
  <c r="Y289" i="20"/>
  <c r="Z289" i="20" s="1"/>
  <c r="T290" i="20"/>
  <c r="U290" i="20" s="1"/>
  <c r="T291" i="20"/>
  <c r="U291" i="20" s="1"/>
  <c r="T292" i="20"/>
  <c r="U292" i="20" s="1"/>
  <c r="V292" i="20"/>
  <c r="W292" i="20" s="1"/>
  <c r="T293" i="20"/>
  <c r="U293" i="20" s="1"/>
  <c r="V293" i="20"/>
  <c r="W293" i="20" s="1"/>
  <c r="Y293" i="20"/>
  <c r="Z293" i="20"/>
  <c r="AA293" i="20"/>
  <c r="T294" i="20"/>
  <c r="U294" i="20" s="1"/>
  <c r="Y294" i="20" s="1"/>
  <c r="Z294" i="20" s="1"/>
  <c r="V294" i="20"/>
  <c r="W294" i="20" s="1"/>
  <c r="T295" i="20"/>
  <c r="U295" i="20" s="1"/>
  <c r="V295" i="20"/>
  <c r="W295" i="20" s="1"/>
  <c r="Y295" i="20"/>
  <c r="Z295" i="20" s="1"/>
  <c r="T296" i="20"/>
  <c r="U296" i="20" s="1"/>
  <c r="V296" i="20" s="1"/>
  <c r="Y296" i="20"/>
  <c r="Z296" i="20"/>
  <c r="T297" i="20"/>
  <c r="U297" i="20" s="1"/>
  <c r="V297" i="20"/>
  <c r="W297" i="20" s="1"/>
  <c r="Y297" i="20"/>
  <c r="T298" i="20"/>
  <c r="U298" i="20" s="1"/>
  <c r="V298" i="20"/>
  <c r="W298" i="20" s="1"/>
  <c r="T299" i="20"/>
  <c r="U299" i="20" s="1"/>
  <c r="V299" i="20"/>
  <c r="W299" i="20" s="1"/>
  <c r="Y299" i="20"/>
  <c r="Z299" i="20" s="1"/>
  <c r="T300" i="20"/>
  <c r="U300" i="20" s="1"/>
  <c r="V300" i="20" s="1"/>
  <c r="T301" i="20"/>
  <c r="U301" i="20" s="1"/>
  <c r="V301" i="20"/>
  <c r="W301" i="20" s="1"/>
  <c r="Y301" i="20"/>
  <c r="T302" i="20"/>
  <c r="U302" i="20" s="1"/>
  <c r="Y302" i="20" s="1"/>
  <c r="Z302" i="20" s="1"/>
  <c r="V302" i="20"/>
  <c r="W302" i="20" s="1"/>
  <c r="T303" i="20"/>
  <c r="U303" i="20" s="1"/>
  <c r="V303" i="20"/>
  <c r="W303" i="20" s="1"/>
  <c r="Y303" i="20"/>
  <c r="Z303" i="20" s="1"/>
  <c r="T304" i="20"/>
  <c r="U304" i="20" s="1"/>
  <c r="V304" i="20" s="1"/>
  <c r="T305" i="20"/>
  <c r="U305" i="20" s="1"/>
  <c r="V305" i="20"/>
  <c r="W305" i="20" s="1"/>
  <c r="Y305" i="20"/>
  <c r="T306" i="20"/>
  <c r="U306" i="20" s="1"/>
  <c r="Y306" i="20" s="1"/>
  <c r="Z306" i="20" s="1"/>
  <c r="V306" i="20"/>
  <c r="W306" i="20" s="1"/>
  <c r="T307" i="20"/>
  <c r="U307" i="20" s="1"/>
  <c r="V307" i="20"/>
  <c r="W307" i="20" s="1"/>
  <c r="T308" i="20"/>
  <c r="U308" i="20" s="1"/>
  <c r="V308" i="20" s="1"/>
  <c r="T309" i="20"/>
  <c r="U309" i="20" s="1"/>
  <c r="V309" i="20"/>
  <c r="W309" i="20" s="1"/>
  <c r="Y309" i="20"/>
  <c r="T310" i="20"/>
  <c r="U310" i="20" s="1"/>
  <c r="Y310" i="20" s="1"/>
  <c r="Z310" i="20" s="1"/>
  <c r="V310" i="20"/>
  <c r="W310" i="20" s="1"/>
  <c r="T311" i="20"/>
  <c r="U311" i="20" s="1"/>
  <c r="V311" i="20"/>
  <c r="W311" i="20" s="1"/>
  <c r="Y311" i="20"/>
  <c r="Z311" i="20" s="1"/>
  <c r="T312" i="20"/>
  <c r="U312" i="20" s="1"/>
  <c r="V312" i="20" s="1"/>
  <c r="Y312" i="20"/>
  <c r="Z312" i="20" s="1"/>
  <c r="T313" i="20"/>
  <c r="U313" i="20" s="1"/>
  <c r="V313" i="20"/>
  <c r="W313" i="20" s="1"/>
  <c r="Y313" i="20"/>
  <c r="T314" i="20"/>
  <c r="U314" i="20" s="1"/>
  <c r="Y314" i="20" s="1"/>
  <c r="Z314" i="20" s="1"/>
  <c r="V314" i="20"/>
  <c r="W314" i="20" s="1"/>
  <c r="T315" i="20"/>
  <c r="U315" i="20" s="1"/>
  <c r="V315" i="20"/>
  <c r="W315" i="20" s="1"/>
  <c r="T316" i="20"/>
  <c r="U316" i="20" s="1"/>
  <c r="V316" i="20" s="1"/>
  <c r="T317" i="20"/>
  <c r="U317" i="20" s="1"/>
  <c r="V317" i="20"/>
  <c r="W317" i="20" s="1"/>
  <c r="Y317" i="20"/>
  <c r="T318" i="20"/>
  <c r="U318" i="20" s="1"/>
  <c r="Y318" i="20" s="1"/>
  <c r="Z318" i="20" s="1"/>
  <c r="V318" i="20"/>
  <c r="W318" i="20" s="1"/>
  <c r="T319" i="20"/>
  <c r="U319" i="20" s="1"/>
  <c r="V319" i="20"/>
  <c r="W319" i="20" s="1"/>
  <c r="Y319" i="20"/>
  <c r="Z319" i="20" s="1"/>
  <c r="T320" i="20"/>
  <c r="U320" i="20" s="1"/>
  <c r="V320" i="20" s="1"/>
  <c r="Y320" i="20"/>
  <c r="Z320" i="20"/>
  <c r="T321" i="20"/>
  <c r="U321" i="20" s="1"/>
  <c r="V321" i="20"/>
  <c r="W321" i="20" s="1"/>
  <c r="T322" i="20"/>
  <c r="U322" i="20" s="1"/>
  <c r="V322" i="20"/>
  <c r="W322" i="20"/>
  <c r="Y322" i="20"/>
  <c r="Z322" i="20" s="1"/>
  <c r="T323" i="20"/>
  <c r="U323" i="20" s="1"/>
  <c r="V323" i="20" s="1"/>
  <c r="T324" i="20"/>
  <c r="U324" i="20" s="1"/>
  <c r="V324" i="20"/>
  <c r="W324" i="20" s="1"/>
  <c r="T325" i="20"/>
  <c r="U325" i="20" s="1"/>
  <c r="Y325" i="20" s="1"/>
  <c r="Z325" i="20" s="1"/>
  <c r="V325" i="20"/>
  <c r="W325" i="20"/>
  <c r="T326" i="20"/>
  <c r="U326" i="20" s="1"/>
  <c r="V326" i="20"/>
  <c r="W326" i="20"/>
  <c r="Y326" i="20"/>
  <c r="Z326" i="20" s="1"/>
  <c r="T327" i="20"/>
  <c r="U327" i="20" s="1"/>
  <c r="V327" i="20"/>
  <c r="W327" i="20"/>
  <c r="Y327" i="20"/>
  <c r="Z327" i="20" s="1"/>
  <c r="T328" i="20"/>
  <c r="U328" i="20" s="1"/>
  <c r="V328" i="20" s="1"/>
  <c r="T329" i="20"/>
  <c r="U329" i="20" s="1"/>
  <c r="V329" i="20"/>
  <c r="W329" i="20" s="1"/>
  <c r="Y329" i="20"/>
  <c r="Z329" i="20" s="1"/>
  <c r="AA329" i="20"/>
  <c r="T330" i="20"/>
  <c r="U330" i="20" s="1"/>
  <c r="V330" i="20"/>
  <c r="W330" i="20"/>
  <c r="Y330" i="20"/>
  <c r="Z330" i="20" s="1"/>
  <c r="AA330" i="20"/>
  <c r="T331" i="20"/>
  <c r="U331" i="20" s="1"/>
  <c r="V331" i="20" s="1"/>
  <c r="T332" i="20"/>
  <c r="U332" i="20" s="1"/>
  <c r="Y332" i="20" s="1"/>
  <c r="Z332" i="20" s="1"/>
  <c r="V332" i="20"/>
  <c r="W332" i="20" s="1"/>
  <c r="T333" i="20"/>
  <c r="U333" i="20" s="1"/>
  <c r="Y333" i="20" s="1"/>
  <c r="Z333" i="20" s="1"/>
  <c r="V333" i="20"/>
  <c r="W333" i="20"/>
  <c r="T334" i="20"/>
  <c r="U334" i="20" s="1"/>
  <c r="V334" i="20"/>
  <c r="W334" i="20"/>
  <c r="Y334" i="20"/>
  <c r="Z334" i="20" s="1"/>
  <c r="T335" i="20"/>
  <c r="U335" i="20" s="1"/>
  <c r="V335" i="20"/>
  <c r="W335" i="20"/>
  <c r="Y335" i="20"/>
  <c r="Z335" i="20" s="1"/>
  <c r="T336" i="20"/>
  <c r="U336" i="20" s="1"/>
  <c r="V336" i="20" s="1"/>
  <c r="Y336" i="20"/>
  <c r="Z336" i="20" s="1"/>
  <c r="T337" i="20"/>
  <c r="U337" i="20" s="1"/>
  <c r="V337" i="20"/>
  <c r="W337" i="20" s="1"/>
  <c r="T338" i="20"/>
  <c r="U338" i="20" s="1"/>
  <c r="V338" i="20"/>
  <c r="W338" i="20"/>
  <c r="Y338" i="20"/>
  <c r="Z338" i="20" s="1"/>
  <c r="T339" i="20"/>
  <c r="U339" i="20" s="1"/>
  <c r="V339" i="20" s="1"/>
  <c r="T340" i="20"/>
  <c r="U340" i="20" s="1"/>
  <c r="V340" i="20"/>
  <c r="W340" i="20" s="1"/>
  <c r="T341" i="20"/>
  <c r="U341" i="20" s="1"/>
  <c r="Y341" i="20" s="1"/>
  <c r="Z341" i="20" s="1"/>
  <c r="V341" i="20"/>
  <c r="W341" i="20"/>
  <c r="T342" i="20"/>
  <c r="U342" i="20" s="1"/>
  <c r="V342" i="20"/>
  <c r="W342" i="20"/>
  <c r="Y342" i="20"/>
  <c r="Z342" i="20" s="1"/>
  <c r="T343" i="20"/>
  <c r="U343" i="20" s="1"/>
  <c r="V343" i="20"/>
  <c r="W343" i="20"/>
  <c r="Y343" i="20"/>
  <c r="Z343" i="20" s="1"/>
  <c r="T344" i="20"/>
  <c r="U344" i="20" s="1"/>
  <c r="V344" i="20" s="1"/>
  <c r="T345" i="20"/>
  <c r="U345" i="20" s="1"/>
  <c r="V345" i="20"/>
  <c r="W345" i="20" s="1"/>
  <c r="Y345" i="20"/>
  <c r="Z345" i="20" s="1"/>
  <c r="AA345" i="20"/>
  <c r="T346" i="20"/>
  <c r="U346" i="20" s="1"/>
  <c r="V346" i="20"/>
  <c r="W346" i="20"/>
  <c r="Y346" i="20"/>
  <c r="Z346" i="20" s="1"/>
  <c r="AA346" i="20"/>
  <c r="T347" i="20"/>
  <c r="U347" i="20" s="1"/>
  <c r="V347" i="20" s="1"/>
  <c r="T348" i="20"/>
  <c r="U348" i="20" s="1"/>
  <c r="Y348" i="20" s="1"/>
  <c r="Z348" i="20" s="1"/>
  <c r="V348" i="20"/>
  <c r="W348" i="20" s="1"/>
  <c r="T349" i="20"/>
  <c r="U349" i="20" s="1"/>
  <c r="Y349" i="20" s="1"/>
  <c r="Z349" i="20" s="1"/>
  <c r="V349" i="20"/>
  <c r="W349" i="20"/>
  <c r="T350" i="20"/>
  <c r="U350" i="20" s="1"/>
  <c r="V350" i="20"/>
  <c r="W350" i="20"/>
  <c r="Y350" i="20"/>
  <c r="Z350" i="20" s="1"/>
  <c r="T351" i="20"/>
  <c r="U351" i="20" s="1"/>
  <c r="V351" i="20"/>
  <c r="W351" i="20"/>
  <c r="Y351" i="20"/>
  <c r="Z351" i="20" s="1"/>
  <c r="T352" i="20"/>
  <c r="U352" i="20" s="1"/>
  <c r="V352" i="20" s="1"/>
  <c r="Y352" i="20"/>
  <c r="Z352" i="20" s="1"/>
  <c r="T353" i="20"/>
  <c r="U353" i="20" s="1"/>
  <c r="V353" i="20"/>
  <c r="W353" i="20" s="1"/>
  <c r="T354" i="20"/>
  <c r="U354" i="20" s="1"/>
  <c r="V354" i="20"/>
  <c r="W354" i="20"/>
  <c r="Y354" i="20"/>
  <c r="Z354" i="20" s="1"/>
  <c r="T355" i="20"/>
  <c r="U355" i="20" s="1"/>
  <c r="V355" i="20" s="1"/>
  <c r="T356" i="20"/>
  <c r="U356" i="20" s="1"/>
  <c r="V356" i="20"/>
  <c r="W356" i="20" s="1"/>
  <c r="T357" i="20"/>
  <c r="U357" i="20" s="1"/>
  <c r="Y357" i="20" s="1"/>
  <c r="Z357" i="20" s="1"/>
  <c r="V357" i="20"/>
  <c r="W357" i="20"/>
  <c r="T358" i="20"/>
  <c r="U358" i="20" s="1"/>
  <c r="V358" i="20"/>
  <c r="W358" i="20"/>
  <c r="Y358" i="20"/>
  <c r="Z358" i="20" s="1"/>
  <c r="T359" i="20"/>
  <c r="U359" i="20" s="1"/>
  <c r="V359" i="20"/>
  <c r="W359" i="20"/>
  <c r="Y359" i="20"/>
  <c r="Z359" i="20" s="1"/>
  <c r="T360" i="20"/>
  <c r="U360" i="20" s="1"/>
  <c r="V360" i="20" s="1"/>
  <c r="Y103" i="21" l="1"/>
  <c r="Z103" i="21" s="1"/>
  <c r="AC102" i="21" s="1"/>
  <c r="V103" i="21"/>
  <c r="Y127" i="21"/>
  <c r="Z127" i="21" s="1"/>
  <c r="AC126" i="21" s="1"/>
  <c r="V127" i="21"/>
  <c r="Y178" i="21"/>
  <c r="Z178" i="21" s="1"/>
  <c r="AC177" i="21" s="1"/>
  <c r="V178" i="21"/>
  <c r="W178" i="21" s="1"/>
  <c r="Y200" i="21"/>
  <c r="Z200" i="21" s="1"/>
  <c r="AC199" i="21" s="1"/>
  <c r="V200" i="21"/>
  <c r="AA200" i="21" s="1"/>
  <c r="Y50" i="21"/>
  <c r="Z50" i="21" s="1"/>
  <c r="AC49" i="21" s="1"/>
  <c r="V50" i="21"/>
  <c r="V149" i="21"/>
  <c r="W149" i="21" s="1"/>
  <c r="Y149" i="21"/>
  <c r="Z149" i="21" s="1"/>
  <c r="AC148" i="21" s="1"/>
  <c r="Y180" i="21"/>
  <c r="Z180" i="21" s="1"/>
  <c r="AC179" i="21" s="1"/>
  <c r="V180" i="21"/>
  <c r="AA180" i="21" s="1"/>
  <c r="Y239" i="21"/>
  <c r="Z239" i="21" s="1"/>
  <c r="AC238" i="21" s="1"/>
  <c r="V239" i="21"/>
  <c r="W239" i="21" s="1"/>
  <c r="V184" i="21"/>
  <c r="Y184" i="21"/>
  <c r="Z184" i="21" s="1"/>
  <c r="AC183" i="21" s="1"/>
  <c r="Y199" i="21"/>
  <c r="Z199" i="21" s="1"/>
  <c r="AC198" i="21" s="1"/>
  <c r="V199" i="21"/>
  <c r="Y105" i="21"/>
  <c r="Z105" i="21" s="1"/>
  <c r="AC104" i="21" s="1"/>
  <c r="V105" i="21"/>
  <c r="W105" i="21" s="1"/>
  <c r="Y223" i="21"/>
  <c r="Z223" i="21" s="1"/>
  <c r="AC222" i="21" s="1"/>
  <c r="V223" i="21"/>
  <c r="W223" i="21" s="1"/>
  <c r="Y271" i="21"/>
  <c r="Z271" i="21" s="1"/>
  <c r="AC270" i="21" s="1"/>
  <c r="V271" i="21"/>
  <c r="W271" i="21" s="1"/>
  <c r="Y279" i="21"/>
  <c r="Z279" i="21" s="1"/>
  <c r="AC278" i="21" s="1"/>
  <c r="V279" i="21"/>
  <c r="Y107" i="21"/>
  <c r="Z107" i="21" s="1"/>
  <c r="AC106" i="21" s="1"/>
  <c r="V107" i="21"/>
  <c r="W107" i="21" s="1"/>
  <c r="V173" i="21"/>
  <c r="W173" i="21" s="1"/>
  <c r="Y173" i="21"/>
  <c r="Z173" i="21" s="1"/>
  <c r="AC172" i="21" s="1"/>
  <c r="V225" i="21"/>
  <c r="Y225" i="21"/>
  <c r="Z225" i="21" s="1"/>
  <c r="AC224" i="21" s="1"/>
  <c r="Y232" i="21"/>
  <c r="Z232" i="21" s="1"/>
  <c r="AC231" i="21" s="1"/>
  <c r="V232" i="21"/>
  <c r="V134" i="21"/>
  <c r="Y134" i="21"/>
  <c r="Z134" i="21" s="1"/>
  <c r="AC133" i="21" s="1"/>
  <c r="Y263" i="21"/>
  <c r="Z263" i="21" s="1"/>
  <c r="AC262" i="21" s="1"/>
  <c r="V263" i="21"/>
  <c r="W263" i="21" s="1"/>
  <c r="V42" i="21"/>
  <c r="W42" i="21" s="1"/>
  <c r="Y42" i="21"/>
  <c r="AA42" i="21" s="1"/>
  <c r="V272" i="21"/>
  <c r="Y272" i="21"/>
  <c r="Z272" i="21" s="1"/>
  <c r="AC271" i="21" s="1"/>
  <c r="Y231" i="21"/>
  <c r="Z231" i="21" s="1"/>
  <c r="AC230" i="21" s="1"/>
  <c r="V231" i="21"/>
  <c r="AA231" i="21" s="1"/>
  <c r="Y39" i="21"/>
  <c r="Z39" i="21" s="1"/>
  <c r="AC38" i="21" s="1"/>
  <c r="V39" i="21"/>
  <c r="W39" i="21" s="1"/>
  <c r="Y91" i="21"/>
  <c r="Z91" i="21" s="1"/>
  <c r="AC90" i="21" s="1"/>
  <c r="V91" i="21"/>
  <c r="Y145" i="21"/>
  <c r="Z145" i="21" s="1"/>
  <c r="AC144" i="21" s="1"/>
  <c r="V145" i="21"/>
  <c r="W145" i="21" s="1"/>
  <c r="V151" i="21"/>
  <c r="Y151" i="21"/>
  <c r="Z151" i="21" s="1"/>
  <c r="AC150" i="21" s="1"/>
  <c r="Y255" i="21"/>
  <c r="Z255" i="21" s="1"/>
  <c r="AC254" i="21" s="1"/>
  <c r="V255" i="21"/>
  <c r="W255" i="21" s="1"/>
  <c r="V142" i="21"/>
  <c r="Y142" i="21"/>
  <c r="Z142" i="21" s="1"/>
  <c r="AC141" i="21" s="1"/>
  <c r="Y177" i="21"/>
  <c r="Z177" i="21" s="1"/>
  <c r="AC176" i="21" s="1"/>
  <c r="V177" i="21"/>
  <c r="V215" i="21"/>
  <c r="W215" i="21" s="1"/>
  <c r="Y215" i="21"/>
  <c r="Z215" i="21" s="1"/>
  <c r="AC214" i="21" s="1"/>
  <c r="V136" i="21"/>
  <c r="Y136" i="21"/>
  <c r="Z136" i="21" s="1"/>
  <c r="AC135" i="21" s="1"/>
  <c r="Y59" i="21"/>
  <c r="Z59" i="21" s="1"/>
  <c r="AC58" i="21" s="1"/>
  <c r="V59" i="21"/>
  <c r="Y7" i="21"/>
  <c r="V7" i="21"/>
  <c r="W7" i="21" s="1"/>
  <c r="Y74" i="21"/>
  <c r="Z74" i="21" s="1"/>
  <c r="AC73" i="21" s="1"/>
  <c r="V74" i="21"/>
  <c r="W74" i="21" s="1"/>
  <c r="Y170" i="21"/>
  <c r="Z170" i="21" s="1"/>
  <c r="AC169" i="21" s="1"/>
  <c r="V170" i="21"/>
  <c r="AA170" i="21" s="1"/>
  <c r="Y175" i="21"/>
  <c r="Z175" i="21" s="1"/>
  <c r="AC174" i="21" s="1"/>
  <c r="V175" i="21"/>
  <c r="V112" i="21"/>
  <c r="Y270" i="21"/>
  <c r="Z270" i="21" s="1"/>
  <c r="AC269" i="21" s="1"/>
  <c r="Y191" i="21"/>
  <c r="Z191" i="21" s="1"/>
  <c r="AC190" i="21" s="1"/>
  <c r="Y273" i="21"/>
  <c r="Z273" i="21" s="1"/>
  <c r="AC272" i="21" s="1"/>
  <c r="Y109" i="21"/>
  <c r="Z109" i="21" s="1"/>
  <c r="AC108" i="21" s="1"/>
  <c r="V207" i="21"/>
  <c r="Y221" i="21"/>
  <c r="Z221" i="21" s="1"/>
  <c r="AC220" i="21" s="1"/>
  <c r="Y342" i="21"/>
  <c r="Z342" i="21" s="1"/>
  <c r="AC341" i="21" s="1"/>
  <c r="Y325" i="21"/>
  <c r="Z325" i="21" s="1"/>
  <c r="AC324" i="21" s="1"/>
  <c r="Y22" i="21"/>
  <c r="AA22" i="21" s="1"/>
  <c r="Y23" i="21"/>
  <c r="Z23" i="21" s="1"/>
  <c r="AC22" i="21" s="1"/>
  <c r="Y343" i="21"/>
  <c r="Z343" i="21" s="1"/>
  <c r="AC342" i="21" s="1"/>
  <c r="V172" i="21"/>
  <c r="W172" i="21" s="1"/>
  <c r="V168" i="21"/>
  <c r="Y209" i="21"/>
  <c r="Z209" i="21" s="1"/>
  <c r="AC208" i="21" s="1"/>
  <c r="V227" i="21"/>
  <c r="V34" i="21"/>
  <c r="W34" i="21" s="1"/>
  <c r="V94" i="21"/>
  <c r="W94" i="21" s="1"/>
  <c r="Y126" i="21"/>
  <c r="Z126" i="21" s="1"/>
  <c r="AC125" i="21" s="1"/>
  <c r="Y29" i="21"/>
  <c r="Z29" i="21" s="1"/>
  <c r="AC28" i="21" s="1"/>
  <c r="V54" i="21"/>
  <c r="W54" i="21" s="1"/>
  <c r="V58" i="21"/>
  <c r="W58" i="21" s="1"/>
  <c r="V114" i="21"/>
  <c r="Y193" i="21"/>
  <c r="Z193" i="21" s="1"/>
  <c r="AC192" i="21" s="1"/>
  <c r="Y234" i="21"/>
  <c r="Z234" i="21" s="1"/>
  <c r="AC233" i="21" s="1"/>
  <c r="Y356" i="21"/>
  <c r="AA356" i="21" s="1"/>
  <c r="AA127" i="21"/>
  <c r="V66" i="21"/>
  <c r="AA66" i="21" s="1"/>
  <c r="V70" i="21"/>
  <c r="W70" i="21" s="1"/>
  <c r="V82" i="21"/>
  <c r="Y125" i="21"/>
  <c r="W127" i="21"/>
  <c r="V135" i="21"/>
  <c r="W135" i="21" s="1"/>
  <c r="AA145" i="21"/>
  <c r="V150" i="21"/>
  <c r="AA150" i="21" s="1"/>
  <c r="Y152" i="21"/>
  <c r="Z152" i="21" s="1"/>
  <c r="AC151" i="21" s="1"/>
  <c r="V155" i="21"/>
  <c r="V158" i="21"/>
  <c r="W158" i="21" s="1"/>
  <c r="V163" i="21"/>
  <c r="AA163" i="21" s="1"/>
  <c r="V169" i="21"/>
  <c r="AA169" i="21" s="1"/>
  <c r="V174" i="21"/>
  <c r="W174" i="21" s="1"/>
  <c r="V176" i="21"/>
  <c r="W176" i="21" s="1"/>
  <c r="Y190" i="21"/>
  <c r="AA190" i="21" s="1"/>
  <c r="Y262" i="21"/>
  <c r="AA262" i="21" s="1"/>
  <c r="V264" i="21"/>
  <c r="W264" i="21" s="1"/>
  <c r="Y286" i="21"/>
  <c r="Z286" i="21" s="1"/>
  <c r="AC285" i="21" s="1"/>
  <c r="Y293" i="21"/>
  <c r="Z293" i="21" s="1"/>
  <c r="AC292" i="21" s="1"/>
  <c r="Y317" i="21"/>
  <c r="Z317" i="21" s="1"/>
  <c r="AC316" i="21" s="1"/>
  <c r="Y334" i="21"/>
  <c r="Z334" i="21" s="1"/>
  <c r="AC333" i="21" s="1"/>
  <c r="V351" i="21"/>
  <c r="W351" i="21" s="1"/>
  <c r="Y192" i="21"/>
  <c r="Z192" i="21" s="1"/>
  <c r="AC191" i="21" s="1"/>
  <c r="Y37" i="21"/>
  <c r="Z37" i="21" s="1"/>
  <c r="AC36" i="21" s="1"/>
  <c r="V63" i="21"/>
  <c r="W63" i="21" s="1"/>
  <c r="V98" i="21"/>
  <c r="V110" i="21"/>
  <c r="V115" i="21"/>
  <c r="W115" i="21" s="1"/>
  <c r="V167" i="21"/>
  <c r="AA167" i="21" s="1"/>
  <c r="V179" i="21"/>
  <c r="AA179" i="21" s="1"/>
  <c r="V183" i="21"/>
  <c r="W183" i="21" s="1"/>
  <c r="V236" i="21"/>
  <c r="Y318" i="21"/>
  <c r="Z318" i="21" s="1"/>
  <c r="AC317" i="21" s="1"/>
  <c r="Y326" i="21"/>
  <c r="Z326" i="21" s="1"/>
  <c r="AC325" i="21" s="1"/>
  <c r="V15" i="21"/>
  <c r="W15" i="21" s="1"/>
  <c r="AA32" i="21"/>
  <c r="V35" i="21"/>
  <c r="W35" i="21" s="1"/>
  <c r="Y49" i="21"/>
  <c r="Z49" i="21" s="1"/>
  <c r="AC48" i="21" s="1"/>
  <c r="V144" i="21"/>
  <c r="AA144" i="21" s="1"/>
  <c r="V153" i="21"/>
  <c r="Y316" i="21"/>
  <c r="Z316" i="21" s="1"/>
  <c r="AC315" i="21" s="1"/>
  <c r="Y335" i="21"/>
  <c r="Z335" i="21" s="1"/>
  <c r="AC334" i="21" s="1"/>
  <c r="Y284" i="21"/>
  <c r="Z284" i="21" s="1"/>
  <c r="AC283" i="21" s="1"/>
  <c r="Y300" i="21"/>
  <c r="Z300" i="21" s="1"/>
  <c r="AC299" i="21" s="1"/>
  <c r="Y359" i="21"/>
  <c r="Z359" i="21" s="1"/>
  <c r="AC358" i="21" s="1"/>
  <c r="V111" i="21"/>
  <c r="AA111" i="21" s="1"/>
  <c r="V159" i="21"/>
  <c r="W159" i="21" s="1"/>
  <c r="V359" i="21"/>
  <c r="AA39" i="21"/>
  <c r="Z42" i="21"/>
  <c r="AC41" i="21" s="1"/>
  <c r="AA59" i="21"/>
  <c r="AA168" i="21"/>
  <c r="AA50" i="21"/>
  <c r="AA82" i="21"/>
  <c r="AA207" i="21"/>
  <c r="AA58" i="21"/>
  <c r="AA223" i="21"/>
  <c r="AA271" i="21"/>
  <c r="AA98" i="21"/>
  <c r="AA117" i="21"/>
  <c r="AA227" i="21"/>
  <c r="V45" i="21"/>
  <c r="Y45" i="21"/>
  <c r="Z45" i="21" s="1"/>
  <c r="AC44" i="21" s="1"/>
  <c r="V53" i="21"/>
  <c r="Y53" i="21"/>
  <c r="Z53" i="21" s="1"/>
  <c r="AC52" i="21" s="1"/>
  <c r="Y44" i="21"/>
  <c r="Z44" i="21" s="1"/>
  <c r="AC43" i="21" s="1"/>
  <c r="V44" i="21"/>
  <c r="W31" i="21"/>
  <c r="AA7" i="21"/>
  <c r="Z7" i="21"/>
  <c r="AC6" i="21" s="1"/>
  <c r="Y25" i="21"/>
  <c r="Z25" i="21" s="1"/>
  <c r="AC24" i="21" s="1"/>
  <c r="V25" i="21"/>
  <c r="Y26" i="21"/>
  <c r="Z26" i="21" s="1"/>
  <c r="AC25" i="21" s="1"/>
  <c r="V26" i="21"/>
  <c r="Z41" i="21"/>
  <c r="AC40" i="21" s="1"/>
  <c r="AA41" i="21"/>
  <c r="V40" i="21"/>
  <c r="Y40" i="21"/>
  <c r="Z40" i="21" s="1"/>
  <c r="AC39" i="21" s="1"/>
  <c r="AA15" i="21"/>
  <c r="Z15" i="21"/>
  <c r="AC14" i="21" s="1"/>
  <c r="Y4" i="21"/>
  <c r="Z4" i="21" s="1"/>
  <c r="V4" i="21"/>
  <c r="Y36" i="21"/>
  <c r="Z36" i="21" s="1"/>
  <c r="AC35" i="21" s="1"/>
  <c r="V36" i="21"/>
  <c r="V48" i="21"/>
  <c r="Y48" i="21"/>
  <c r="Z48" i="21" s="1"/>
  <c r="AC47" i="21" s="1"/>
  <c r="Z22" i="21"/>
  <c r="AC21" i="21" s="1"/>
  <c r="Y196" i="21"/>
  <c r="Z196" i="21" s="1"/>
  <c r="AC195" i="21" s="1"/>
  <c r="V196" i="21"/>
  <c r="W23" i="21"/>
  <c r="V57" i="21"/>
  <c r="Y57" i="21"/>
  <c r="Z57" i="21" s="1"/>
  <c r="AC56" i="21" s="1"/>
  <c r="Y71" i="21"/>
  <c r="Z71" i="21" s="1"/>
  <c r="AC70" i="21" s="1"/>
  <c r="V71" i="21"/>
  <c r="W312" i="21"/>
  <c r="V13" i="21"/>
  <c r="Y13" i="21"/>
  <c r="Z13" i="21" s="1"/>
  <c r="AC12" i="21" s="1"/>
  <c r="Y52" i="21"/>
  <c r="Z52" i="21" s="1"/>
  <c r="AC51" i="21" s="1"/>
  <c r="V52" i="21"/>
  <c r="W66" i="21"/>
  <c r="Y69" i="21"/>
  <c r="Z69" i="21" s="1"/>
  <c r="AC68" i="21" s="1"/>
  <c r="V69" i="21"/>
  <c r="V119" i="21"/>
  <c r="Z183" i="21"/>
  <c r="AC182" i="21" s="1"/>
  <c r="V230" i="21"/>
  <c r="Y230" i="21"/>
  <c r="Z230" i="21" s="1"/>
  <c r="AC229" i="21" s="1"/>
  <c r="Y18" i="21"/>
  <c r="Z18" i="21" s="1"/>
  <c r="AC17" i="21" s="1"/>
  <c r="V18" i="21"/>
  <c r="Y68" i="21"/>
  <c r="Z68" i="21" s="1"/>
  <c r="AC67" i="21" s="1"/>
  <c r="V68" i="21"/>
  <c r="V33" i="21"/>
  <c r="Y33" i="21"/>
  <c r="Z33" i="21" s="1"/>
  <c r="AC32" i="21" s="1"/>
  <c r="Y31" i="21"/>
  <c r="Z31" i="21" s="1"/>
  <c r="AC30" i="21" s="1"/>
  <c r="Z34" i="21"/>
  <c r="AC33" i="21" s="1"/>
  <c r="W50" i="21"/>
  <c r="W59" i="21"/>
  <c r="V62" i="21"/>
  <c r="Y139" i="21"/>
  <c r="Z139" i="21" s="1"/>
  <c r="AC138" i="21" s="1"/>
  <c r="V139" i="21"/>
  <c r="Y220" i="21"/>
  <c r="Z220" i="21" s="1"/>
  <c r="AC219" i="21" s="1"/>
  <c r="V220" i="21"/>
  <c r="W297" i="21"/>
  <c r="W328" i="21"/>
  <c r="V20" i="21"/>
  <c r="Y20" i="21"/>
  <c r="Z20" i="21" s="1"/>
  <c r="AC19" i="21" s="1"/>
  <c r="Y79" i="21"/>
  <c r="Z79" i="21" s="1"/>
  <c r="AC78" i="21" s="1"/>
  <c r="V79" i="21"/>
  <c r="W144" i="21"/>
  <c r="V61" i="21"/>
  <c r="Y61" i="21"/>
  <c r="Z61" i="21" s="1"/>
  <c r="AC60" i="21" s="1"/>
  <c r="V76" i="21"/>
  <c r="Y76" i="21"/>
  <c r="Z76" i="21" s="1"/>
  <c r="AC75" i="21" s="1"/>
  <c r="V160" i="21"/>
  <c r="Y186" i="21"/>
  <c r="Z186" i="21" s="1"/>
  <c r="AC185" i="21" s="1"/>
  <c r="V186" i="21"/>
  <c r="Y9" i="21"/>
  <c r="Z9" i="21" s="1"/>
  <c r="AC8" i="21" s="1"/>
  <c r="V9" i="21"/>
  <c r="Y6" i="21"/>
  <c r="Z6" i="21" s="1"/>
  <c r="AC5" i="21" s="1"/>
  <c r="V6" i="21"/>
  <c r="Y17" i="21"/>
  <c r="Z17" i="21" s="1"/>
  <c r="AC16" i="21" s="1"/>
  <c r="V17" i="21"/>
  <c r="Y19" i="21"/>
  <c r="Z19" i="21" s="1"/>
  <c r="AC18" i="21" s="1"/>
  <c r="V19" i="21"/>
  <c r="V21" i="21"/>
  <c r="Y21" i="21"/>
  <c r="Z21" i="21" s="1"/>
  <c r="AC20" i="21" s="1"/>
  <c r="Y28" i="21"/>
  <c r="Z28" i="21" s="1"/>
  <c r="AC27" i="21" s="1"/>
  <c r="W117" i="21"/>
  <c r="V123" i="21"/>
  <c r="Y131" i="21"/>
  <c r="Z131" i="21" s="1"/>
  <c r="AC130" i="21" s="1"/>
  <c r="V131" i="21"/>
  <c r="AA153" i="21"/>
  <c r="W153" i="21"/>
  <c r="V253" i="21"/>
  <c r="Y253" i="21"/>
  <c r="Z253" i="21" s="1"/>
  <c r="AC252" i="21" s="1"/>
  <c r="V256" i="21"/>
  <c r="Y256" i="21"/>
  <c r="Z256" i="21" s="1"/>
  <c r="AC255" i="21" s="1"/>
  <c r="AA272" i="21"/>
  <c r="W272" i="21"/>
  <c r="Y24" i="21"/>
  <c r="Z24" i="21" s="1"/>
  <c r="AC23" i="21" s="1"/>
  <c r="V24" i="21"/>
  <c r="V30" i="21"/>
  <c r="AA92" i="21"/>
  <c r="W92" i="21"/>
  <c r="V100" i="21"/>
  <c r="Y100" i="21"/>
  <c r="Z100" i="21" s="1"/>
  <c r="AC99" i="21" s="1"/>
  <c r="W128" i="21"/>
  <c r="V206" i="21"/>
  <c r="Y206" i="21"/>
  <c r="Z206" i="21" s="1"/>
  <c r="AC205" i="21" s="1"/>
  <c r="V5" i="21"/>
  <c r="Y5" i="21"/>
  <c r="Z5" i="21" s="1"/>
  <c r="AC4" i="21" s="1"/>
  <c r="W27" i="21"/>
  <c r="Y27" i="21"/>
  <c r="Z27" i="21" s="1"/>
  <c r="AC26" i="21" s="1"/>
  <c r="Y85" i="21"/>
  <c r="Z85" i="21" s="1"/>
  <c r="AC84" i="21" s="1"/>
  <c r="V85" i="21"/>
  <c r="Z125" i="21"/>
  <c r="AC124" i="21" s="1"/>
  <c r="AA125" i="21"/>
  <c r="Y8" i="21"/>
  <c r="Z8" i="21" s="1"/>
  <c r="AC7" i="21" s="1"/>
  <c r="V8" i="21"/>
  <c r="V12" i="21"/>
  <c r="Y12" i="21"/>
  <c r="Z12" i="21" s="1"/>
  <c r="V65" i="21"/>
  <c r="Y65" i="21"/>
  <c r="Z65" i="21" s="1"/>
  <c r="AC64" i="21" s="1"/>
  <c r="AA75" i="21"/>
  <c r="Y83" i="21"/>
  <c r="Z83" i="21" s="1"/>
  <c r="AC82" i="21" s="1"/>
  <c r="V83" i="21"/>
  <c r="Y87" i="21"/>
  <c r="Z87" i="21" s="1"/>
  <c r="AC86" i="21" s="1"/>
  <c r="V87" i="21"/>
  <c r="AA103" i="21"/>
  <c r="W103" i="21"/>
  <c r="Y128" i="21"/>
  <c r="Z128" i="21" s="1"/>
  <c r="AC127" i="21" s="1"/>
  <c r="V201" i="21"/>
  <c r="Y201" i="21"/>
  <c r="Z201" i="21" s="1"/>
  <c r="AC200" i="21" s="1"/>
  <c r="AA243" i="21"/>
  <c r="W243" i="21"/>
  <c r="V248" i="21"/>
  <c r="Y248" i="21"/>
  <c r="Z248" i="21" s="1"/>
  <c r="AC247" i="21" s="1"/>
  <c r="Y16" i="21"/>
  <c r="Z16" i="21" s="1"/>
  <c r="AC15" i="21" s="1"/>
  <c r="V16" i="21"/>
  <c r="AA135" i="21"/>
  <c r="AA199" i="21"/>
  <c r="W199" i="21"/>
  <c r="W29" i="21"/>
  <c r="V89" i="21"/>
  <c r="Y89" i="21"/>
  <c r="Z89" i="21" s="1"/>
  <c r="AC88" i="21" s="1"/>
  <c r="Y11" i="21"/>
  <c r="Z11" i="21" s="1"/>
  <c r="AC10" i="21" s="1"/>
  <c r="V11" i="21"/>
  <c r="Y10" i="21"/>
  <c r="Z10" i="21" s="1"/>
  <c r="AC9" i="21" s="1"/>
  <c r="V10" i="21"/>
  <c r="Y14" i="21"/>
  <c r="Z14" i="21" s="1"/>
  <c r="AC13" i="21" s="1"/>
  <c r="V14" i="21"/>
  <c r="V56" i="21"/>
  <c r="Y56" i="21"/>
  <c r="Z56" i="21" s="1"/>
  <c r="AC55" i="21" s="1"/>
  <c r="W75" i="21"/>
  <c r="AA81" i="21"/>
  <c r="V84" i="21"/>
  <c r="Y84" i="21"/>
  <c r="Z84" i="21" s="1"/>
  <c r="AC83" i="21" s="1"/>
  <c r="W98" i="21"/>
  <c r="V113" i="21"/>
  <c r="V121" i="21"/>
  <c r="V137" i="21"/>
  <c r="Y137" i="21"/>
  <c r="Z137" i="21" s="1"/>
  <c r="AC136" i="21" s="1"/>
  <c r="V165" i="21"/>
  <c r="Y165" i="21"/>
  <c r="Z165" i="21" s="1"/>
  <c r="AC164" i="21" s="1"/>
  <c r="AA209" i="21"/>
  <c r="W209" i="21"/>
  <c r="W80" i="21"/>
  <c r="Y93" i="21"/>
  <c r="Z93" i="21" s="1"/>
  <c r="AC92" i="21" s="1"/>
  <c r="V93" i="21"/>
  <c r="V108" i="21"/>
  <c r="Y108" i="21"/>
  <c r="Z108" i="21" s="1"/>
  <c r="AC107" i="21" s="1"/>
  <c r="W140" i="21"/>
  <c r="Y148" i="21"/>
  <c r="Z148" i="21" s="1"/>
  <c r="AC147" i="21" s="1"/>
  <c r="V148" i="21"/>
  <c r="W154" i="21"/>
  <c r="Y156" i="21"/>
  <c r="Z156" i="21" s="1"/>
  <c r="AC155" i="21" s="1"/>
  <c r="V156" i="21"/>
  <c r="AA184" i="21"/>
  <c r="W184" i="21"/>
  <c r="Y187" i="21"/>
  <c r="Z187" i="21" s="1"/>
  <c r="AC186" i="21" s="1"/>
  <c r="V187" i="21"/>
  <c r="W197" i="21"/>
  <c r="V202" i="21"/>
  <c r="Y202" i="21"/>
  <c r="Z202" i="21" s="1"/>
  <c r="AC201" i="21" s="1"/>
  <c r="V249" i="21"/>
  <c r="Y249" i="21"/>
  <c r="Z249" i="21" s="1"/>
  <c r="AC248" i="21" s="1"/>
  <c r="Y258" i="21"/>
  <c r="Z258" i="21" s="1"/>
  <c r="AC257" i="21" s="1"/>
  <c r="V258" i="21"/>
  <c r="W267" i="21"/>
  <c r="W73" i="21"/>
  <c r="V78" i="21"/>
  <c r="Y80" i="21"/>
  <c r="Z80" i="21" s="1"/>
  <c r="AC79" i="21" s="1"/>
  <c r="Y95" i="21"/>
  <c r="Z95" i="21" s="1"/>
  <c r="AC94" i="21" s="1"/>
  <c r="V95" i="21"/>
  <c r="W97" i="21"/>
  <c r="V102" i="21"/>
  <c r="V104" i="21"/>
  <c r="V106" i="21"/>
  <c r="V116" i="21"/>
  <c r="Y116" i="21"/>
  <c r="Z116" i="21" s="1"/>
  <c r="AC115" i="21" s="1"/>
  <c r="Y129" i="21"/>
  <c r="Z129" i="21" s="1"/>
  <c r="AC128" i="21" s="1"/>
  <c r="W134" i="21"/>
  <c r="Y138" i="21"/>
  <c r="Z138" i="21" s="1"/>
  <c r="AC137" i="21" s="1"/>
  <c r="V138" i="21"/>
  <c r="Y140" i="21"/>
  <c r="Z140" i="21" s="1"/>
  <c r="AC139" i="21" s="1"/>
  <c r="W152" i="21"/>
  <c r="Y154" i="21"/>
  <c r="Z154" i="21" s="1"/>
  <c r="AC153" i="21" s="1"/>
  <c r="W163" i="21"/>
  <c r="Y188" i="21"/>
  <c r="Z188" i="21" s="1"/>
  <c r="AC187" i="21" s="1"/>
  <c r="V188" i="21"/>
  <c r="Y197" i="21"/>
  <c r="Z197" i="21" s="1"/>
  <c r="AC196" i="21" s="1"/>
  <c r="V210" i="21"/>
  <c r="Y210" i="21"/>
  <c r="Z210" i="21" s="1"/>
  <c r="AC209" i="21" s="1"/>
  <c r="W231" i="21"/>
  <c r="V250" i="21"/>
  <c r="Y250" i="21"/>
  <c r="Z250" i="21" s="1"/>
  <c r="AC249" i="21" s="1"/>
  <c r="Y280" i="21"/>
  <c r="Z280" i="21" s="1"/>
  <c r="AC279" i="21" s="1"/>
  <c r="V280" i="21"/>
  <c r="W289" i="21"/>
  <c r="W310" i="21"/>
  <c r="W320" i="21"/>
  <c r="Y73" i="21"/>
  <c r="Z73" i="21" s="1"/>
  <c r="AC72" i="21" s="1"/>
  <c r="W88" i="21"/>
  <c r="AA88" i="21"/>
  <c r="AA91" i="21"/>
  <c r="W91" i="21"/>
  <c r="Y97" i="21"/>
  <c r="Z97" i="21" s="1"/>
  <c r="AC96" i="21" s="1"/>
  <c r="AA110" i="21"/>
  <c r="W110" i="21"/>
  <c r="AA112" i="21"/>
  <c r="W112" i="21"/>
  <c r="AA114" i="21"/>
  <c r="W114" i="21"/>
  <c r="V124" i="21"/>
  <c r="Y124" i="21"/>
  <c r="Z124" i="21" s="1"/>
  <c r="AC123" i="21" s="1"/>
  <c r="V132" i="21"/>
  <c r="Y132" i="21"/>
  <c r="Z132" i="21" s="1"/>
  <c r="AC131" i="21" s="1"/>
  <c r="W143" i="21"/>
  <c r="AA146" i="21"/>
  <c r="Z146" i="21"/>
  <c r="AC145" i="21" s="1"/>
  <c r="V157" i="21"/>
  <c r="Y157" i="21"/>
  <c r="Z157" i="21" s="1"/>
  <c r="AC156" i="21" s="1"/>
  <c r="W168" i="21"/>
  <c r="AA177" i="21"/>
  <c r="W177" i="21"/>
  <c r="V217" i="21"/>
  <c r="Y224" i="21"/>
  <c r="Z224" i="21" s="1"/>
  <c r="AC223" i="21" s="1"/>
  <c r="V224" i="21"/>
  <c r="V245" i="21"/>
  <c r="Y245" i="21"/>
  <c r="Z245" i="21" s="1"/>
  <c r="AC244" i="21" s="1"/>
  <c r="W251" i="21"/>
  <c r="V269" i="21"/>
  <c r="Y269" i="21"/>
  <c r="Z269" i="21" s="1"/>
  <c r="AC268" i="21" s="1"/>
  <c r="Y310" i="21"/>
  <c r="Z310" i="21" s="1"/>
  <c r="AC309" i="21" s="1"/>
  <c r="W64" i="21"/>
  <c r="V38" i="21"/>
  <c r="V43" i="21"/>
  <c r="V47" i="21"/>
  <c r="V60" i="21"/>
  <c r="Y64" i="21"/>
  <c r="Z64" i="21" s="1"/>
  <c r="AC63" i="21" s="1"/>
  <c r="W72" i="21"/>
  <c r="W82" i="21"/>
  <c r="V86" i="21"/>
  <c r="Y88" i="21"/>
  <c r="Z88" i="21" s="1"/>
  <c r="AC87" i="21" s="1"/>
  <c r="AA101" i="21"/>
  <c r="V118" i="21"/>
  <c r="V120" i="21"/>
  <c r="V122" i="21"/>
  <c r="W136" i="21"/>
  <c r="V141" i="21"/>
  <c r="Y141" i="21"/>
  <c r="Z141" i="21" s="1"/>
  <c r="AC140" i="21" s="1"/>
  <c r="Y143" i="21"/>
  <c r="Z143" i="21" s="1"/>
  <c r="AC142" i="21" s="1"/>
  <c r="AA175" i="21"/>
  <c r="W175" i="21"/>
  <c r="V189" i="21"/>
  <c r="Y189" i="21"/>
  <c r="Z189" i="21" s="1"/>
  <c r="AC188" i="21" s="1"/>
  <c r="Y204" i="21"/>
  <c r="Z204" i="21" s="1"/>
  <c r="AC203" i="21" s="1"/>
  <c r="V204" i="21"/>
  <c r="V218" i="21"/>
  <c r="Y218" i="21"/>
  <c r="Z218" i="21" s="1"/>
  <c r="AC217" i="21" s="1"/>
  <c r="Y228" i="21"/>
  <c r="Z228" i="21" s="1"/>
  <c r="AC227" i="21" s="1"/>
  <c r="V228" i="21"/>
  <c r="Y252" i="21"/>
  <c r="Z252" i="21" s="1"/>
  <c r="AC251" i="21" s="1"/>
  <c r="V252" i="21"/>
  <c r="V274" i="21"/>
  <c r="Y274" i="21"/>
  <c r="Z274" i="21" s="1"/>
  <c r="AC273" i="21" s="1"/>
  <c r="W307" i="21"/>
  <c r="V46" i="21"/>
  <c r="V51" i="21"/>
  <c r="V55" i="21"/>
  <c r="V67" i="21"/>
  <c r="Y72" i="21"/>
  <c r="Z72" i="21" s="1"/>
  <c r="AC71" i="21" s="1"/>
  <c r="Y77" i="21"/>
  <c r="Z77" i="21" s="1"/>
  <c r="AC76" i="21" s="1"/>
  <c r="V77" i="21"/>
  <c r="AA90" i="21"/>
  <c r="W96" i="21"/>
  <c r="AA96" i="21"/>
  <c r="V99" i="21"/>
  <c r="W101" i="21"/>
  <c r="W126" i="21"/>
  <c r="Y130" i="21"/>
  <c r="Z130" i="21" s="1"/>
  <c r="AC129" i="21" s="1"/>
  <c r="V130" i="21"/>
  <c r="V133" i="21"/>
  <c r="Y133" i="21"/>
  <c r="Z133" i="21" s="1"/>
  <c r="AC132" i="21" s="1"/>
  <c r="Y164" i="21"/>
  <c r="Z164" i="21" s="1"/>
  <c r="AC163" i="21" s="1"/>
  <c r="V164" i="21"/>
  <c r="AA171" i="21"/>
  <c r="W171" i="21"/>
  <c r="AA198" i="21"/>
  <c r="Z198" i="21"/>
  <c r="AC197" i="21" s="1"/>
  <c r="V205" i="21"/>
  <c r="Y205" i="21"/>
  <c r="Z205" i="21" s="1"/>
  <c r="AC204" i="21" s="1"/>
  <c r="AA225" i="21"/>
  <c r="W225" i="21"/>
  <c r="V265" i="21"/>
  <c r="Y265" i="21"/>
  <c r="Z265" i="21" s="1"/>
  <c r="AC264" i="21" s="1"/>
  <c r="Y292" i="21"/>
  <c r="Z292" i="21" s="1"/>
  <c r="AC291" i="21" s="1"/>
  <c r="V292" i="21"/>
  <c r="W300" i="21"/>
  <c r="W316" i="21"/>
  <c r="W181" i="21"/>
  <c r="AA232" i="21"/>
  <c r="W232" i="21"/>
  <c r="W237" i="21"/>
  <c r="V242" i="21"/>
  <c r="Y242" i="21"/>
  <c r="Z242" i="21" s="1"/>
  <c r="AC241" i="21" s="1"/>
  <c r="W276" i="21"/>
  <c r="W294" i="21"/>
  <c r="W336" i="21"/>
  <c r="W142" i="21"/>
  <c r="AA149" i="21"/>
  <c r="V162" i="21"/>
  <c r="Y181" i="21"/>
  <c r="Z181" i="21" s="1"/>
  <c r="AC180" i="21" s="1"/>
  <c r="AA193" i="21"/>
  <c r="W193" i="21"/>
  <c r="Y195" i="21"/>
  <c r="Z195" i="21" s="1"/>
  <c r="AC194" i="21" s="1"/>
  <c r="V195" i="21"/>
  <c r="V208" i="21"/>
  <c r="AA215" i="21"/>
  <c r="W221" i="21"/>
  <c r="AA221" i="21"/>
  <c r="Y237" i="21"/>
  <c r="Z237" i="21" s="1"/>
  <c r="AC236" i="21" s="1"/>
  <c r="V285" i="21"/>
  <c r="Y285" i="21"/>
  <c r="Z285" i="21" s="1"/>
  <c r="AC284" i="21" s="1"/>
  <c r="Y294" i="21"/>
  <c r="Z294" i="21" s="1"/>
  <c r="AC293" i="21" s="1"/>
  <c r="Y308" i="21"/>
  <c r="Z308" i="21" s="1"/>
  <c r="AC307" i="21" s="1"/>
  <c r="V308" i="21"/>
  <c r="W318" i="21"/>
  <c r="W358" i="21"/>
  <c r="Y211" i="21"/>
  <c r="Z211" i="21" s="1"/>
  <c r="AC210" i="21" s="1"/>
  <c r="V211" i="21"/>
  <c r="V213" i="21"/>
  <c r="Y213" i="21"/>
  <c r="Z213" i="21" s="1"/>
  <c r="AC212" i="21" s="1"/>
  <c r="Z262" i="21"/>
  <c r="AC261" i="21" s="1"/>
  <c r="W278" i="21"/>
  <c r="W337" i="21"/>
  <c r="W350" i="21"/>
  <c r="V147" i="21"/>
  <c r="AA158" i="21"/>
  <c r="V161" i="21"/>
  <c r="AA166" i="21"/>
  <c r="W207" i="21"/>
  <c r="Y226" i="21"/>
  <c r="Z226" i="21" s="1"/>
  <c r="AC225" i="21" s="1"/>
  <c r="V229" i="21"/>
  <c r="Y229" i="21"/>
  <c r="Z229" i="21" s="1"/>
  <c r="AC228" i="21" s="1"/>
  <c r="V240" i="21"/>
  <c r="Y278" i="21"/>
  <c r="Z278" i="21" s="1"/>
  <c r="AC277" i="21" s="1"/>
  <c r="W296" i="21"/>
  <c r="W313" i="21"/>
  <c r="W319" i="21"/>
  <c r="W166" i="21"/>
  <c r="AA174" i="21"/>
  <c r="V214" i="21"/>
  <c r="Y214" i="21"/>
  <c r="Z214" i="21" s="1"/>
  <c r="AC213" i="21" s="1"/>
  <c r="V216" i="21"/>
  <c r="Y219" i="21"/>
  <c r="Z219" i="21" s="1"/>
  <c r="AC218" i="21" s="1"/>
  <c r="V219" i="21"/>
  <c r="AA234" i="21"/>
  <c r="V241" i="21"/>
  <c r="Y241" i="21"/>
  <c r="Z241" i="21" s="1"/>
  <c r="AC240" i="21" s="1"/>
  <c r="V247" i="21"/>
  <c r="Y247" i="21"/>
  <c r="Z247" i="21" s="1"/>
  <c r="AC246" i="21" s="1"/>
  <c r="W341" i="21"/>
  <c r="W344" i="21"/>
  <c r="W295" i="21"/>
  <c r="AA335" i="21"/>
  <c r="W335" i="21"/>
  <c r="AA342" i="21"/>
  <c r="W342" i="21"/>
  <c r="W355" i="21"/>
  <c r="W233" i="21"/>
  <c r="W236" i="21"/>
  <c r="AA236" i="21"/>
  <c r="W305" i="21"/>
  <c r="W311" i="21"/>
  <c r="W322" i="21"/>
  <c r="W345" i="21"/>
  <c r="V185" i="21"/>
  <c r="V194" i="21"/>
  <c r="V203" i="21"/>
  <c r="V212" i="21"/>
  <c r="W227" i="21"/>
  <c r="Y233" i="21"/>
  <c r="Z233" i="21" s="1"/>
  <c r="AC232" i="21" s="1"/>
  <c r="W238" i="21"/>
  <c r="V257" i="21"/>
  <c r="W259" i="21"/>
  <c r="Y261" i="21"/>
  <c r="Z261" i="21" s="1"/>
  <c r="AC260" i="21" s="1"/>
  <c r="W268" i="21"/>
  <c r="AA279" i="21"/>
  <c r="W290" i="21"/>
  <c r="V301" i="21"/>
  <c r="Y301" i="21"/>
  <c r="Z301" i="21" s="1"/>
  <c r="AC300" i="21" s="1"/>
  <c r="W333" i="21"/>
  <c r="W339" i="21"/>
  <c r="W352" i="21"/>
  <c r="AA359" i="21"/>
  <c r="Y222" i="21"/>
  <c r="V235" i="21"/>
  <c r="Y238" i="21"/>
  <c r="Z238" i="21" s="1"/>
  <c r="AC237" i="21" s="1"/>
  <c r="V244" i="21"/>
  <c r="V246" i="21"/>
  <c r="V254" i="21"/>
  <c r="V266" i="21"/>
  <c r="AA273" i="21"/>
  <c r="W279" i="21"/>
  <c r="W306" i="21"/>
  <c r="W346" i="21"/>
  <c r="W359" i="21"/>
  <c r="Y182" i="21"/>
  <c r="AA270" i="21"/>
  <c r="W273" i="21"/>
  <c r="W284" i="21"/>
  <c r="AA284" i="21"/>
  <c r="W291" i="21"/>
  <c r="W324" i="21"/>
  <c r="W330" i="21"/>
  <c r="AA334" i="21"/>
  <c r="W302" i="21"/>
  <c r="AA325" i="21"/>
  <c r="Y302" i="21"/>
  <c r="Z302" i="21" s="1"/>
  <c r="AC301" i="21" s="1"/>
  <c r="AA309" i="21"/>
  <c r="W325" i="21"/>
  <c r="W327" i="21"/>
  <c r="W347" i="21"/>
  <c r="W286" i="21"/>
  <c r="W321" i="21"/>
  <c r="W338" i="21"/>
  <c r="Y355" i="21"/>
  <c r="Z355" i="21" s="1"/>
  <c r="AC354" i="21" s="1"/>
  <c r="Y347" i="21"/>
  <c r="Z347" i="21" s="1"/>
  <c r="AC346" i="21" s="1"/>
  <c r="Y339" i="21"/>
  <c r="Z339" i="21" s="1"/>
  <c r="AC338" i="21" s="1"/>
  <c r="Y331" i="21"/>
  <c r="Y323" i="21"/>
  <c r="Y315" i="21"/>
  <c r="Z315" i="21" s="1"/>
  <c r="AC314" i="21" s="1"/>
  <c r="Y307" i="21"/>
  <c r="Z307" i="21" s="1"/>
  <c r="AC306" i="21" s="1"/>
  <c r="Y299" i="21"/>
  <c r="Z299" i="21" s="1"/>
  <c r="AC298" i="21" s="1"/>
  <c r="Y291" i="21"/>
  <c r="Z291" i="21" s="1"/>
  <c r="AC290" i="21" s="1"/>
  <c r="Y283" i="21"/>
  <c r="Z283" i="21" s="1"/>
  <c r="AC282" i="21" s="1"/>
  <c r="Y354" i="21"/>
  <c r="Z354" i="21" s="1"/>
  <c r="AC353" i="21" s="1"/>
  <c r="Y346" i="21"/>
  <c r="Z346" i="21" s="1"/>
  <c r="AC345" i="21" s="1"/>
  <c r="Y338" i="21"/>
  <c r="Z338" i="21" s="1"/>
  <c r="AC337" i="21" s="1"/>
  <c r="Y330" i="21"/>
  <c r="Z330" i="21" s="1"/>
  <c r="AC329" i="21" s="1"/>
  <c r="Y322" i="21"/>
  <c r="Z322" i="21" s="1"/>
  <c r="AC321" i="21" s="1"/>
  <c r="Y353" i="21"/>
  <c r="Y345" i="21"/>
  <c r="Z345" i="21" s="1"/>
  <c r="AC344" i="21" s="1"/>
  <c r="Y337" i="21"/>
  <c r="Z337" i="21" s="1"/>
  <c r="AC336" i="21" s="1"/>
  <c r="Y329" i="21"/>
  <c r="Z329" i="21" s="1"/>
  <c r="AC328" i="21" s="1"/>
  <c r="Y321" i="21"/>
  <c r="Z321" i="21" s="1"/>
  <c r="AC320" i="21" s="1"/>
  <c r="Y313" i="21"/>
  <c r="Z313" i="21" s="1"/>
  <c r="AC312" i="21" s="1"/>
  <c r="Y305" i="21"/>
  <c r="Z305" i="21" s="1"/>
  <c r="AC304" i="21" s="1"/>
  <c r="Y297" i="21"/>
  <c r="Z297" i="21" s="1"/>
  <c r="AC296" i="21" s="1"/>
  <c r="Y289" i="21"/>
  <c r="Z289" i="21" s="1"/>
  <c r="AC288" i="21" s="1"/>
  <c r="Y281" i="21"/>
  <c r="Y360" i="21"/>
  <c r="Z360" i="21" s="1"/>
  <c r="AC359" i="21" s="1"/>
  <c r="Y352" i="21"/>
  <c r="Z352" i="21" s="1"/>
  <c r="AC351" i="21" s="1"/>
  <c r="Y344" i="21"/>
  <c r="Z344" i="21" s="1"/>
  <c r="AC343" i="21" s="1"/>
  <c r="Y336" i="21"/>
  <c r="Z336" i="21" s="1"/>
  <c r="AC335" i="21" s="1"/>
  <c r="Y328" i="21"/>
  <c r="Z328" i="21" s="1"/>
  <c r="AC327" i="21" s="1"/>
  <c r="Y320" i="21"/>
  <c r="Z320" i="21" s="1"/>
  <c r="AC319" i="21" s="1"/>
  <c r="Y312" i="21"/>
  <c r="Z312" i="21" s="1"/>
  <c r="AC311" i="21" s="1"/>
  <c r="Y304" i="21"/>
  <c r="Z304" i="21" s="1"/>
  <c r="AC303" i="21" s="1"/>
  <c r="Y296" i="21"/>
  <c r="Z296" i="21" s="1"/>
  <c r="AC295" i="21" s="1"/>
  <c r="Y288" i="21"/>
  <c r="Z288" i="21" s="1"/>
  <c r="AC287" i="21" s="1"/>
  <c r="Y357" i="21"/>
  <c r="Z357" i="21" s="1"/>
  <c r="AC356" i="21" s="1"/>
  <c r="Y348" i="21"/>
  <c r="Y327" i="21"/>
  <c r="Z327" i="21" s="1"/>
  <c r="AC326" i="21" s="1"/>
  <c r="Y314" i="21"/>
  <c r="Y311" i="21"/>
  <c r="Z311" i="21" s="1"/>
  <c r="AC310" i="21" s="1"/>
  <c r="Y306" i="21"/>
  <c r="Z306" i="21" s="1"/>
  <c r="AC305" i="21" s="1"/>
  <c r="Y303" i="21"/>
  <c r="Z303" i="21" s="1"/>
  <c r="AC302" i="21" s="1"/>
  <c r="Y298" i="21"/>
  <c r="Y295" i="21"/>
  <c r="Z295" i="21" s="1"/>
  <c r="AC294" i="21" s="1"/>
  <c r="Y290" i="21"/>
  <c r="Z290" i="21" s="1"/>
  <c r="AC289" i="21" s="1"/>
  <c r="Y287" i="21"/>
  <c r="Y282" i="21"/>
  <c r="Y268" i="21"/>
  <c r="Z268" i="21" s="1"/>
  <c r="AC267" i="21" s="1"/>
  <c r="Y260" i="21"/>
  <c r="V360" i="21"/>
  <c r="Y349" i="21"/>
  <c r="Z349" i="21" s="1"/>
  <c r="AC348" i="21" s="1"/>
  <c r="Y340" i="21"/>
  <c r="Y319" i="21"/>
  <c r="Z319" i="21" s="1"/>
  <c r="AC318" i="21" s="1"/>
  <c r="Y277" i="21"/>
  <c r="Z277" i="21" s="1"/>
  <c r="AC276" i="21" s="1"/>
  <c r="Y276" i="21"/>
  <c r="Z276" i="21" s="1"/>
  <c r="AC275" i="21" s="1"/>
  <c r="Y275" i="21"/>
  <c r="Y267" i="21"/>
  <c r="Z267" i="21" s="1"/>
  <c r="AC266" i="21" s="1"/>
  <c r="Y259" i="21"/>
  <c r="Z259" i="21" s="1"/>
  <c r="AC258" i="21" s="1"/>
  <c r="Y251" i="21"/>
  <c r="Z251" i="21" s="1"/>
  <c r="AC250" i="21" s="1"/>
  <c r="Y358" i="21"/>
  <c r="Z358" i="21" s="1"/>
  <c r="AC357" i="21" s="1"/>
  <c r="Y341" i="21"/>
  <c r="Z341" i="21" s="1"/>
  <c r="AC340" i="21" s="1"/>
  <c r="Y332" i="21"/>
  <c r="Y350" i="21"/>
  <c r="Z350" i="21" s="1"/>
  <c r="AC349" i="21" s="1"/>
  <c r="Y333" i="21"/>
  <c r="Z333" i="21" s="1"/>
  <c r="AC332" i="21" s="1"/>
  <c r="Y324" i="21"/>
  <c r="Z324" i="21" s="1"/>
  <c r="AC323" i="21" s="1"/>
  <c r="W349" i="21"/>
  <c r="W357" i="21"/>
  <c r="Z353" i="20"/>
  <c r="AA353" i="20"/>
  <c r="Z337" i="20"/>
  <c r="AA337" i="20"/>
  <c r="Z321" i="20"/>
  <c r="AA321" i="20"/>
  <c r="Z280" i="20"/>
  <c r="AA280" i="20"/>
  <c r="AA357" i="20"/>
  <c r="AA341" i="20"/>
  <c r="AA325" i="20"/>
  <c r="AA343" i="20"/>
  <c r="AA327" i="20"/>
  <c r="AA359" i="20"/>
  <c r="Y356" i="20"/>
  <c r="Z356" i="20" s="1"/>
  <c r="Y340" i="20"/>
  <c r="Z340" i="20" s="1"/>
  <c r="Y324" i="20"/>
  <c r="Z324" i="20" s="1"/>
  <c r="Y291" i="20"/>
  <c r="Z291" i="20" s="1"/>
  <c r="AA349" i="20"/>
  <c r="AA333" i="20"/>
  <c r="AA354" i="20"/>
  <c r="AA351" i="20"/>
  <c r="AA338" i="20"/>
  <c r="AA335" i="20"/>
  <c r="AA322" i="20"/>
  <c r="AA285" i="20"/>
  <c r="Y298" i="20"/>
  <c r="Z298" i="20" s="1"/>
  <c r="Y283" i="20"/>
  <c r="Z283" i="20" s="1"/>
  <c r="W316" i="20"/>
  <c r="AA316" i="20"/>
  <c r="W347" i="20"/>
  <c r="W339" i="20"/>
  <c r="W331" i="20"/>
  <c r="W323" i="20"/>
  <c r="Z317" i="20"/>
  <c r="AA317" i="20"/>
  <c r="W308" i="20"/>
  <c r="AA308" i="20"/>
  <c r="AA360" i="20"/>
  <c r="W360" i="20"/>
  <c r="AA358" i="20"/>
  <c r="AA352" i="20"/>
  <c r="W352" i="20"/>
  <c r="AA350" i="20"/>
  <c r="AA344" i="20"/>
  <c r="W344" i="20"/>
  <c r="AA342" i="20"/>
  <c r="AA336" i="20"/>
  <c r="W336" i="20"/>
  <c r="AA334" i="20"/>
  <c r="AA328" i="20"/>
  <c r="W328" i="20"/>
  <c r="AA326" i="20"/>
  <c r="AA320" i="20"/>
  <c r="W320" i="20"/>
  <c r="Z297" i="20"/>
  <c r="AA297" i="20"/>
  <c r="Z309" i="20"/>
  <c r="AA309" i="20"/>
  <c r="W300" i="20"/>
  <c r="AA300" i="20"/>
  <c r="W296" i="20"/>
  <c r="AA296" i="20"/>
  <c r="Z301" i="20"/>
  <c r="AA301" i="20"/>
  <c r="Z305" i="20"/>
  <c r="AA305" i="20"/>
  <c r="W355" i="20"/>
  <c r="AA355" i="20"/>
  <c r="W312" i="20"/>
  <c r="AA312" i="20"/>
  <c r="Z313" i="20"/>
  <c r="AA313" i="20"/>
  <c r="W304" i="20"/>
  <c r="AA304" i="20"/>
  <c r="AA348" i="20"/>
  <c r="AA332" i="20"/>
  <c r="AA324" i="20"/>
  <c r="AA318" i="20"/>
  <c r="AA314" i="20"/>
  <c r="AA310" i="20"/>
  <c r="AA306" i="20"/>
  <c r="AA302" i="20"/>
  <c r="AA298" i="20"/>
  <c r="AA294" i="20"/>
  <c r="V290" i="20"/>
  <c r="V282" i="20"/>
  <c r="V277" i="20"/>
  <c r="Y277" i="20"/>
  <c r="Z277" i="20" s="1"/>
  <c r="Y323" i="20"/>
  <c r="Z323" i="20" s="1"/>
  <c r="AA286" i="20"/>
  <c r="AA278" i="20"/>
  <c r="Y347" i="20"/>
  <c r="Z347" i="20" s="1"/>
  <c r="Y339" i="20"/>
  <c r="Z339" i="20" s="1"/>
  <c r="AA319" i="20"/>
  <c r="AA315" i="20"/>
  <c r="AA311" i="20"/>
  <c r="AA307" i="20"/>
  <c r="AA303" i="20"/>
  <c r="AA299" i="20"/>
  <c r="AA295" i="20"/>
  <c r="AA289" i="20"/>
  <c r="AA281" i="20"/>
  <c r="Y355" i="20"/>
  <c r="Z355" i="20" s="1"/>
  <c r="Y331" i="20"/>
  <c r="Z331" i="20" s="1"/>
  <c r="AA292" i="20"/>
  <c r="V291" i="20"/>
  <c r="AA284" i="20"/>
  <c r="V283" i="20"/>
  <c r="V276" i="20"/>
  <c r="Y276" i="20"/>
  <c r="Z276" i="20" s="1"/>
  <c r="AA268" i="21" l="1"/>
  <c r="AA151" i="21"/>
  <c r="AA134" i="21"/>
  <c r="AA343" i="21"/>
  <c r="AA286" i="21"/>
  <c r="AA29" i="21"/>
  <c r="AA326" i="21"/>
  <c r="AA105" i="21"/>
  <c r="AA191" i="21"/>
  <c r="AA264" i="21"/>
  <c r="AA192" i="21"/>
  <c r="AA126" i="21"/>
  <c r="W170" i="21"/>
  <c r="AA94" i="21"/>
  <c r="AA136" i="21"/>
  <c r="AA295" i="21"/>
  <c r="W180" i="21"/>
  <c r="AA159" i="21"/>
  <c r="AA128" i="21"/>
  <c r="Z356" i="21"/>
  <c r="AC355" i="21" s="1"/>
  <c r="AA74" i="21"/>
  <c r="AA183" i="21"/>
  <c r="AA178" i="21"/>
  <c r="AA37" i="21"/>
  <c r="AA357" i="21"/>
  <c r="AA263" i="21"/>
  <c r="AA333" i="21"/>
  <c r="AA355" i="21"/>
  <c r="W200" i="21"/>
  <c r="AA318" i="21"/>
  <c r="W150" i="21"/>
  <c r="AA63" i="21"/>
  <c r="AA172" i="21"/>
  <c r="AA49" i="21"/>
  <c r="AA23" i="21"/>
  <c r="AA34" i="21"/>
  <c r="AA306" i="21"/>
  <c r="AA316" i="21"/>
  <c r="AA109" i="21"/>
  <c r="AA80" i="21"/>
  <c r="Z190" i="21"/>
  <c r="AC189" i="21" s="1"/>
  <c r="AA107" i="21"/>
  <c r="AA54" i="21"/>
  <c r="AA321" i="21"/>
  <c r="AA173" i="21"/>
  <c r="AA255" i="21"/>
  <c r="AA70" i="21"/>
  <c r="W151" i="21"/>
  <c r="W169" i="21"/>
  <c r="AA239" i="21"/>
  <c r="AA142" i="21"/>
  <c r="W179" i="21"/>
  <c r="W111" i="21"/>
  <c r="AA351" i="21"/>
  <c r="AA303" i="21"/>
  <c r="AA35" i="21"/>
  <c r="W167" i="21"/>
  <c r="AA347" i="21"/>
  <c r="AA304" i="21"/>
  <c r="AA176" i="21"/>
  <c r="AA155" i="21"/>
  <c r="W155" i="21"/>
  <c r="AA317" i="21"/>
  <c r="AA337" i="21"/>
  <c r="AA300" i="21"/>
  <c r="AA115" i="21"/>
  <c r="AA293" i="21"/>
  <c r="AA237" i="21"/>
  <c r="AA152" i="21"/>
  <c r="AA251" i="21"/>
  <c r="AA324" i="21"/>
  <c r="AA290" i="21"/>
  <c r="AA140" i="21"/>
  <c r="AA277" i="21"/>
  <c r="AA352" i="21"/>
  <c r="AA311" i="21"/>
  <c r="AA64" i="21"/>
  <c r="AA313" i="21"/>
  <c r="AA354" i="21"/>
  <c r="AA299" i="21"/>
  <c r="AA339" i="21"/>
  <c r="AA296" i="21"/>
  <c r="AA72" i="21"/>
  <c r="W254" i="21"/>
  <c r="AA254" i="21"/>
  <c r="W79" i="21"/>
  <c r="AA79" i="21"/>
  <c r="Z332" i="21"/>
  <c r="AC331" i="21" s="1"/>
  <c r="AA332" i="21"/>
  <c r="Z287" i="21"/>
  <c r="AC286" i="21" s="1"/>
  <c r="AA287" i="21"/>
  <c r="AA330" i="21"/>
  <c r="W246" i="21"/>
  <c r="AA246" i="21"/>
  <c r="AA322" i="21"/>
  <c r="W247" i="21"/>
  <c r="AA247" i="21"/>
  <c r="W213" i="21"/>
  <c r="AA213" i="21"/>
  <c r="AA294" i="21"/>
  <c r="W205" i="21"/>
  <c r="AA205" i="21"/>
  <c r="W99" i="21"/>
  <c r="AA99" i="21"/>
  <c r="AA67" i="21"/>
  <c r="W67" i="21"/>
  <c r="W274" i="21"/>
  <c r="AA274" i="21"/>
  <c r="AA43" i="21"/>
  <c r="W43" i="21"/>
  <c r="AA143" i="21"/>
  <c r="AA280" i="21"/>
  <c r="W280" i="21"/>
  <c r="W249" i="21"/>
  <c r="AA249" i="21"/>
  <c r="AA113" i="21"/>
  <c r="W113" i="21"/>
  <c r="AA201" i="21"/>
  <c r="W201" i="21"/>
  <c r="W87" i="21"/>
  <c r="AA87" i="21"/>
  <c r="AC11" i="21"/>
  <c r="AA256" i="21"/>
  <c r="W256" i="21"/>
  <c r="W9" i="21"/>
  <c r="AA9" i="21"/>
  <c r="AA61" i="21"/>
  <c r="W61" i="21"/>
  <c r="AA69" i="21"/>
  <c r="W69" i="21"/>
  <c r="AA312" i="21"/>
  <c r="AA31" i="21"/>
  <c r="W204" i="21"/>
  <c r="AA204" i="21"/>
  <c r="W55" i="21"/>
  <c r="AA55" i="21"/>
  <c r="AA116" i="21"/>
  <c r="W116" i="21"/>
  <c r="W156" i="21"/>
  <c r="AA156" i="21"/>
  <c r="W12" i="21"/>
  <c r="AA12" i="21"/>
  <c r="W21" i="21"/>
  <c r="AA21" i="21"/>
  <c r="W139" i="21"/>
  <c r="AA139" i="21"/>
  <c r="W71" i="21"/>
  <c r="AA71" i="21"/>
  <c r="AA44" i="21"/>
  <c r="W44" i="21"/>
  <c r="AA216" i="21"/>
  <c r="W216" i="21"/>
  <c r="AA350" i="21"/>
  <c r="AA206" i="21"/>
  <c r="W206" i="21"/>
  <c r="W131" i="21"/>
  <c r="AA131" i="21"/>
  <c r="AA26" i="21"/>
  <c r="W26" i="21"/>
  <c r="W244" i="21"/>
  <c r="AA244" i="21"/>
  <c r="AA276" i="21"/>
  <c r="AA141" i="21"/>
  <c r="W141" i="21"/>
  <c r="W188" i="21"/>
  <c r="AA188" i="21"/>
  <c r="W78" i="21"/>
  <c r="AA78" i="21"/>
  <c r="W56" i="21"/>
  <c r="AA56" i="21"/>
  <c r="AA340" i="21"/>
  <c r="Z340" i="21"/>
  <c r="AC339" i="21" s="1"/>
  <c r="AA162" i="21"/>
  <c r="W162" i="21"/>
  <c r="AA133" i="21"/>
  <c r="W133" i="21"/>
  <c r="AA51" i="21"/>
  <c r="W51" i="21"/>
  <c r="W189" i="21"/>
  <c r="AA189" i="21"/>
  <c r="W245" i="21"/>
  <c r="AA245" i="21"/>
  <c r="W132" i="21"/>
  <c r="AA132" i="21"/>
  <c r="AA106" i="21"/>
  <c r="W106" i="21"/>
  <c r="W202" i="21"/>
  <c r="AA202" i="21"/>
  <c r="W14" i="21"/>
  <c r="AA14" i="21"/>
  <c r="AA83" i="21"/>
  <c r="W83" i="21"/>
  <c r="AA8" i="21"/>
  <c r="W8" i="21"/>
  <c r="AA27" i="21"/>
  <c r="AA30" i="21"/>
  <c r="W30" i="21"/>
  <c r="W253" i="21"/>
  <c r="AA253" i="21"/>
  <c r="W123" i="21"/>
  <c r="AA123" i="21"/>
  <c r="W19" i="21"/>
  <c r="AA19" i="21"/>
  <c r="AA186" i="21"/>
  <c r="W186" i="21"/>
  <c r="W20" i="21"/>
  <c r="AA20" i="21"/>
  <c r="W33" i="21"/>
  <c r="AA33" i="21"/>
  <c r="AA230" i="21"/>
  <c r="W230" i="21"/>
  <c r="W308" i="21"/>
  <c r="AA308" i="21"/>
  <c r="W164" i="21"/>
  <c r="AA164" i="21"/>
  <c r="W47" i="21"/>
  <c r="AA47" i="21"/>
  <c r="AA121" i="21"/>
  <c r="W121" i="21"/>
  <c r="W196" i="21"/>
  <c r="AA196" i="21"/>
  <c r="W211" i="21"/>
  <c r="AA211" i="21"/>
  <c r="W292" i="21"/>
  <c r="AA292" i="21"/>
  <c r="W252" i="21"/>
  <c r="AA252" i="21"/>
  <c r="AA89" i="21"/>
  <c r="W89" i="21"/>
  <c r="AA241" i="21"/>
  <c r="W241" i="21"/>
  <c r="AA315" i="21"/>
  <c r="AA208" i="21"/>
  <c r="W208" i="21"/>
  <c r="AA181" i="21"/>
  <c r="W130" i="21"/>
  <c r="AA130" i="21"/>
  <c r="AA46" i="21"/>
  <c r="W46" i="21"/>
  <c r="W228" i="21"/>
  <c r="AA228" i="21"/>
  <c r="AA224" i="21"/>
  <c r="W224" i="21"/>
  <c r="AA129" i="21"/>
  <c r="AA320" i="21"/>
  <c r="W250" i="21"/>
  <c r="AA250" i="21"/>
  <c r="W138" i="21"/>
  <c r="AA138" i="21"/>
  <c r="AA104" i="21"/>
  <c r="W104" i="21"/>
  <c r="AA197" i="21"/>
  <c r="AA84" i="21"/>
  <c r="W84" i="21"/>
  <c r="AA24" i="21"/>
  <c r="W24" i="21"/>
  <c r="AA97" i="21"/>
  <c r="AA52" i="21"/>
  <c r="W52" i="21"/>
  <c r="AA25" i="21"/>
  <c r="W25" i="21"/>
  <c r="AA314" i="21"/>
  <c r="Z314" i="21"/>
  <c r="AC313" i="21" s="1"/>
  <c r="W210" i="21"/>
  <c r="AA210" i="21"/>
  <c r="AA85" i="21"/>
  <c r="W85" i="21"/>
  <c r="W220" i="21"/>
  <c r="AA220" i="21"/>
  <c r="AA4" i="21"/>
  <c r="W4" i="21"/>
  <c r="AA323" i="21"/>
  <c r="Z323" i="21"/>
  <c r="AC322" i="21" s="1"/>
  <c r="AA214" i="21"/>
  <c r="W214" i="21"/>
  <c r="W38" i="21"/>
  <c r="AA38" i="21"/>
  <c r="Z331" i="21"/>
  <c r="AC330" i="21" s="1"/>
  <c r="AA331" i="21"/>
  <c r="AA298" i="21"/>
  <c r="Z298" i="21"/>
  <c r="AC297" i="21" s="1"/>
  <c r="AA278" i="21"/>
  <c r="AA182" i="21"/>
  <c r="Z182" i="21"/>
  <c r="AC181" i="21" s="1"/>
  <c r="Z222" i="21"/>
  <c r="AC221" i="21" s="1"/>
  <c r="AA222" i="21"/>
  <c r="AA329" i="21"/>
  <c r="W194" i="21"/>
  <c r="AA194" i="21"/>
  <c r="AA305" i="21"/>
  <c r="AA344" i="21"/>
  <c r="AA226" i="21"/>
  <c r="AA240" i="21"/>
  <c r="W240" i="21"/>
  <c r="AA358" i="21"/>
  <c r="AA285" i="21"/>
  <c r="W285" i="21"/>
  <c r="AA195" i="21"/>
  <c r="W195" i="21"/>
  <c r="AA265" i="21"/>
  <c r="W265" i="21"/>
  <c r="AA77" i="21"/>
  <c r="W77" i="21"/>
  <c r="AA122" i="21"/>
  <c r="W122" i="21"/>
  <c r="AA157" i="21"/>
  <c r="W157" i="21"/>
  <c r="AA102" i="21"/>
  <c r="W102" i="21"/>
  <c r="AA267" i="21"/>
  <c r="AA154" i="21"/>
  <c r="AA108" i="21"/>
  <c r="W108" i="21"/>
  <c r="AA165" i="21"/>
  <c r="W165" i="21"/>
  <c r="W10" i="21"/>
  <c r="AA10" i="21"/>
  <c r="AA248" i="21"/>
  <c r="W248" i="21"/>
  <c r="AA28" i="21"/>
  <c r="W17" i="21"/>
  <c r="AA17" i="21"/>
  <c r="AA160" i="21"/>
  <c r="W160" i="21"/>
  <c r="AA328" i="21"/>
  <c r="AA62" i="21"/>
  <c r="W62" i="21"/>
  <c r="AA57" i="21"/>
  <c r="W57" i="21"/>
  <c r="W48" i="21"/>
  <c r="AA48" i="21"/>
  <c r="W40" i="21"/>
  <c r="AA40" i="21"/>
  <c r="AA53" i="21"/>
  <c r="W53" i="21"/>
  <c r="W148" i="21"/>
  <c r="AA148" i="21"/>
  <c r="W18" i="21"/>
  <c r="AA18" i="21"/>
  <c r="AA348" i="21"/>
  <c r="Z348" i="21"/>
  <c r="AC347" i="21" s="1"/>
  <c r="AA16" i="21"/>
  <c r="W16" i="21"/>
  <c r="W212" i="21"/>
  <c r="AA212" i="21"/>
  <c r="W203" i="21"/>
  <c r="AA203" i="21"/>
  <c r="AA161" i="21"/>
  <c r="W161" i="21"/>
  <c r="AA219" i="21"/>
  <c r="W219" i="21"/>
  <c r="W147" i="21"/>
  <c r="AA147" i="21"/>
  <c r="AA120" i="21"/>
  <c r="W120" i="21"/>
  <c r="AA217" i="21"/>
  <c r="W217" i="21"/>
  <c r="AA124" i="21"/>
  <c r="W124" i="21"/>
  <c r="AA310" i="21"/>
  <c r="AA258" i="21"/>
  <c r="W258" i="21"/>
  <c r="AA187" i="21"/>
  <c r="W187" i="21"/>
  <c r="AA93" i="21"/>
  <c r="W93" i="21"/>
  <c r="AA73" i="21"/>
  <c r="W5" i="21"/>
  <c r="AA5" i="21"/>
  <c r="AA297" i="21"/>
  <c r="AA68" i="21"/>
  <c r="W68" i="21"/>
  <c r="AA119" i="21"/>
  <c r="W119" i="21"/>
  <c r="AA36" i="21"/>
  <c r="W36" i="21"/>
  <c r="Z282" i="21"/>
  <c r="AC281" i="21" s="1"/>
  <c r="AA282" i="21"/>
  <c r="AA65" i="21"/>
  <c r="W65" i="21"/>
  <c r="W86" i="21"/>
  <c r="AA86" i="21"/>
  <c r="AA233" i="21"/>
  <c r="W235" i="21"/>
  <c r="AA235" i="21"/>
  <c r="AA349" i="21"/>
  <c r="AA360" i="21"/>
  <c r="W360" i="21"/>
  <c r="Z260" i="21"/>
  <c r="AC259" i="21" s="1"/>
  <c r="AA260" i="21"/>
  <c r="Z281" i="21"/>
  <c r="AC280" i="21" s="1"/>
  <c r="AA281" i="21"/>
  <c r="AA283" i="21"/>
  <c r="AA291" i="21"/>
  <c r="W266" i="21"/>
  <c r="AA266" i="21"/>
  <c r="AA185" i="21"/>
  <c r="W185" i="21"/>
  <c r="Z275" i="21"/>
  <c r="AC274" i="21" s="1"/>
  <c r="AA275" i="21"/>
  <c r="Z353" i="21"/>
  <c r="AC352" i="21" s="1"/>
  <c r="AA353" i="21"/>
  <c r="AA338" i="21"/>
  <c r="AA327" i="21"/>
  <c r="AA302" i="21"/>
  <c r="AA288" i="21"/>
  <c r="AA346" i="21"/>
  <c r="AA261" i="21"/>
  <c r="AA301" i="21"/>
  <c r="W301" i="21"/>
  <c r="AA257" i="21"/>
  <c r="W257" i="21"/>
  <c r="AA345" i="21"/>
  <c r="AA259" i="21"/>
  <c r="AA341" i="21"/>
  <c r="AA319" i="21"/>
  <c r="W229" i="21"/>
  <c r="AA229" i="21"/>
  <c r="AA238" i="21"/>
  <c r="AA336" i="21"/>
  <c r="AA242" i="21"/>
  <c r="W242" i="21"/>
  <c r="AA307" i="21"/>
  <c r="W218" i="21"/>
  <c r="AA218" i="21"/>
  <c r="AA118" i="21"/>
  <c r="W118" i="21"/>
  <c r="AA60" i="21"/>
  <c r="W60" i="21"/>
  <c r="W269" i="21"/>
  <c r="AA269" i="21"/>
  <c r="AA289" i="21"/>
  <c r="W95" i="21"/>
  <c r="AA95" i="21"/>
  <c r="AA137" i="21"/>
  <c r="W137" i="21"/>
  <c r="W11" i="21"/>
  <c r="AA11" i="21"/>
  <c r="AA100" i="21"/>
  <c r="W100" i="21"/>
  <c r="W6" i="21"/>
  <c r="AA6" i="21"/>
  <c r="AA76" i="21"/>
  <c r="W76" i="21"/>
  <c r="W13" i="21"/>
  <c r="AA13" i="21"/>
  <c r="AA45" i="21"/>
  <c r="W45" i="21"/>
  <c r="AA356" i="20"/>
  <c r="AA331" i="20"/>
  <c r="AA340" i="20"/>
  <c r="W291" i="20"/>
  <c r="AA291" i="20"/>
  <c r="AA347" i="20"/>
  <c r="W290" i="20"/>
  <c r="AA290" i="20"/>
  <c r="W276" i="20"/>
  <c r="AA276" i="20"/>
  <c r="AA339" i="20"/>
  <c r="AA323" i="20"/>
  <c r="W283" i="20"/>
  <c r="AA283" i="20"/>
  <c r="W277" i="20"/>
  <c r="AA277" i="20"/>
  <c r="W282" i="20"/>
  <c r="AA282" i="20"/>
  <c r="T275" i="20" l="1"/>
  <c r="U275" i="20" s="1"/>
  <c r="T274" i="20"/>
  <c r="U274" i="20" s="1"/>
  <c r="V274" i="20" s="1"/>
  <c r="T273" i="20"/>
  <c r="U273" i="20" s="1"/>
  <c r="V273" i="20" s="1"/>
  <c r="U272" i="20"/>
  <c r="V272" i="20" s="1"/>
  <c r="T272" i="20"/>
  <c r="T271" i="20"/>
  <c r="U271" i="20" s="1"/>
  <c r="V271" i="20" s="1"/>
  <c r="T270" i="20"/>
  <c r="U270" i="20" s="1"/>
  <c r="V270" i="20" s="1"/>
  <c r="T269" i="20"/>
  <c r="U269" i="20" s="1"/>
  <c r="V269" i="20" s="1"/>
  <c r="T268" i="20"/>
  <c r="U268" i="20" s="1"/>
  <c r="V268" i="20" s="1"/>
  <c r="T267" i="20"/>
  <c r="U267" i="20" s="1"/>
  <c r="V267" i="20" s="1"/>
  <c r="U266" i="20"/>
  <c r="V266" i="20" s="1"/>
  <c r="T266" i="20"/>
  <c r="T265" i="20"/>
  <c r="U265" i="20" s="1"/>
  <c r="V265" i="20" s="1"/>
  <c r="T264" i="20"/>
  <c r="U264" i="20" s="1"/>
  <c r="V264" i="20" s="1"/>
  <c r="T263" i="20"/>
  <c r="U263" i="20" s="1"/>
  <c r="V263" i="20" s="1"/>
  <c r="T262" i="20"/>
  <c r="U262" i="20" s="1"/>
  <c r="V262" i="20" s="1"/>
  <c r="U261" i="20"/>
  <c r="V261" i="20" s="1"/>
  <c r="W261" i="20" s="1"/>
  <c r="T261" i="20"/>
  <c r="T260" i="20"/>
  <c r="U260" i="20" s="1"/>
  <c r="V260" i="20" s="1"/>
  <c r="T259" i="20"/>
  <c r="U259" i="20" s="1"/>
  <c r="V259" i="20" s="1"/>
  <c r="T258" i="20"/>
  <c r="U258" i="20" s="1"/>
  <c r="V258" i="20" s="1"/>
  <c r="T257" i="20"/>
  <c r="U257" i="20" s="1"/>
  <c r="V257" i="20" s="1"/>
  <c r="T256" i="20"/>
  <c r="U256" i="20" s="1"/>
  <c r="V256" i="20" s="1"/>
  <c r="T255" i="20"/>
  <c r="U255" i="20" s="1"/>
  <c r="V255" i="20" s="1"/>
  <c r="U254" i="20"/>
  <c r="V254" i="20" s="1"/>
  <c r="T254" i="20"/>
  <c r="U253" i="20"/>
  <c r="V253" i="20" s="1"/>
  <c r="W253" i="20" s="1"/>
  <c r="T253" i="20"/>
  <c r="T252" i="20"/>
  <c r="U252" i="20" s="1"/>
  <c r="V252" i="20" s="1"/>
  <c r="T251" i="20"/>
  <c r="U251" i="20" s="1"/>
  <c r="V251" i="20" s="1"/>
  <c r="U250" i="20"/>
  <c r="V250" i="20" s="1"/>
  <c r="T250" i="20"/>
  <c r="T249" i="20"/>
  <c r="U249" i="20" s="1"/>
  <c r="V249" i="20" s="1"/>
  <c r="T248" i="20"/>
  <c r="U248" i="20" s="1"/>
  <c r="V248" i="20" s="1"/>
  <c r="T247" i="20"/>
  <c r="U247" i="20" s="1"/>
  <c r="V247" i="20" s="1"/>
  <c r="T246" i="20"/>
  <c r="U246" i="20" s="1"/>
  <c r="V246" i="20" s="1"/>
  <c r="U245" i="20"/>
  <c r="V245" i="20" s="1"/>
  <c r="W245" i="20" s="1"/>
  <c r="T245" i="20"/>
  <c r="T244" i="20"/>
  <c r="U244" i="20" s="1"/>
  <c r="V244" i="20" s="1"/>
  <c r="W244" i="20" s="1"/>
  <c r="T243" i="20"/>
  <c r="U243" i="20" s="1"/>
  <c r="V243" i="20" s="1"/>
  <c r="U242" i="20"/>
  <c r="V242" i="20" s="1"/>
  <c r="T242" i="20"/>
  <c r="T241" i="20"/>
  <c r="U241" i="20" s="1"/>
  <c r="V241" i="20" s="1"/>
  <c r="T240" i="20"/>
  <c r="U240" i="20" s="1"/>
  <c r="V240" i="20" s="1"/>
  <c r="W240" i="20" s="1"/>
  <c r="T239" i="20"/>
  <c r="U239" i="20" s="1"/>
  <c r="V239" i="20" s="1"/>
  <c r="U238" i="20"/>
  <c r="V238" i="20" s="1"/>
  <c r="T238" i="20"/>
  <c r="T237" i="20"/>
  <c r="U237" i="20" s="1"/>
  <c r="V237" i="20" s="1"/>
  <c r="W237" i="20" s="1"/>
  <c r="T236" i="20"/>
  <c r="U236" i="20" s="1"/>
  <c r="V236" i="20" s="1"/>
  <c r="W236" i="20" s="1"/>
  <c r="T235" i="20"/>
  <c r="U235" i="20" s="1"/>
  <c r="V235" i="20" s="1"/>
  <c r="T234" i="20"/>
  <c r="U234" i="20" s="1"/>
  <c r="V234" i="20" s="1"/>
  <c r="T233" i="20"/>
  <c r="U233" i="20" s="1"/>
  <c r="V233" i="20" s="1"/>
  <c r="U232" i="20"/>
  <c r="V232" i="20" s="1"/>
  <c r="T232" i="20"/>
  <c r="T231" i="20"/>
  <c r="U231" i="20" s="1"/>
  <c r="V231" i="20" s="1"/>
  <c r="T230" i="20"/>
  <c r="U230" i="20" s="1"/>
  <c r="V230" i="20" s="1"/>
  <c r="U229" i="20"/>
  <c r="V229" i="20" s="1"/>
  <c r="W229" i="20" s="1"/>
  <c r="T229" i="20"/>
  <c r="T228" i="20"/>
  <c r="U228" i="20" s="1"/>
  <c r="V228" i="20" s="1"/>
  <c r="T227" i="20"/>
  <c r="U227" i="20" s="1"/>
  <c r="V227" i="20" s="1"/>
  <c r="T226" i="20"/>
  <c r="U226" i="20" s="1"/>
  <c r="V226" i="20" s="1"/>
  <c r="W226" i="20" s="1"/>
  <c r="T225" i="20"/>
  <c r="U225" i="20" s="1"/>
  <c r="V225" i="20" s="1"/>
  <c r="U224" i="20"/>
  <c r="V224" i="20" s="1"/>
  <c r="W224" i="20" s="1"/>
  <c r="T224" i="20"/>
  <c r="T223" i="20"/>
  <c r="U223" i="20" s="1"/>
  <c r="Y223" i="20" s="1"/>
  <c r="Z223" i="20" s="1"/>
  <c r="AC222" i="20" s="1"/>
  <c r="T222" i="20"/>
  <c r="U222" i="20" s="1"/>
  <c r="V222" i="20" s="1"/>
  <c r="U221" i="20"/>
  <c r="Y221" i="20" s="1"/>
  <c r="Z221" i="20" s="1"/>
  <c r="AC220" i="20" s="1"/>
  <c r="T221" i="20"/>
  <c r="T220" i="20"/>
  <c r="U220" i="20" s="1"/>
  <c r="V220" i="20" s="1"/>
  <c r="W220" i="20" s="1"/>
  <c r="T219" i="20"/>
  <c r="U219" i="20" s="1"/>
  <c r="V219" i="20" s="1"/>
  <c r="T218" i="20"/>
  <c r="U218" i="20" s="1"/>
  <c r="V218" i="20" s="1"/>
  <c r="T217" i="20"/>
  <c r="U217" i="20" s="1"/>
  <c r="V217" i="20" s="1"/>
  <c r="T216" i="20"/>
  <c r="U216" i="20" s="1"/>
  <c r="V216" i="20" s="1"/>
  <c r="T215" i="20"/>
  <c r="U215" i="20" s="1"/>
  <c r="Y215" i="20" s="1"/>
  <c r="Z215" i="20" s="1"/>
  <c r="AC214" i="20" s="1"/>
  <c r="T214" i="20"/>
  <c r="U214" i="20" s="1"/>
  <c r="V214" i="20" s="1"/>
  <c r="T213" i="20"/>
  <c r="U213" i="20" s="1"/>
  <c r="Y213" i="20" s="1"/>
  <c r="Z213" i="20" s="1"/>
  <c r="AC212" i="20" s="1"/>
  <c r="T212" i="20"/>
  <c r="U212" i="20" s="1"/>
  <c r="V212" i="20" s="1"/>
  <c r="W212" i="20" s="1"/>
  <c r="T211" i="20"/>
  <c r="U211" i="20" s="1"/>
  <c r="V211" i="20" s="1"/>
  <c r="U210" i="20"/>
  <c r="V210" i="20" s="1"/>
  <c r="T210" i="20"/>
  <c r="T209" i="20"/>
  <c r="U209" i="20" s="1"/>
  <c r="V209" i="20" s="1"/>
  <c r="T208" i="20"/>
  <c r="U208" i="20" s="1"/>
  <c r="V208" i="20" s="1"/>
  <c r="W208" i="20" s="1"/>
  <c r="T207" i="20"/>
  <c r="U207" i="20" s="1"/>
  <c r="T206" i="20"/>
  <c r="U206" i="20" s="1"/>
  <c r="V206" i="20" s="1"/>
  <c r="T205" i="20"/>
  <c r="U205" i="20" s="1"/>
  <c r="T204" i="20"/>
  <c r="U204" i="20" s="1"/>
  <c r="V204" i="20" s="1"/>
  <c r="T203" i="20"/>
  <c r="U203" i="20" s="1"/>
  <c r="T202" i="20"/>
  <c r="U202" i="20" s="1"/>
  <c r="Y202" i="20" s="1"/>
  <c r="Z202" i="20" s="1"/>
  <c r="AC201" i="20" s="1"/>
  <c r="T201" i="20"/>
  <c r="U201" i="20" s="1"/>
  <c r="V201" i="20" s="1"/>
  <c r="T200" i="20"/>
  <c r="U200" i="20" s="1"/>
  <c r="V200" i="20" s="1"/>
  <c r="W200" i="20" s="1"/>
  <c r="T199" i="20"/>
  <c r="U199" i="20" s="1"/>
  <c r="T198" i="20"/>
  <c r="U198" i="20" s="1"/>
  <c r="V198" i="20" s="1"/>
  <c r="W198" i="20" s="1"/>
  <c r="U197" i="20"/>
  <c r="Y197" i="20" s="1"/>
  <c r="Z197" i="20" s="1"/>
  <c r="AC196" i="20" s="1"/>
  <c r="T197" i="20"/>
  <c r="T196" i="20"/>
  <c r="U196" i="20" s="1"/>
  <c r="V196" i="20" s="1"/>
  <c r="W196" i="20" s="1"/>
  <c r="T195" i="20"/>
  <c r="U195" i="20" s="1"/>
  <c r="V195" i="20" s="1"/>
  <c r="T194" i="20"/>
  <c r="U194" i="20" s="1"/>
  <c r="Y194" i="20" s="1"/>
  <c r="Z194" i="20" s="1"/>
  <c r="AC193" i="20" s="1"/>
  <c r="T193" i="20"/>
  <c r="U193" i="20" s="1"/>
  <c r="V193" i="20" s="1"/>
  <c r="U192" i="20"/>
  <c r="T192" i="20"/>
  <c r="T191" i="20"/>
  <c r="U191" i="20" s="1"/>
  <c r="V191" i="20" s="1"/>
  <c r="T190" i="20"/>
  <c r="U190" i="20" s="1"/>
  <c r="U189" i="20"/>
  <c r="V189" i="20" s="1"/>
  <c r="T189" i="20"/>
  <c r="T188" i="20"/>
  <c r="U188" i="20" s="1"/>
  <c r="V188" i="20" s="1"/>
  <c r="W188" i="20" s="1"/>
  <c r="T187" i="20"/>
  <c r="U187" i="20" s="1"/>
  <c r="T186" i="20"/>
  <c r="U186" i="20" s="1"/>
  <c r="T185" i="20"/>
  <c r="U185" i="20" s="1"/>
  <c r="Y185" i="20" s="1"/>
  <c r="Z185" i="20" s="1"/>
  <c r="AC184" i="20" s="1"/>
  <c r="T184" i="20"/>
  <c r="U184" i="20" s="1"/>
  <c r="T183" i="20"/>
  <c r="U183" i="20" s="1"/>
  <c r="V183" i="20" s="1"/>
  <c r="T182" i="20"/>
  <c r="U182" i="20" s="1"/>
  <c r="T181" i="20"/>
  <c r="U181" i="20" s="1"/>
  <c r="T180" i="20"/>
  <c r="U180" i="20" s="1"/>
  <c r="V180" i="20" s="1"/>
  <c r="W180" i="20" s="1"/>
  <c r="T179" i="20"/>
  <c r="U179" i="20" s="1"/>
  <c r="T178" i="20"/>
  <c r="U178" i="20" s="1"/>
  <c r="T177" i="20"/>
  <c r="U177" i="20" s="1"/>
  <c r="T176" i="20"/>
  <c r="U176" i="20" s="1"/>
  <c r="Y176" i="20" s="1"/>
  <c r="Z176" i="20" s="1"/>
  <c r="AC175" i="20" s="1"/>
  <c r="T175" i="20"/>
  <c r="U175" i="20" s="1"/>
  <c r="V175" i="20" s="1"/>
  <c r="T174" i="20"/>
  <c r="U174" i="20" s="1"/>
  <c r="V174" i="20" s="1"/>
  <c r="T173" i="20"/>
  <c r="U173" i="20" s="1"/>
  <c r="T172" i="20"/>
  <c r="U172" i="20" s="1"/>
  <c r="V172" i="20" s="1"/>
  <c r="W172" i="20" s="1"/>
  <c r="T171" i="20"/>
  <c r="U171" i="20" s="1"/>
  <c r="V171" i="20" s="1"/>
  <c r="T170" i="20"/>
  <c r="U170" i="20" s="1"/>
  <c r="T169" i="20"/>
  <c r="U169" i="20" s="1"/>
  <c r="T168" i="20"/>
  <c r="U168" i="20" s="1"/>
  <c r="T167" i="20"/>
  <c r="U167" i="20" s="1"/>
  <c r="Y167" i="20" s="1"/>
  <c r="Z167" i="20" s="1"/>
  <c r="AC166" i="20" s="1"/>
  <c r="T166" i="20"/>
  <c r="U166" i="20" s="1"/>
  <c r="V166" i="20" s="1"/>
  <c r="T165" i="20"/>
  <c r="U165" i="20" s="1"/>
  <c r="Y165" i="20" s="1"/>
  <c r="Z165" i="20" s="1"/>
  <c r="AC164" i="20" s="1"/>
  <c r="T164" i="20"/>
  <c r="U164" i="20" s="1"/>
  <c r="T163" i="20"/>
  <c r="U163" i="20" s="1"/>
  <c r="V163" i="20" s="1"/>
  <c r="W163" i="20" s="1"/>
  <c r="T162" i="20"/>
  <c r="U162" i="20" s="1"/>
  <c r="Y162" i="20" s="1"/>
  <c r="Z162" i="20" s="1"/>
  <c r="AC161" i="20" s="1"/>
  <c r="T161" i="20"/>
  <c r="U161" i="20" s="1"/>
  <c r="Y161" i="20" s="1"/>
  <c r="Z161" i="20" s="1"/>
  <c r="AC160" i="20" s="1"/>
  <c r="T160" i="20"/>
  <c r="U160" i="20" s="1"/>
  <c r="T159" i="20"/>
  <c r="U159" i="20" s="1"/>
  <c r="Y159" i="20" s="1"/>
  <c r="Z159" i="20" s="1"/>
  <c r="AC158" i="20" s="1"/>
  <c r="T158" i="20"/>
  <c r="U158" i="20" s="1"/>
  <c r="Y158" i="20" s="1"/>
  <c r="Z158" i="20" s="1"/>
  <c r="AC157" i="20" s="1"/>
  <c r="T157" i="20"/>
  <c r="U157" i="20" s="1"/>
  <c r="T156" i="20"/>
  <c r="U156" i="20" s="1"/>
  <c r="T155" i="20"/>
  <c r="U155" i="20" s="1"/>
  <c r="T154" i="20"/>
  <c r="U154" i="20" s="1"/>
  <c r="Y154" i="20" s="1"/>
  <c r="T153" i="20"/>
  <c r="U153" i="20" s="1"/>
  <c r="T152" i="20"/>
  <c r="U152" i="20" s="1"/>
  <c r="T151" i="20"/>
  <c r="U151" i="20" s="1"/>
  <c r="V151" i="20" s="1"/>
  <c r="T150" i="20"/>
  <c r="U150" i="20" s="1"/>
  <c r="T149" i="20"/>
  <c r="U149" i="20" s="1"/>
  <c r="Y149" i="20" s="1"/>
  <c r="Z149" i="20" s="1"/>
  <c r="AC148" i="20" s="1"/>
  <c r="T148" i="20"/>
  <c r="U148" i="20" s="1"/>
  <c r="V148" i="20" s="1"/>
  <c r="T147" i="20"/>
  <c r="U147" i="20" s="1"/>
  <c r="T146" i="20"/>
  <c r="U146" i="20" s="1"/>
  <c r="T145" i="20"/>
  <c r="U145" i="20" s="1"/>
  <c r="Y145" i="20" s="1"/>
  <c r="Z145" i="20" s="1"/>
  <c r="AC144" i="20" s="1"/>
  <c r="T144" i="20"/>
  <c r="U144" i="20" s="1"/>
  <c r="T143" i="20"/>
  <c r="U143" i="20" s="1"/>
  <c r="Y143" i="20" s="1"/>
  <c r="Z143" i="20" s="1"/>
  <c r="AC142" i="20" s="1"/>
  <c r="U142" i="20"/>
  <c r="V142" i="20" s="1"/>
  <c r="T142" i="20"/>
  <c r="T141" i="20"/>
  <c r="U141" i="20" s="1"/>
  <c r="T140" i="20"/>
  <c r="U140" i="20" s="1"/>
  <c r="V140" i="20" s="1"/>
  <c r="W140" i="20" s="1"/>
  <c r="T139" i="20"/>
  <c r="U139" i="20" s="1"/>
  <c r="T138" i="20"/>
  <c r="U138" i="20" s="1"/>
  <c r="T137" i="20"/>
  <c r="U137" i="20" s="1"/>
  <c r="T136" i="20"/>
  <c r="U136" i="20" s="1"/>
  <c r="Y136" i="20" s="1"/>
  <c r="Z136" i="20" s="1"/>
  <c r="AC135" i="20" s="1"/>
  <c r="T135" i="20"/>
  <c r="U135" i="20" s="1"/>
  <c r="Y135" i="20" s="1"/>
  <c r="Z135" i="20" s="1"/>
  <c r="AC134" i="20" s="1"/>
  <c r="U134" i="20"/>
  <c r="V134" i="20" s="1"/>
  <c r="T134" i="20"/>
  <c r="T133" i="20"/>
  <c r="U133" i="20" s="1"/>
  <c r="T132" i="20"/>
  <c r="U132" i="20" s="1"/>
  <c r="T131" i="20"/>
  <c r="U131" i="20" s="1"/>
  <c r="V131" i="20" s="1"/>
  <c r="T130" i="20"/>
  <c r="U130" i="20" s="1"/>
  <c r="Y130" i="20" s="1"/>
  <c r="Z130" i="20" s="1"/>
  <c r="AC129" i="20" s="1"/>
  <c r="T129" i="20"/>
  <c r="U129" i="20" s="1"/>
  <c r="T128" i="20"/>
  <c r="U128" i="20" s="1"/>
  <c r="V128" i="20" s="1"/>
  <c r="W128" i="20" s="1"/>
  <c r="T127" i="20"/>
  <c r="U127" i="20" s="1"/>
  <c r="T126" i="20"/>
  <c r="U126" i="20" s="1"/>
  <c r="Y126" i="20" s="1"/>
  <c r="Z126" i="20" s="1"/>
  <c r="AC125" i="20" s="1"/>
  <c r="T125" i="20"/>
  <c r="U125" i="20" s="1"/>
  <c r="T124" i="20"/>
  <c r="U124" i="20" s="1"/>
  <c r="U123" i="20"/>
  <c r="Y123" i="20" s="1"/>
  <c r="Z123" i="20" s="1"/>
  <c r="AC122" i="20" s="1"/>
  <c r="T123" i="20"/>
  <c r="T122" i="20"/>
  <c r="U122" i="20" s="1"/>
  <c r="Y122" i="20" s="1"/>
  <c r="Z122" i="20" s="1"/>
  <c r="AC121" i="20" s="1"/>
  <c r="T121" i="20"/>
  <c r="U121" i="20" s="1"/>
  <c r="Y121" i="20" s="1"/>
  <c r="Z121" i="20" s="1"/>
  <c r="AC120" i="20" s="1"/>
  <c r="T120" i="20"/>
  <c r="U120" i="20" s="1"/>
  <c r="T119" i="20"/>
  <c r="U119" i="20" s="1"/>
  <c r="Y119" i="20" s="1"/>
  <c r="Z119" i="20" s="1"/>
  <c r="AC118" i="20" s="1"/>
  <c r="T118" i="20"/>
  <c r="U118" i="20" s="1"/>
  <c r="Y118" i="20" s="1"/>
  <c r="Z118" i="20" s="1"/>
  <c r="AC117" i="20" s="1"/>
  <c r="T117" i="20"/>
  <c r="U117" i="20" s="1"/>
  <c r="Y117" i="20" s="1"/>
  <c r="Z117" i="20" s="1"/>
  <c r="AC116" i="20" s="1"/>
  <c r="T116" i="20"/>
  <c r="U116" i="20" s="1"/>
  <c r="Y116" i="20" s="1"/>
  <c r="Z116" i="20" s="1"/>
  <c r="AC115" i="20" s="1"/>
  <c r="T115" i="20"/>
  <c r="U115" i="20" s="1"/>
  <c r="Y115" i="20" s="1"/>
  <c r="Z115" i="20" s="1"/>
  <c r="AC114" i="20" s="1"/>
  <c r="V114" i="20"/>
  <c r="U114" i="20"/>
  <c r="Y114" i="20" s="1"/>
  <c r="Z114" i="20" s="1"/>
  <c r="AC113" i="20" s="1"/>
  <c r="T114" i="20"/>
  <c r="T113" i="20"/>
  <c r="U113" i="20" s="1"/>
  <c r="Y113" i="20" s="1"/>
  <c r="Z113" i="20" s="1"/>
  <c r="AC112" i="20" s="1"/>
  <c r="T112" i="20"/>
  <c r="U112" i="20" s="1"/>
  <c r="T111" i="20"/>
  <c r="U111" i="20" s="1"/>
  <c r="Y111" i="20" s="1"/>
  <c r="Z111" i="20" s="1"/>
  <c r="AC110" i="20" s="1"/>
  <c r="V110" i="20"/>
  <c r="W110" i="20" s="1"/>
  <c r="T110" i="20"/>
  <c r="U110" i="20" s="1"/>
  <c r="Y110" i="20" s="1"/>
  <c r="Z110" i="20" s="1"/>
  <c r="AC109" i="20" s="1"/>
  <c r="T109" i="20"/>
  <c r="U109" i="20" s="1"/>
  <c r="Y109" i="20" s="1"/>
  <c r="Z109" i="20" s="1"/>
  <c r="AC108" i="20" s="1"/>
  <c r="Y108" i="20"/>
  <c r="Z108" i="20" s="1"/>
  <c r="AC107" i="20" s="1"/>
  <c r="T108" i="20"/>
  <c r="U108" i="20" s="1"/>
  <c r="T107" i="20"/>
  <c r="U107" i="20" s="1"/>
  <c r="Y107" i="20" s="1"/>
  <c r="Z107" i="20" s="1"/>
  <c r="AC106" i="20" s="1"/>
  <c r="U106" i="20"/>
  <c r="Y106" i="20" s="1"/>
  <c r="Z106" i="20" s="1"/>
  <c r="AC105" i="20" s="1"/>
  <c r="T106" i="20"/>
  <c r="T105" i="20"/>
  <c r="U105" i="20" s="1"/>
  <c r="T104" i="20"/>
  <c r="U104" i="20" s="1"/>
  <c r="T103" i="20"/>
  <c r="U103" i="20" s="1"/>
  <c r="Y103" i="20" s="1"/>
  <c r="Z103" i="20" s="1"/>
  <c r="AC102" i="20" s="1"/>
  <c r="T102" i="20"/>
  <c r="U102" i="20" s="1"/>
  <c r="Y102" i="20" s="1"/>
  <c r="Z102" i="20" s="1"/>
  <c r="AC101" i="20" s="1"/>
  <c r="T101" i="20"/>
  <c r="U101" i="20" s="1"/>
  <c r="Y101" i="20" s="1"/>
  <c r="Z101" i="20" s="1"/>
  <c r="AC100" i="20" s="1"/>
  <c r="T100" i="20"/>
  <c r="U100" i="20" s="1"/>
  <c r="Y99" i="20"/>
  <c r="Z99" i="20" s="1"/>
  <c r="AC98" i="20" s="1"/>
  <c r="V99" i="20"/>
  <c r="W99" i="20" s="1"/>
  <c r="T99" i="20"/>
  <c r="U99" i="20" s="1"/>
  <c r="T98" i="20"/>
  <c r="U98" i="20" s="1"/>
  <c r="U97" i="20"/>
  <c r="Y97" i="20" s="1"/>
  <c r="Z97" i="20" s="1"/>
  <c r="AC96" i="20" s="1"/>
  <c r="T97" i="20"/>
  <c r="U96" i="20"/>
  <c r="V96" i="20" s="1"/>
  <c r="T96" i="20"/>
  <c r="T95" i="20"/>
  <c r="U95" i="20" s="1"/>
  <c r="V95" i="20" s="1"/>
  <c r="T94" i="20"/>
  <c r="U94" i="20" s="1"/>
  <c r="V94" i="20" s="1"/>
  <c r="W94" i="20" s="1"/>
  <c r="T93" i="20"/>
  <c r="U93" i="20" s="1"/>
  <c r="Y93" i="20" s="1"/>
  <c r="Z93" i="20" s="1"/>
  <c r="AC92" i="20" s="1"/>
  <c r="U92" i="20"/>
  <c r="T92" i="20"/>
  <c r="T91" i="20"/>
  <c r="U91" i="20" s="1"/>
  <c r="Y91" i="20" s="1"/>
  <c r="Z91" i="20" s="1"/>
  <c r="AC90" i="20" s="1"/>
  <c r="T90" i="20"/>
  <c r="U90" i="20" s="1"/>
  <c r="T89" i="20"/>
  <c r="U89" i="20" s="1"/>
  <c r="Y89" i="20" s="1"/>
  <c r="Z89" i="20" s="1"/>
  <c r="AC88" i="20" s="1"/>
  <c r="T88" i="20"/>
  <c r="U88" i="20" s="1"/>
  <c r="Y88" i="20" s="1"/>
  <c r="Z88" i="20" s="1"/>
  <c r="AC87" i="20" s="1"/>
  <c r="T87" i="20"/>
  <c r="U87" i="20" s="1"/>
  <c r="V87" i="20" s="1"/>
  <c r="W87" i="20" s="1"/>
  <c r="T86" i="20"/>
  <c r="U86" i="20" s="1"/>
  <c r="V86" i="20" s="1"/>
  <c r="W86" i="20" s="1"/>
  <c r="T85" i="20"/>
  <c r="U85" i="20" s="1"/>
  <c r="Y85" i="20" s="1"/>
  <c r="Z85" i="20" s="1"/>
  <c r="AC84" i="20" s="1"/>
  <c r="T84" i="20"/>
  <c r="U84" i="20" s="1"/>
  <c r="T83" i="20"/>
  <c r="U83" i="20" s="1"/>
  <c r="T82" i="20"/>
  <c r="U82" i="20" s="1"/>
  <c r="Y82" i="20" s="1"/>
  <c r="Z82" i="20" s="1"/>
  <c r="AC81" i="20" s="1"/>
  <c r="T81" i="20"/>
  <c r="U81" i="20" s="1"/>
  <c r="Y81" i="20" s="1"/>
  <c r="Z81" i="20" s="1"/>
  <c r="AC80" i="20" s="1"/>
  <c r="T80" i="20"/>
  <c r="U80" i="20" s="1"/>
  <c r="T79" i="20"/>
  <c r="U79" i="20" s="1"/>
  <c r="V79" i="20" s="1"/>
  <c r="W79" i="20" s="1"/>
  <c r="U78" i="20"/>
  <c r="V78" i="20" s="1"/>
  <c r="W78" i="20" s="1"/>
  <c r="T78" i="20"/>
  <c r="T77" i="20"/>
  <c r="U77" i="20" s="1"/>
  <c r="Y77" i="20" s="1"/>
  <c r="Z77" i="20" s="1"/>
  <c r="AC76" i="20" s="1"/>
  <c r="U76" i="20"/>
  <c r="T76" i="20"/>
  <c r="T75" i="20"/>
  <c r="U75" i="20" s="1"/>
  <c r="T74" i="20"/>
  <c r="U74" i="20" s="1"/>
  <c r="T73" i="20"/>
  <c r="U73" i="20" s="1"/>
  <c r="V73" i="20" s="1"/>
  <c r="W73" i="20" s="1"/>
  <c r="T72" i="20"/>
  <c r="U72" i="20" s="1"/>
  <c r="Y72" i="20" s="1"/>
  <c r="Z72" i="20" s="1"/>
  <c r="AC71" i="20" s="1"/>
  <c r="T71" i="20"/>
  <c r="U71" i="20" s="1"/>
  <c r="V71" i="20" s="1"/>
  <c r="W71" i="20" s="1"/>
  <c r="T70" i="20"/>
  <c r="U70" i="20" s="1"/>
  <c r="T69" i="20"/>
  <c r="U69" i="20" s="1"/>
  <c r="T68" i="20"/>
  <c r="U68" i="20" s="1"/>
  <c r="T67" i="20"/>
  <c r="U67" i="20" s="1"/>
  <c r="V67" i="20" s="1"/>
  <c r="T66" i="20"/>
  <c r="U66" i="20" s="1"/>
  <c r="U65" i="20"/>
  <c r="V65" i="20" s="1"/>
  <c r="W65" i="20" s="1"/>
  <c r="T65" i="20"/>
  <c r="T64" i="20"/>
  <c r="U64" i="20" s="1"/>
  <c r="Y64" i="20" s="1"/>
  <c r="Z64" i="20" s="1"/>
  <c r="AC63" i="20" s="1"/>
  <c r="T63" i="20"/>
  <c r="U63" i="20" s="1"/>
  <c r="V63" i="20" s="1"/>
  <c r="W63" i="20" s="1"/>
  <c r="T62" i="20"/>
  <c r="U62" i="20" s="1"/>
  <c r="T61" i="20"/>
  <c r="U61" i="20" s="1"/>
  <c r="T60" i="20"/>
  <c r="U60" i="20" s="1"/>
  <c r="T59" i="20"/>
  <c r="U59" i="20" s="1"/>
  <c r="T58" i="20"/>
  <c r="U58" i="20" s="1"/>
  <c r="V58" i="20" s="1"/>
  <c r="U57" i="20"/>
  <c r="V57" i="20" s="1"/>
  <c r="W57" i="20" s="1"/>
  <c r="T57" i="20"/>
  <c r="T56" i="20"/>
  <c r="U56" i="20" s="1"/>
  <c r="V56" i="20" s="1"/>
  <c r="W56" i="20" s="1"/>
  <c r="T55" i="20"/>
  <c r="U55" i="20" s="1"/>
  <c r="V55" i="20" s="1"/>
  <c r="W55" i="20" s="1"/>
  <c r="T54" i="20"/>
  <c r="U54" i="20" s="1"/>
  <c r="V54" i="20" s="1"/>
  <c r="W54" i="20" s="1"/>
  <c r="T53" i="20"/>
  <c r="U53" i="20" s="1"/>
  <c r="T52" i="20"/>
  <c r="U52" i="20" s="1"/>
  <c r="T51" i="20"/>
  <c r="U51" i="20" s="1"/>
  <c r="T50" i="20"/>
  <c r="U50" i="20" s="1"/>
  <c r="U49" i="20"/>
  <c r="V49" i="20" s="1"/>
  <c r="T49" i="20"/>
  <c r="T48" i="20"/>
  <c r="U48" i="20" s="1"/>
  <c r="V48" i="20" s="1"/>
  <c r="W48" i="20" s="1"/>
  <c r="T47" i="20"/>
  <c r="U47" i="20" s="1"/>
  <c r="V47" i="20" s="1"/>
  <c r="W47" i="20" s="1"/>
  <c r="T46" i="20"/>
  <c r="U46" i="20" s="1"/>
  <c r="U45" i="20"/>
  <c r="Y45" i="20" s="1"/>
  <c r="Z45" i="20" s="1"/>
  <c r="AC44" i="20" s="1"/>
  <c r="T45" i="20"/>
  <c r="T44" i="20"/>
  <c r="U44" i="20" s="1"/>
  <c r="T43" i="20"/>
  <c r="U43" i="20" s="1"/>
  <c r="T42" i="20"/>
  <c r="U42" i="20" s="1"/>
  <c r="T41" i="20"/>
  <c r="U41" i="20" s="1"/>
  <c r="T40" i="20"/>
  <c r="U40" i="20" s="1"/>
  <c r="T39" i="20"/>
  <c r="U39" i="20" s="1"/>
  <c r="V39" i="20" s="1"/>
  <c r="W39" i="20" s="1"/>
  <c r="T38" i="20"/>
  <c r="U38" i="20" s="1"/>
  <c r="T37" i="20"/>
  <c r="U37" i="20" s="1"/>
  <c r="Y37" i="20" s="1"/>
  <c r="Z37" i="20" s="1"/>
  <c r="AC36" i="20" s="1"/>
  <c r="T36" i="20"/>
  <c r="U36" i="20" s="1"/>
  <c r="Y36" i="20" s="1"/>
  <c r="Z36" i="20" s="1"/>
  <c r="AC35" i="20" s="1"/>
  <c r="T35" i="20"/>
  <c r="U35" i="20" s="1"/>
  <c r="T34" i="20"/>
  <c r="U34" i="20" s="1"/>
  <c r="U33" i="20"/>
  <c r="Y33" i="20" s="1"/>
  <c r="Z33" i="20" s="1"/>
  <c r="AC32" i="20" s="1"/>
  <c r="T33" i="20"/>
  <c r="T32" i="20"/>
  <c r="U32" i="20" s="1"/>
  <c r="U31" i="20"/>
  <c r="Y31" i="20" s="1"/>
  <c r="Z31" i="20" s="1"/>
  <c r="AC30" i="20" s="1"/>
  <c r="T31" i="20"/>
  <c r="T30" i="20"/>
  <c r="U30" i="20" s="1"/>
  <c r="Y30" i="20" s="1"/>
  <c r="Z30" i="20" s="1"/>
  <c r="AC29" i="20" s="1"/>
  <c r="T29" i="20"/>
  <c r="U29" i="20" s="1"/>
  <c r="V29" i="20" s="1"/>
  <c r="T28" i="20"/>
  <c r="U28" i="20" s="1"/>
  <c r="V28" i="20" s="1"/>
  <c r="U27" i="20"/>
  <c r="V27" i="20" s="1"/>
  <c r="T27" i="20"/>
  <c r="E27" i="20"/>
  <c r="U26" i="20"/>
  <c r="V26" i="20" s="1"/>
  <c r="W26" i="20" s="1"/>
  <c r="T26" i="20"/>
  <c r="U25" i="20"/>
  <c r="V25" i="20" s="1"/>
  <c r="W25" i="20" s="1"/>
  <c r="T25" i="20"/>
  <c r="T24" i="20"/>
  <c r="U24" i="20" s="1"/>
  <c r="Y24" i="20" s="1"/>
  <c r="Z24" i="20" s="1"/>
  <c r="AC23" i="20" s="1"/>
  <c r="T23" i="20"/>
  <c r="U23" i="20" s="1"/>
  <c r="Y23" i="20" s="1"/>
  <c r="Z23" i="20" s="1"/>
  <c r="AC22" i="20" s="1"/>
  <c r="T22" i="20"/>
  <c r="U22" i="20" s="1"/>
  <c r="Y22" i="20" s="1"/>
  <c r="Z22" i="20" s="1"/>
  <c r="AC21" i="20" s="1"/>
  <c r="E22" i="20"/>
  <c r="U21" i="20"/>
  <c r="Y21" i="20" s="1"/>
  <c r="Z21" i="20" s="1"/>
  <c r="AC20" i="20" s="1"/>
  <c r="T21" i="20"/>
  <c r="Y20" i="20"/>
  <c r="Z20" i="20" s="1"/>
  <c r="AC19" i="20" s="1"/>
  <c r="T20" i="20"/>
  <c r="U20" i="20" s="1"/>
  <c r="V20" i="20" s="1"/>
  <c r="T19" i="20"/>
  <c r="U19" i="20" s="1"/>
  <c r="T18" i="20"/>
  <c r="U18" i="20" s="1"/>
  <c r="T17" i="20"/>
  <c r="U17" i="20" s="1"/>
  <c r="T16" i="20"/>
  <c r="U16" i="20" s="1"/>
  <c r="T15" i="20"/>
  <c r="U15" i="20" s="1"/>
  <c r="T14" i="20"/>
  <c r="U14" i="20" s="1"/>
  <c r="T13" i="20"/>
  <c r="U13" i="20" s="1"/>
  <c r="T12" i="20"/>
  <c r="U12" i="20" s="1"/>
  <c r="V12" i="20" s="1"/>
  <c r="T11" i="20"/>
  <c r="U11" i="20" s="1"/>
  <c r="T10" i="20"/>
  <c r="U10" i="20" s="1"/>
  <c r="T9" i="20"/>
  <c r="U9" i="20" s="1"/>
  <c r="T8" i="20"/>
  <c r="U8" i="20" s="1"/>
  <c r="T7" i="20"/>
  <c r="U7" i="20" s="1"/>
  <c r="T6" i="20"/>
  <c r="U6" i="20" s="1"/>
  <c r="T5" i="20"/>
  <c r="U5" i="20" s="1"/>
  <c r="U4" i="20"/>
  <c r="X4" i="20" s="1"/>
  <c r="J18" i="19"/>
  <c r="I18" i="19"/>
  <c r="H18" i="19"/>
  <c r="J17" i="19"/>
  <c r="I17" i="19"/>
  <c r="H17" i="19"/>
  <c r="J16" i="19"/>
  <c r="I16" i="19"/>
  <c r="H16" i="19"/>
  <c r="J15" i="19"/>
  <c r="I15" i="19"/>
  <c r="H15" i="19"/>
  <c r="J14" i="19"/>
  <c r="I14" i="19"/>
  <c r="H14" i="19"/>
  <c r="J13" i="19"/>
  <c r="I13" i="19"/>
  <c r="H13" i="19"/>
  <c r="J12" i="19"/>
  <c r="I12" i="19"/>
  <c r="H12" i="19"/>
  <c r="J11" i="19"/>
  <c r="I11" i="19"/>
  <c r="H11" i="19"/>
  <c r="H10" i="19"/>
  <c r="I10" i="19"/>
  <c r="J10" i="19"/>
  <c r="J9" i="19"/>
  <c r="I9" i="19"/>
  <c r="H9" i="19"/>
  <c r="J8" i="19"/>
  <c r="I8" i="19"/>
  <c r="H8" i="19"/>
  <c r="J7" i="19"/>
  <c r="I7" i="19"/>
  <c r="H7" i="19"/>
  <c r="J6" i="19"/>
  <c r="I6" i="19"/>
  <c r="H6" i="19"/>
  <c r="J5" i="19"/>
  <c r="I5" i="19"/>
  <c r="H5" i="19"/>
  <c r="J4" i="19"/>
  <c r="I4" i="19"/>
  <c r="H4" i="19"/>
  <c r="Y41" i="20" l="1"/>
  <c r="Z41" i="20" s="1"/>
  <c r="AC40" i="20" s="1"/>
  <c r="V41" i="20"/>
  <c r="V184" i="20"/>
  <c r="W184" i="20" s="1"/>
  <c r="Y184" i="20"/>
  <c r="V13" i="20"/>
  <c r="W13" i="20" s="1"/>
  <c r="Y13" i="20"/>
  <c r="Z13" i="20" s="1"/>
  <c r="AC12" i="20" s="1"/>
  <c r="Y190" i="20"/>
  <c r="Z190" i="20" s="1"/>
  <c r="AC189" i="20" s="1"/>
  <c r="V190" i="20"/>
  <c r="W190" i="20" s="1"/>
  <c r="V144" i="20"/>
  <c r="Y144" i="20"/>
  <c r="Z144" i="20" s="1"/>
  <c r="AC143" i="20" s="1"/>
  <c r="Y80" i="20"/>
  <c r="Z80" i="20" s="1"/>
  <c r="AC79" i="20" s="1"/>
  <c r="V80" i="20"/>
  <c r="V133" i="20"/>
  <c r="Y133" i="20"/>
  <c r="Z133" i="20" s="1"/>
  <c r="AC132" i="20" s="1"/>
  <c r="V182" i="20"/>
  <c r="W182" i="20" s="1"/>
  <c r="Y182" i="20"/>
  <c r="Z182" i="20" s="1"/>
  <c r="AC181" i="20" s="1"/>
  <c r="V5" i="20"/>
  <c r="Y5" i="20"/>
  <c r="Z5" i="20" s="1"/>
  <c r="AC4" i="20" s="1"/>
  <c r="V46" i="20"/>
  <c r="W46" i="20" s="1"/>
  <c r="Y46" i="20"/>
  <c r="Z46" i="20" s="1"/>
  <c r="AC45" i="20" s="1"/>
  <c r="Y141" i="20"/>
  <c r="Z141" i="20" s="1"/>
  <c r="AC140" i="20" s="1"/>
  <c r="V141" i="20"/>
  <c r="W141" i="20" s="1"/>
  <c r="Y40" i="20"/>
  <c r="Z40" i="20" s="1"/>
  <c r="AC39" i="20" s="1"/>
  <c r="V40" i="20"/>
  <c r="W40" i="20" s="1"/>
  <c r="V127" i="20"/>
  <c r="W127" i="20" s="1"/>
  <c r="Y127" i="20"/>
  <c r="Y157" i="20"/>
  <c r="Z157" i="20" s="1"/>
  <c r="AC156" i="20" s="1"/>
  <c r="V157" i="20"/>
  <c r="W157" i="20" s="1"/>
  <c r="Y173" i="20"/>
  <c r="Z173" i="20" s="1"/>
  <c r="AC172" i="20" s="1"/>
  <c r="V173" i="20"/>
  <c r="W173" i="20" s="1"/>
  <c r="Y181" i="20"/>
  <c r="Z181" i="20" s="1"/>
  <c r="AC180" i="20" s="1"/>
  <c r="V181" i="20"/>
  <c r="W181" i="20" s="1"/>
  <c r="Y57" i="20"/>
  <c r="Z57" i="20" s="1"/>
  <c r="AC56" i="20" s="1"/>
  <c r="Y63" i="20"/>
  <c r="V221" i="20"/>
  <c r="W221" i="20" s="1"/>
  <c r="Y87" i="20"/>
  <c r="Z87" i="20" s="1"/>
  <c r="AC86" i="20" s="1"/>
  <c r="Y96" i="20"/>
  <c r="Z96" i="20" s="1"/>
  <c r="AC95" i="20" s="1"/>
  <c r="V106" i="20"/>
  <c r="AA106" i="20" s="1"/>
  <c r="V116" i="20"/>
  <c r="W116" i="20" s="1"/>
  <c r="Y142" i="20"/>
  <c r="Z142" i="20" s="1"/>
  <c r="AC141" i="20" s="1"/>
  <c r="Y189" i="20"/>
  <c r="Z189" i="20" s="1"/>
  <c r="AC188" i="20" s="1"/>
  <c r="V21" i="20"/>
  <c r="AA21" i="20" s="1"/>
  <c r="Y12" i="20"/>
  <c r="Z12" i="20" s="1"/>
  <c r="V93" i="20"/>
  <c r="AA93" i="20" s="1"/>
  <c r="Y193" i="20"/>
  <c r="Z193" i="20" s="1"/>
  <c r="AC192" i="20" s="1"/>
  <c r="Y140" i="20"/>
  <c r="Z140" i="20" s="1"/>
  <c r="AC139" i="20" s="1"/>
  <c r="Y25" i="20"/>
  <c r="Z25" i="20" s="1"/>
  <c r="AC24" i="20" s="1"/>
  <c r="Y65" i="20"/>
  <c r="Z65" i="20" s="1"/>
  <c r="AC64" i="20" s="1"/>
  <c r="V118" i="20"/>
  <c r="W118" i="20" s="1"/>
  <c r="V223" i="20"/>
  <c r="Y26" i="20"/>
  <c r="Z26" i="20" s="1"/>
  <c r="AC25" i="20" s="1"/>
  <c r="AA80" i="20"/>
  <c r="AA5" i="20"/>
  <c r="W5" i="20"/>
  <c r="Y48" i="20"/>
  <c r="Z48" i="20" s="1"/>
  <c r="AC47" i="20" s="1"/>
  <c r="V24" i="20"/>
  <c r="W24" i="20" s="1"/>
  <c r="Y56" i="20"/>
  <c r="Z56" i="20" s="1"/>
  <c r="AC55" i="20" s="1"/>
  <c r="Y58" i="20"/>
  <c r="Z58" i="20" s="1"/>
  <c r="AC57" i="20" s="1"/>
  <c r="Y73" i="20"/>
  <c r="Z73" i="20" s="1"/>
  <c r="AC72" i="20" s="1"/>
  <c r="Y78" i="20"/>
  <c r="Z78" i="20" s="1"/>
  <c r="AC77" i="20" s="1"/>
  <c r="V81" i="20"/>
  <c r="AA81" i="20" s="1"/>
  <c r="V88" i="20"/>
  <c r="W88" i="20" s="1"/>
  <c r="V97" i="20"/>
  <c r="AA97" i="20" s="1"/>
  <c r="V149" i="20"/>
  <c r="Y151" i="20"/>
  <c r="Z151" i="20" s="1"/>
  <c r="AC150" i="20" s="1"/>
  <c r="V22" i="20"/>
  <c r="W22" i="20" s="1"/>
  <c r="Y49" i="20"/>
  <c r="Z49" i="20" s="1"/>
  <c r="AC48" i="20" s="1"/>
  <c r="V64" i="20"/>
  <c r="AA64" i="20" s="1"/>
  <c r="V72" i="20"/>
  <c r="AA72" i="20" s="1"/>
  <c r="Y134" i="20"/>
  <c r="Z134" i="20" s="1"/>
  <c r="AC133" i="20" s="1"/>
  <c r="V143" i="20"/>
  <c r="W143" i="20" s="1"/>
  <c r="V158" i="20"/>
  <c r="V165" i="20"/>
  <c r="V167" i="20"/>
  <c r="AA167" i="20" s="1"/>
  <c r="Y191" i="20"/>
  <c r="Z191" i="20" s="1"/>
  <c r="AC190" i="20" s="1"/>
  <c r="V194" i="20"/>
  <c r="AA194" i="20" s="1"/>
  <c r="AA110" i="20"/>
  <c r="Y55" i="20"/>
  <c r="AA55" i="20" s="1"/>
  <c r="Y67" i="20"/>
  <c r="Z67" i="20" s="1"/>
  <c r="AC66" i="20" s="1"/>
  <c r="V108" i="20"/>
  <c r="W108" i="20" s="1"/>
  <c r="Y172" i="20"/>
  <c r="Z172" i="20" s="1"/>
  <c r="AC171" i="20" s="1"/>
  <c r="V23" i="20"/>
  <c r="W23" i="20" s="1"/>
  <c r="Y148" i="20"/>
  <c r="Z148" i="20" s="1"/>
  <c r="AC147" i="20" s="1"/>
  <c r="V154" i="20"/>
  <c r="W154" i="20" s="1"/>
  <c r="Y174" i="20"/>
  <c r="Z174" i="20" s="1"/>
  <c r="AC173" i="20" s="1"/>
  <c r="V213" i="20"/>
  <c r="Y239" i="20"/>
  <c r="Z239" i="20" s="1"/>
  <c r="AC238" i="20" s="1"/>
  <c r="W21" i="20"/>
  <c r="V37" i="20"/>
  <c r="W37" i="20" s="1"/>
  <c r="W133" i="20"/>
  <c r="V89" i="20"/>
  <c r="V122" i="20"/>
  <c r="W122" i="20" s="1"/>
  <c r="V130" i="20"/>
  <c r="AA130" i="20" s="1"/>
  <c r="Y180" i="20"/>
  <c r="Z180" i="20" s="1"/>
  <c r="AC179" i="20" s="1"/>
  <c r="W29" i="20"/>
  <c r="AA63" i="20"/>
  <c r="Z63" i="20"/>
  <c r="AC62" i="20" s="1"/>
  <c r="Y9" i="20"/>
  <c r="Z9" i="20" s="1"/>
  <c r="AC8" i="20" s="1"/>
  <c r="V9" i="20"/>
  <c r="V66" i="20"/>
  <c r="Y66" i="20"/>
  <c r="Z66" i="20" s="1"/>
  <c r="AC65" i="20" s="1"/>
  <c r="V8" i="20"/>
  <c r="Y8" i="20"/>
  <c r="Z8" i="20" s="1"/>
  <c r="AC7" i="20" s="1"/>
  <c r="V38" i="20"/>
  <c r="Y38" i="20"/>
  <c r="Z38" i="20" s="1"/>
  <c r="AC37" i="20" s="1"/>
  <c r="AA56" i="20"/>
  <c r="Y59" i="20"/>
  <c r="Z59" i="20" s="1"/>
  <c r="AC58" i="20" s="1"/>
  <c r="V59" i="20"/>
  <c r="Y42" i="20"/>
  <c r="Z42" i="20" s="1"/>
  <c r="AC41" i="20" s="1"/>
  <c r="V42" i="20"/>
  <c r="Y98" i="20"/>
  <c r="Z98" i="20" s="1"/>
  <c r="AC97" i="20" s="1"/>
  <c r="V98" i="20"/>
  <c r="Y125" i="20"/>
  <c r="Z125" i="20" s="1"/>
  <c r="AC124" i="20" s="1"/>
  <c r="V125" i="20"/>
  <c r="V19" i="20"/>
  <c r="Y19" i="20"/>
  <c r="Z19" i="20" s="1"/>
  <c r="AC18" i="20" s="1"/>
  <c r="W58" i="20"/>
  <c r="AA46" i="20"/>
  <c r="V11" i="20"/>
  <c r="Y11" i="20"/>
  <c r="Z11" i="20" s="1"/>
  <c r="AC10" i="20" s="1"/>
  <c r="Y60" i="20"/>
  <c r="Z60" i="20" s="1"/>
  <c r="AC59" i="20" s="1"/>
  <c r="V60" i="20"/>
  <c r="Y75" i="20"/>
  <c r="Z75" i="20" s="1"/>
  <c r="AC74" i="20" s="1"/>
  <c r="V75" i="20"/>
  <c r="Y50" i="20"/>
  <c r="Z50" i="20" s="1"/>
  <c r="AC49" i="20" s="1"/>
  <c r="V50" i="20"/>
  <c r="Y34" i="20"/>
  <c r="Z34" i="20" s="1"/>
  <c r="AC33" i="20" s="1"/>
  <c r="V34" i="20"/>
  <c r="V10" i="20"/>
  <c r="Y10" i="20"/>
  <c r="Z10" i="20" s="1"/>
  <c r="AC9" i="20" s="1"/>
  <c r="W49" i="20"/>
  <c r="V14" i="20"/>
  <c r="Y14" i="20"/>
  <c r="Z14" i="20" s="1"/>
  <c r="AC13" i="20" s="1"/>
  <c r="V15" i="20"/>
  <c r="Y15" i="20"/>
  <c r="Z15" i="20" s="1"/>
  <c r="AC14" i="20" s="1"/>
  <c r="W27" i="20"/>
  <c r="Y90" i="20"/>
  <c r="Z90" i="20" s="1"/>
  <c r="AC89" i="20" s="1"/>
  <c r="V90" i="20"/>
  <c r="V16" i="20"/>
  <c r="Y16" i="20"/>
  <c r="Z16" i="20" s="1"/>
  <c r="AC15" i="20" s="1"/>
  <c r="V32" i="20"/>
  <c r="Y32" i="20"/>
  <c r="Z32" i="20" s="1"/>
  <c r="AC31" i="20" s="1"/>
  <c r="Y44" i="20"/>
  <c r="Z44" i="20" s="1"/>
  <c r="AC43" i="20" s="1"/>
  <c r="V44" i="20"/>
  <c r="Y68" i="20"/>
  <c r="Z68" i="20" s="1"/>
  <c r="AC67" i="20" s="1"/>
  <c r="V68" i="20"/>
  <c r="Y17" i="20"/>
  <c r="Z17" i="20" s="1"/>
  <c r="AC16" i="20" s="1"/>
  <c r="V17" i="20"/>
  <c r="Y69" i="20"/>
  <c r="Z69" i="20" s="1"/>
  <c r="AC68" i="20" s="1"/>
  <c r="V69" i="20"/>
  <c r="Y83" i="20"/>
  <c r="Z83" i="20" s="1"/>
  <c r="AC82" i="20" s="1"/>
  <c r="V83" i="20"/>
  <c r="W20" i="20"/>
  <c r="AA20" i="20"/>
  <c r="V35" i="20"/>
  <c r="Y35" i="20"/>
  <c r="Z35" i="20" s="1"/>
  <c r="AC34" i="20" s="1"/>
  <c r="Y74" i="20"/>
  <c r="Z74" i="20" s="1"/>
  <c r="AC73" i="20" s="1"/>
  <c r="V74" i="20"/>
  <c r="W67" i="20"/>
  <c r="W12" i="20"/>
  <c r="AA12" i="20"/>
  <c r="Y43" i="20"/>
  <c r="Z43" i="20" s="1"/>
  <c r="AC42" i="20" s="1"/>
  <c r="V43" i="20"/>
  <c r="Y61" i="20"/>
  <c r="Z61" i="20" s="1"/>
  <c r="AC60" i="20" s="1"/>
  <c r="V61" i="20"/>
  <c r="AC11" i="20"/>
  <c r="Y51" i="20"/>
  <c r="Z51" i="20" s="1"/>
  <c r="AC50" i="20" s="1"/>
  <c r="V51" i="20"/>
  <c r="V62" i="20"/>
  <c r="Y62" i="20"/>
  <c r="Z62" i="20" s="1"/>
  <c r="AC61" i="20" s="1"/>
  <c r="V6" i="20"/>
  <c r="Y6" i="20"/>
  <c r="Z6" i="20" s="1"/>
  <c r="AC5" i="20" s="1"/>
  <c r="W28" i="20"/>
  <c r="Y52" i="20"/>
  <c r="Z52" i="20" s="1"/>
  <c r="AC51" i="20" s="1"/>
  <c r="V52" i="20"/>
  <c r="Y4" i="20"/>
  <c r="Z4" i="20" s="1"/>
  <c r="V4" i="20"/>
  <c r="V7" i="20"/>
  <c r="Y7" i="20"/>
  <c r="Z7" i="20" s="1"/>
  <c r="AC6" i="20" s="1"/>
  <c r="V18" i="20"/>
  <c r="Y18" i="20"/>
  <c r="Z18" i="20" s="1"/>
  <c r="AC17" i="20" s="1"/>
  <c r="AA26" i="20"/>
  <c r="Y53" i="20"/>
  <c r="Z53" i="20" s="1"/>
  <c r="AC52" i="20" s="1"/>
  <c r="V53" i="20"/>
  <c r="V70" i="20"/>
  <c r="Y70" i="20"/>
  <c r="Z70" i="20" s="1"/>
  <c r="AC69" i="20" s="1"/>
  <c r="W270" i="20"/>
  <c r="Y105" i="20"/>
  <c r="Z105" i="20" s="1"/>
  <c r="AC104" i="20" s="1"/>
  <c r="V105" i="20"/>
  <c r="Y71" i="20"/>
  <c r="Z71" i="20" s="1"/>
  <c r="AC70" i="20" s="1"/>
  <c r="W80" i="20"/>
  <c r="AA88" i="20"/>
  <c r="W95" i="20"/>
  <c r="AA99" i="20"/>
  <c r="V101" i="20"/>
  <c r="V103" i="20"/>
  <c r="AA118" i="20"/>
  <c r="Y170" i="20"/>
  <c r="Z170" i="20" s="1"/>
  <c r="AC169" i="20" s="1"/>
  <c r="V170" i="20"/>
  <c r="Y76" i="20"/>
  <c r="Z76" i="20" s="1"/>
  <c r="AC75" i="20" s="1"/>
  <c r="V76" i="20"/>
  <c r="W114" i="20"/>
  <c r="AA114" i="20"/>
  <c r="W201" i="20"/>
  <c r="V30" i="20"/>
  <c r="Y84" i="20"/>
  <c r="Z84" i="20" s="1"/>
  <c r="AC83" i="20" s="1"/>
  <c r="V84" i="20"/>
  <c r="W96" i="20"/>
  <c r="Z184" i="20"/>
  <c r="AC183" i="20" s="1"/>
  <c r="AA184" i="20"/>
  <c r="Y27" i="20"/>
  <c r="Z27" i="20" s="1"/>
  <c r="AC26" i="20" s="1"/>
  <c r="Y29" i="20"/>
  <c r="Z29" i="20" s="1"/>
  <c r="AC28" i="20" s="1"/>
  <c r="V33" i="20"/>
  <c r="Y79" i="20"/>
  <c r="Z79" i="20" s="1"/>
  <c r="AC78" i="20" s="1"/>
  <c r="Y92" i="20"/>
  <c r="Z92" i="20" s="1"/>
  <c r="AC91" i="20" s="1"/>
  <c r="V92" i="20"/>
  <c r="V107" i="20"/>
  <c r="V111" i="20"/>
  <c r="Y153" i="20"/>
  <c r="Z153" i="20" s="1"/>
  <c r="AC152" i="20" s="1"/>
  <c r="V153" i="20"/>
  <c r="AA143" i="20"/>
  <c r="W260" i="20"/>
  <c r="V36" i="20"/>
  <c r="Y54" i="20"/>
  <c r="Z54" i="20" s="1"/>
  <c r="AC53" i="20" s="1"/>
  <c r="W72" i="20"/>
  <c r="W81" i="20"/>
  <c r="Y28" i="20"/>
  <c r="Z28" i="20" s="1"/>
  <c r="AC27" i="20" s="1"/>
  <c r="Y95" i="20"/>
  <c r="Z95" i="20" s="1"/>
  <c r="AC94" i="20" s="1"/>
  <c r="V109" i="20"/>
  <c r="AA22" i="20"/>
  <c r="Y86" i="20"/>
  <c r="Z86" i="20" s="1"/>
  <c r="AC85" i="20" s="1"/>
  <c r="V115" i="20"/>
  <c r="V117" i="20"/>
  <c r="V119" i="20"/>
  <c r="V126" i="20"/>
  <c r="V132" i="20"/>
  <c r="Y132" i="20"/>
  <c r="Z132" i="20" s="1"/>
  <c r="AC131" i="20" s="1"/>
  <c r="W134" i="20"/>
  <c r="W144" i="20"/>
  <c r="AA144" i="20"/>
  <c r="AA41" i="20"/>
  <c r="Y100" i="20"/>
  <c r="Z100" i="20" s="1"/>
  <c r="AC99" i="20" s="1"/>
  <c r="V100" i="20"/>
  <c r="V104" i="20"/>
  <c r="Y104" i="20"/>
  <c r="Z104" i="20" s="1"/>
  <c r="AC103" i="20" s="1"/>
  <c r="Y150" i="20"/>
  <c r="Z150" i="20" s="1"/>
  <c r="AC149" i="20" s="1"/>
  <c r="V150" i="20"/>
  <c r="AA157" i="20"/>
  <c r="W167" i="20"/>
  <c r="AA173" i="20"/>
  <c r="Y177" i="20"/>
  <c r="Z177" i="20" s="1"/>
  <c r="AC176" i="20" s="1"/>
  <c r="V177" i="20"/>
  <c r="V187" i="20"/>
  <c r="Y187" i="20"/>
  <c r="Z187" i="20" s="1"/>
  <c r="AC186" i="20" s="1"/>
  <c r="W209" i="20"/>
  <c r="W264" i="20"/>
  <c r="V31" i="20"/>
  <c r="AA122" i="20"/>
  <c r="Y152" i="20"/>
  <c r="Z152" i="20" s="1"/>
  <c r="AC151" i="20" s="1"/>
  <c r="V152" i="20"/>
  <c r="Y169" i="20"/>
  <c r="Z169" i="20" s="1"/>
  <c r="AC168" i="20" s="1"/>
  <c r="V169" i="20"/>
  <c r="AA89" i="20"/>
  <c r="W89" i="20"/>
  <c r="Y39" i="20"/>
  <c r="W41" i="20"/>
  <c r="V77" i="20"/>
  <c r="V82" i="20"/>
  <c r="V85" i="20"/>
  <c r="V91" i="20"/>
  <c r="Y94" i="20"/>
  <c r="V102" i="20"/>
  <c r="V112" i="20"/>
  <c r="Y112" i="20"/>
  <c r="Z112" i="20" s="1"/>
  <c r="AC111" i="20" s="1"/>
  <c r="Z154" i="20"/>
  <c r="AC153" i="20" s="1"/>
  <c r="Y178" i="20"/>
  <c r="Z178" i="20" s="1"/>
  <c r="AC177" i="20" s="1"/>
  <c r="V178" i="20"/>
  <c r="Y205" i="20"/>
  <c r="Z205" i="20" s="1"/>
  <c r="AC204" i="20" s="1"/>
  <c r="V205" i="20"/>
  <c r="W93" i="20"/>
  <c r="AA127" i="20"/>
  <c r="Z127" i="20"/>
  <c r="AC126" i="20" s="1"/>
  <c r="V139" i="20"/>
  <c r="Y139" i="20"/>
  <c r="Z139" i="20" s="1"/>
  <c r="AC138" i="20" s="1"/>
  <c r="Y160" i="20"/>
  <c r="Z160" i="20" s="1"/>
  <c r="AC159" i="20" s="1"/>
  <c r="V160" i="20"/>
  <c r="V179" i="20"/>
  <c r="Y179" i="20"/>
  <c r="Z179" i="20" s="1"/>
  <c r="AC178" i="20" s="1"/>
  <c r="W254" i="20"/>
  <c r="V45" i="20"/>
  <c r="Y47" i="20"/>
  <c r="AA57" i="20"/>
  <c r="AA73" i="20"/>
  <c r="AA87" i="20"/>
  <c r="W106" i="20"/>
  <c r="V120" i="20"/>
  <c r="Y120" i="20"/>
  <c r="Z120" i="20" s="1"/>
  <c r="AC119" i="20" s="1"/>
  <c r="Y124" i="20"/>
  <c r="Z124" i="20" s="1"/>
  <c r="AC123" i="20" s="1"/>
  <c r="V124" i="20"/>
  <c r="W151" i="20"/>
  <c r="Y168" i="20"/>
  <c r="Z168" i="20" s="1"/>
  <c r="AC167" i="20" s="1"/>
  <c r="V168" i="20"/>
  <c r="Y146" i="20"/>
  <c r="Z146" i="20" s="1"/>
  <c r="AC145" i="20" s="1"/>
  <c r="V146" i="20"/>
  <c r="V156" i="20"/>
  <c r="Y156" i="20"/>
  <c r="Z156" i="20" s="1"/>
  <c r="AC155" i="20" s="1"/>
  <c r="W171" i="20"/>
  <c r="W175" i="20"/>
  <c r="AA183" i="20"/>
  <c r="W195" i="20"/>
  <c r="V136" i="20"/>
  <c r="Y163" i="20"/>
  <c r="Z163" i="20" s="1"/>
  <c r="AC162" i="20" s="1"/>
  <c r="Y171" i="20"/>
  <c r="Z171" i="20" s="1"/>
  <c r="AC170" i="20" s="1"/>
  <c r="Y175" i="20"/>
  <c r="Z175" i="20" s="1"/>
  <c r="AC174" i="20" s="1"/>
  <c r="W183" i="20"/>
  <c r="Y195" i="20"/>
  <c r="Z195" i="20" s="1"/>
  <c r="AC194" i="20" s="1"/>
  <c r="W241" i="20"/>
  <c r="Y129" i="20"/>
  <c r="Z129" i="20" s="1"/>
  <c r="AC128" i="20" s="1"/>
  <c r="V129" i="20"/>
  <c r="W166" i="20"/>
  <c r="Y183" i="20"/>
  <c r="Z183" i="20" s="1"/>
  <c r="AC182" i="20" s="1"/>
  <c r="AA189" i="20"/>
  <c r="W189" i="20"/>
  <c r="W191" i="20"/>
  <c r="Y199" i="20"/>
  <c r="Z199" i="20" s="1"/>
  <c r="AC198" i="20" s="1"/>
  <c r="V199" i="20"/>
  <c r="W217" i="20"/>
  <c r="W233" i="20"/>
  <c r="V113" i="20"/>
  <c r="V121" i="20"/>
  <c r="V123" i="20"/>
  <c r="V135" i="20"/>
  <c r="W142" i="20"/>
  <c r="V145" i="20"/>
  <c r="W148" i="20"/>
  <c r="V155" i="20"/>
  <c r="Y155" i="20"/>
  <c r="Z155" i="20" s="1"/>
  <c r="AC154" i="20" s="1"/>
  <c r="V159" i="20"/>
  <c r="V162" i="20"/>
  <c r="Y166" i="20"/>
  <c r="Z166" i="20" s="1"/>
  <c r="AC165" i="20" s="1"/>
  <c r="W174" i="20"/>
  <c r="V185" i="20"/>
  <c r="Y207" i="20"/>
  <c r="Z207" i="20" s="1"/>
  <c r="AC206" i="20" s="1"/>
  <c r="V207" i="20"/>
  <c r="W131" i="20"/>
  <c r="Y138" i="20"/>
  <c r="Z138" i="20" s="1"/>
  <c r="AC137" i="20" s="1"/>
  <c r="V138" i="20"/>
  <c r="V203" i="20"/>
  <c r="Y203" i="20"/>
  <c r="Z203" i="20" s="1"/>
  <c r="AC202" i="20" s="1"/>
  <c r="W225" i="20"/>
  <c r="Y131" i="20"/>
  <c r="Z131" i="20" s="1"/>
  <c r="AC130" i="20" s="1"/>
  <c r="V161" i="20"/>
  <c r="V164" i="20"/>
  <c r="Y164" i="20"/>
  <c r="Z164" i="20" s="1"/>
  <c r="AC163" i="20" s="1"/>
  <c r="V176" i="20"/>
  <c r="V192" i="20"/>
  <c r="Y192" i="20"/>
  <c r="Z192" i="20" s="1"/>
  <c r="AC191" i="20" s="1"/>
  <c r="Y128" i="20"/>
  <c r="Y137" i="20"/>
  <c r="Z137" i="20" s="1"/>
  <c r="AC136" i="20" s="1"/>
  <c r="V137" i="20"/>
  <c r="V147" i="20"/>
  <c r="Y147" i="20"/>
  <c r="Z147" i="20" s="1"/>
  <c r="AC146" i="20" s="1"/>
  <c r="AA158" i="20"/>
  <c r="W158" i="20"/>
  <c r="Y186" i="20"/>
  <c r="Z186" i="20" s="1"/>
  <c r="AC185" i="20" s="1"/>
  <c r="V186" i="20"/>
  <c r="Y188" i="20"/>
  <c r="V197" i="20"/>
  <c r="W250" i="20"/>
  <c r="W227" i="20"/>
  <c r="W251" i="20"/>
  <c r="AA193" i="20"/>
  <c r="W242" i="20"/>
  <c r="W193" i="20"/>
  <c r="V215" i="20"/>
  <c r="W218" i="20"/>
  <c r="W239" i="20"/>
  <c r="W243" i="20"/>
  <c r="W210" i="20"/>
  <c r="W219" i="20"/>
  <c r="W228" i="20"/>
  <c r="V202" i="20"/>
  <c r="W204" i="20"/>
  <c r="W206" i="20"/>
  <c r="W211" i="20"/>
  <c r="W213" i="20"/>
  <c r="AA213" i="20"/>
  <c r="Y211" i="20"/>
  <c r="Z211" i="20" s="1"/>
  <c r="AC210" i="20" s="1"/>
  <c r="W216" i="20"/>
  <c r="W222" i="20"/>
  <c r="W232" i="20"/>
  <c r="W255" i="20"/>
  <c r="W265" i="20"/>
  <c r="W271" i="20"/>
  <c r="W230" i="20"/>
  <c r="W246" i="20"/>
  <c r="W252" i="20"/>
  <c r="AA252" i="20"/>
  <c r="W256" i="20"/>
  <c r="W266" i="20"/>
  <c r="W272" i="20"/>
  <c r="W247" i="20"/>
  <c r="W257" i="20"/>
  <c r="W267" i="20"/>
  <c r="W273" i="20"/>
  <c r="W223" i="20"/>
  <c r="AA223" i="20"/>
  <c r="W231" i="20"/>
  <c r="W234" i="20"/>
  <c r="W262" i="20"/>
  <c r="W268" i="20"/>
  <c r="Y200" i="20"/>
  <c r="Y231" i="20"/>
  <c r="Z231" i="20" s="1"/>
  <c r="AC230" i="20" s="1"/>
  <c r="W235" i="20"/>
  <c r="W248" i="20"/>
  <c r="W258" i="20"/>
  <c r="W263" i="20"/>
  <c r="W269" i="20"/>
  <c r="W274" i="20"/>
  <c r="W214" i="20"/>
  <c r="W238" i="20"/>
  <c r="W249" i="20"/>
  <c r="W259" i="20"/>
  <c r="Y270" i="20"/>
  <c r="Z270" i="20" s="1"/>
  <c r="AC269" i="20" s="1"/>
  <c r="Y262" i="20"/>
  <c r="Z262" i="20" s="1"/>
  <c r="AC261" i="20" s="1"/>
  <c r="Y254" i="20"/>
  <c r="Z254" i="20" s="1"/>
  <c r="AC253" i="20" s="1"/>
  <c r="Y246" i="20"/>
  <c r="Z246" i="20" s="1"/>
  <c r="AC245" i="20" s="1"/>
  <c r="Y238" i="20"/>
  <c r="Z238" i="20" s="1"/>
  <c r="AC237" i="20" s="1"/>
  <c r="Y230" i="20"/>
  <c r="Z230" i="20" s="1"/>
  <c r="AC229" i="20" s="1"/>
  <c r="Y222" i="20"/>
  <c r="Z222" i="20" s="1"/>
  <c r="AC221" i="20" s="1"/>
  <c r="Y214" i="20"/>
  <c r="Z214" i="20" s="1"/>
  <c r="AC213" i="20" s="1"/>
  <c r="Y206" i="20"/>
  <c r="Z206" i="20" s="1"/>
  <c r="AC205" i="20" s="1"/>
  <c r="Y198" i="20"/>
  <c r="Z198" i="20" s="1"/>
  <c r="AC197" i="20" s="1"/>
  <c r="Y269" i="20"/>
  <c r="Z269" i="20" s="1"/>
  <c r="AC268" i="20" s="1"/>
  <c r="Y261" i="20"/>
  <c r="Y253" i="20"/>
  <c r="Y245" i="20"/>
  <c r="Y237" i="20"/>
  <c r="Y229" i="20"/>
  <c r="Z229" i="20" s="1"/>
  <c r="AC228" i="20" s="1"/>
  <c r="Y268" i="20"/>
  <c r="Z268" i="20" s="1"/>
  <c r="AC267" i="20" s="1"/>
  <c r="Y260" i="20"/>
  <c r="Z260" i="20" s="1"/>
  <c r="AC259" i="20" s="1"/>
  <c r="Y252" i="20"/>
  <c r="Z252" i="20" s="1"/>
  <c r="AC251" i="20" s="1"/>
  <c r="Y244" i="20"/>
  <c r="Y236" i="20"/>
  <c r="Y228" i="20"/>
  <c r="Z228" i="20" s="1"/>
  <c r="AC227" i="20" s="1"/>
  <c r="Y220" i="20"/>
  <c r="Y212" i="20"/>
  <c r="Z212" i="20" s="1"/>
  <c r="AC211" i="20" s="1"/>
  <c r="Y204" i="20"/>
  <c r="Z204" i="20" s="1"/>
  <c r="AC203" i="20" s="1"/>
  <c r="Y196" i="20"/>
  <c r="Z196" i="20" s="1"/>
  <c r="AC195" i="20" s="1"/>
  <c r="Y275" i="20"/>
  <c r="Z275" i="20" s="1"/>
  <c r="AC274" i="20" s="1"/>
  <c r="Y267" i="20"/>
  <c r="Z267" i="20" s="1"/>
  <c r="AC266" i="20" s="1"/>
  <c r="Y259" i="20"/>
  <c r="Z259" i="20" s="1"/>
  <c r="AC258" i="20" s="1"/>
  <c r="Y251" i="20"/>
  <c r="Z251" i="20" s="1"/>
  <c r="AC250" i="20" s="1"/>
  <c r="Y243" i="20"/>
  <c r="Z243" i="20" s="1"/>
  <c r="AC242" i="20" s="1"/>
  <c r="Y235" i="20"/>
  <c r="Z235" i="20" s="1"/>
  <c r="AC234" i="20" s="1"/>
  <c r="Y227" i="20"/>
  <c r="Z227" i="20" s="1"/>
  <c r="AC226" i="20" s="1"/>
  <c r="Y219" i="20"/>
  <c r="Z219" i="20" s="1"/>
  <c r="AC218" i="20" s="1"/>
  <c r="Y274" i="20"/>
  <c r="Z274" i="20" s="1"/>
  <c r="AC273" i="20" s="1"/>
  <c r="Y266" i="20"/>
  <c r="Z266" i="20" s="1"/>
  <c r="AC265" i="20" s="1"/>
  <c r="Y258" i="20"/>
  <c r="Z258" i="20" s="1"/>
  <c r="AC257" i="20" s="1"/>
  <c r="Y250" i="20"/>
  <c r="Z250" i="20" s="1"/>
  <c r="AC249" i="20" s="1"/>
  <c r="Y242" i="20"/>
  <c r="Z242" i="20" s="1"/>
  <c r="AC241" i="20" s="1"/>
  <c r="Y234" i="20"/>
  <c r="Z234" i="20" s="1"/>
  <c r="AC233" i="20" s="1"/>
  <c r="Y226" i="20"/>
  <c r="Z226" i="20" s="1"/>
  <c r="AC225" i="20" s="1"/>
  <c r="Y218" i="20"/>
  <c r="Z218" i="20" s="1"/>
  <c r="AC217" i="20" s="1"/>
  <c r="Y210" i="20"/>
  <c r="Z210" i="20" s="1"/>
  <c r="AC209" i="20" s="1"/>
  <c r="V275" i="20"/>
  <c r="Y273" i="20"/>
  <c r="Z273" i="20" s="1"/>
  <c r="AC272" i="20" s="1"/>
  <c r="Y265" i="20"/>
  <c r="Z265" i="20" s="1"/>
  <c r="AC264" i="20" s="1"/>
  <c r="Y257" i="20"/>
  <c r="Z257" i="20" s="1"/>
  <c r="AC256" i="20" s="1"/>
  <c r="Y249" i="20"/>
  <c r="Z249" i="20" s="1"/>
  <c r="AC248" i="20" s="1"/>
  <c r="Y241" i="20"/>
  <c r="Z241" i="20" s="1"/>
  <c r="AC240" i="20" s="1"/>
  <c r="Y233" i="20"/>
  <c r="Z233" i="20" s="1"/>
  <c r="AC232" i="20" s="1"/>
  <c r="Y225" i="20"/>
  <c r="Z225" i="20" s="1"/>
  <c r="AC224" i="20" s="1"/>
  <c r="Y217" i="20"/>
  <c r="Z217" i="20" s="1"/>
  <c r="AC216" i="20" s="1"/>
  <c r="Y209" i="20"/>
  <c r="Z209" i="20" s="1"/>
  <c r="AC208" i="20" s="1"/>
  <c r="Y201" i="20"/>
  <c r="Z201" i="20" s="1"/>
  <c r="AC200" i="20" s="1"/>
  <c r="Y272" i="20"/>
  <c r="Z272" i="20" s="1"/>
  <c r="AC271" i="20" s="1"/>
  <c r="Y264" i="20"/>
  <c r="Z264" i="20" s="1"/>
  <c r="AC263" i="20" s="1"/>
  <c r="Y256" i="20"/>
  <c r="Z256" i="20" s="1"/>
  <c r="AC255" i="20" s="1"/>
  <c r="Y248" i="20"/>
  <c r="Z248" i="20" s="1"/>
  <c r="AC247" i="20" s="1"/>
  <c r="Y240" i="20"/>
  <c r="Z240" i="20" s="1"/>
  <c r="AC239" i="20" s="1"/>
  <c r="Y232" i="20"/>
  <c r="Z232" i="20" s="1"/>
  <c r="AC231" i="20" s="1"/>
  <c r="Y224" i="20"/>
  <c r="Z224" i="20" s="1"/>
  <c r="AC223" i="20" s="1"/>
  <c r="Y216" i="20"/>
  <c r="Z216" i="20" s="1"/>
  <c r="AC215" i="20" s="1"/>
  <c r="Y208" i="20"/>
  <c r="Z208" i="20" s="1"/>
  <c r="AC207" i="20" s="1"/>
  <c r="Y271" i="20"/>
  <c r="Z271" i="20" s="1"/>
  <c r="AC270" i="20" s="1"/>
  <c r="Y263" i="20"/>
  <c r="Z263" i="20" s="1"/>
  <c r="AC262" i="20" s="1"/>
  <c r="Y255" i="20"/>
  <c r="Z255" i="20" s="1"/>
  <c r="AC254" i="20" s="1"/>
  <c r="Y247" i="20"/>
  <c r="Z247" i="20" s="1"/>
  <c r="AC246" i="20" s="1"/>
  <c r="AA221" i="20"/>
  <c r="C34" i="18"/>
  <c r="C33" i="18"/>
  <c r="C32" i="18"/>
  <c r="C34" i="17"/>
  <c r="C33" i="17"/>
  <c r="C32" i="17"/>
  <c r="C34" i="16"/>
  <c r="C33" i="16"/>
  <c r="C32" i="16"/>
  <c r="C34" i="15"/>
  <c r="C33" i="15"/>
  <c r="C32" i="15"/>
  <c r="C34" i="14"/>
  <c r="C33" i="14"/>
  <c r="C32" i="14"/>
  <c r="C34" i="13"/>
  <c r="C33" i="13"/>
  <c r="C32" i="13"/>
  <c r="C34" i="12"/>
  <c r="C33" i="12"/>
  <c r="C32" i="12"/>
  <c r="C34" i="11"/>
  <c r="C33" i="11"/>
  <c r="C32" i="11"/>
  <c r="C34" i="10"/>
  <c r="C33" i="10"/>
  <c r="C32" i="10"/>
  <c r="C34" i="9"/>
  <c r="C33" i="9"/>
  <c r="C32" i="9"/>
  <c r="C34" i="8"/>
  <c r="C33" i="8"/>
  <c r="C32" i="8"/>
  <c r="C34" i="7"/>
  <c r="C33" i="7"/>
  <c r="C32" i="7"/>
  <c r="C34" i="6"/>
  <c r="C33" i="6"/>
  <c r="C32" i="6"/>
  <c r="C34" i="5"/>
  <c r="C33" i="5"/>
  <c r="C32" i="5"/>
  <c r="C34" i="2"/>
  <c r="C33" i="2"/>
  <c r="C32" i="2"/>
  <c r="AB4" i="18" a="1"/>
  <c r="AB4" i="18" s="1"/>
  <c r="X5" i="18"/>
  <c r="X6" i="18"/>
  <c r="X7" i="18"/>
  <c r="X8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X117" i="18"/>
  <c r="X118" i="18"/>
  <c r="X119" i="18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X133" i="18"/>
  <c r="X134" i="18"/>
  <c r="X135" i="18"/>
  <c r="X136" i="18"/>
  <c r="X137" i="18"/>
  <c r="X138" i="18"/>
  <c r="X139" i="18"/>
  <c r="X140" i="18"/>
  <c r="X141" i="18"/>
  <c r="X142" i="18"/>
  <c r="X143" i="18"/>
  <c r="X144" i="18"/>
  <c r="X145" i="18"/>
  <c r="X146" i="18"/>
  <c r="X147" i="18"/>
  <c r="X148" i="18"/>
  <c r="X149" i="18"/>
  <c r="X150" i="18"/>
  <c r="X151" i="18"/>
  <c r="X152" i="18"/>
  <c r="X153" i="18"/>
  <c r="X154" i="18"/>
  <c r="X155" i="18"/>
  <c r="X156" i="18"/>
  <c r="X157" i="18"/>
  <c r="X158" i="18"/>
  <c r="X159" i="18"/>
  <c r="X160" i="18"/>
  <c r="X161" i="18"/>
  <c r="X162" i="18"/>
  <c r="X163" i="18"/>
  <c r="X164" i="18"/>
  <c r="X165" i="18"/>
  <c r="X166" i="18"/>
  <c r="X167" i="18"/>
  <c r="X168" i="18"/>
  <c r="X169" i="18"/>
  <c r="X170" i="18"/>
  <c r="X171" i="18"/>
  <c r="X172" i="18"/>
  <c r="X173" i="18"/>
  <c r="X174" i="18"/>
  <c r="X175" i="18"/>
  <c r="X176" i="18"/>
  <c r="X177" i="18"/>
  <c r="X178" i="18"/>
  <c r="X179" i="18"/>
  <c r="X180" i="18"/>
  <c r="X181" i="18"/>
  <c r="X182" i="18"/>
  <c r="X183" i="18"/>
  <c r="X184" i="18"/>
  <c r="X185" i="18"/>
  <c r="X186" i="18"/>
  <c r="X187" i="18"/>
  <c r="X188" i="18"/>
  <c r="X189" i="18"/>
  <c r="X190" i="18"/>
  <c r="X191" i="18"/>
  <c r="X192" i="18"/>
  <c r="X193" i="18"/>
  <c r="X194" i="18"/>
  <c r="X195" i="18"/>
  <c r="X196" i="18"/>
  <c r="X197" i="18"/>
  <c r="X198" i="18"/>
  <c r="X199" i="18"/>
  <c r="X200" i="18"/>
  <c r="X201" i="18"/>
  <c r="X202" i="18"/>
  <c r="X203" i="18"/>
  <c r="X204" i="18"/>
  <c r="X205" i="18"/>
  <c r="X206" i="18"/>
  <c r="X207" i="18"/>
  <c r="X208" i="18"/>
  <c r="X209" i="18"/>
  <c r="X210" i="18"/>
  <c r="X211" i="18"/>
  <c r="X212" i="18"/>
  <c r="X213" i="18"/>
  <c r="X214" i="18"/>
  <c r="X215" i="18"/>
  <c r="X216" i="18"/>
  <c r="X217" i="18"/>
  <c r="X218" i="18"/>
  <c r="X219" i="18"/>
  <c r="X220" i="18"/>
  <c r="X221" i="18"/>
  <c r="X222" i="18"/>
  <c r="X223" i="18"/>
  <c r="X224" i="18"/>
  <c r="X225" i="18"/>
  <c r="X226" i="18"/>
  <c r="X227" i="18"/>
  <c r="X228" i="18"/>
  <c r="X229" i="18"/>
  <c r="X230" i="18"/>
  <c r="X231" i="18"/>
  <c r="X232" i="18"/>
  <c r="X233" i="18"/>
  <c r="X234" i="18"/>
  <c r="X235" i="18"/>
  <c r="X236" i="18"/>
  <c r="X237" i="18"/>
  <c r="X238" i="18"/>
  <c r="X239" i="18"/>
  <c r="X240" i="18"/>
  <c r="X241" i="18"/>
  <c r="X242" i="18"/>
  <c r="X243" i="18"/>
  <c r="X244" i="18"/>
  <c r="X245" i="18"/>
  <c r="X246" i="18"/>
  <c r="X247" i="18"/>
  <c r="X248" i="18"/>
  <c r="X249" i="18"/>
  <c r="X250" i="18"/>
  <c r="X251" i="18"/>
  <c r="X252" i="18"/>
  <c r="X253" i="18"/>
  <c r="X254" i="18"/>
  <c r="X255" i="18"/>
  <c r="X256" i="18"/>
  <c r="X257" i="18"/>
  <c r="X258" i="18"/>
  <c r="X259" i="18"/>
  <c r="X260" i="18"/>
  <c r="X261" i="18"/>
  <c r="X262" i="18"/>
  <c r="X263" i="18"/>
  <c r="X264" i="18"/>
  <c r="X265" i="18"/>
  <c r="X266" i="18"/>
  <c r="X267" i="18"/>
  <c r="X268" i="18"/>
  <c r="X269" i="18"/>
  <c r="X270" i="18"/>
  <c r="X271" i="18"/>
  <c r="X272" i="18"/>
  <c r="X273" i="18"/>
  <c r="X274" i="18"/>
  <c r="X275" i="18"/>
  <c r="X4" i="18"/>
  <c r="AA133" i="20" l="1"/>
  <c r="AA182" i="20"/>
  <c r="AA25" i="20"/>
  <c r="AA67" i="20"/>
  <c r="AA141" i="20"/>
  <c r="AA140" i="20"/>
  <c r="AA180" i="20"/>
  <c r="AA40" i="20"/>
  <c r="AA181" i="20"/>
  <c r="AA37" i="20"/>
  <c r="AA23" i="20"/>
  <c r="AA13" i="20"/>
  <c r="W194" i="20"/>
  <c r="AA210" i="20"/>
  <c r="AA142" i="20"/>
  <c r="AA190" i="20"/>
  <c r="W64" i="20"/>
  <c r="AA65" i="20"/>
  <c r="AA191" i="20"/>
  <c r="AA259" i="20"/>
  <c r="AA172" i="20"/>
  <c r="AA116" i="20"/>
  <c r="AA108" i="20"/>
  <c r="AA96" i="20"/>
  <c r="AA265" i="20"/>
  <c r="AA224" i="20"/>
  <c r="AA201" i="20"/>
  <c r="AA274" i="20"/>
  <c r="AA225" i="20"/>
  <c r="AA78" i="20"/>
  <c r="AA148" i="20"/>
  <c r="AA247" i="20"/>
  <c r="AA230" i="20"/>
  <c r="AA250" i="20"/>
  <c r="AA254" i="20"/>
  <c r="AA71" i="20"/>
  <c r="AA95" i="20"/>
  <c r="AA48" i="20"/>
  <c r="W130" i="20"/>
  <c r="Z55" i="20"/>
  <c r="AC54" i="20" s="1"/>
  <c r="W165" i="20"/>
  <c r="AA165" i="20"/>
  <c r="AA232" i="20"/>
  <c r="AA218" i="20"/>
  <c r="AA242" i="20"/>
  <c r="AA154" i="20"/>
  <c r="AA262" i="20"/>
  <c r="AA198" i="20"/>
  <c r="AA131" i="20"/>
  <c r="AA134" i="20"/>
  <c r="AA54" i="20"/>
  <c r="AA238" i="20"/>
  <c r="AA258" i="20"/>
  <c r="AA208" i="20"/>
  <c r="AA196" i="20"/>
  <c r="W97" i="20"/>
  <c r="AA24" i="20"/>
  <c r="AA149" i="20"/>
  <c r="W149" i="20"/>
  <c r="AA239" i="20"/>
  <c r="AA174" i="20"/>
  <c r="AA248" i="20"/>
  <c r="AA240" i="20"/>
  <c r="AA216" i="20"/>
  <c r="AA151" i="20"/>
  <c r="AA49" i="20"/>
  <c r="AA58" i="20"/>
  <c r="AA256" i="20"/>
  <c r="W11" i="20"/>
  <c r="AA11" i="20"/>
  <c r="W176" i="20"/>
  <c r="AA176" i="20"/>
  <c r="AA113" i="20"/>
  <c r="W113" i="20"/>
  <c r="W147" i="20"/>
  <c r="AA147" i="20"/>
  <c r="AA169" i="20"/>
  <c r="W169" i="20"/>
  <c r="AA84" i="20"/>
  <c r="W84" i="20"/>
  <c r="W101" i="20"/>
  <c r="AA101" i="20"/>
  <c r="AA7" i="20"/>
  <c r="W7" i="20"/>
  <c r="AA6" i="20"/>
  <c r="W6" i="20"/>
  <c r="AA44" i="20"/>
  <c r="W44" i="20"/>
  <c r="AA14" i="20"/>
  <c r="W14" i="20"/>
  <c r="W38" i="20"/>
  <c r="AA38" i="20"/>
  <c r="AA268" i="20"/>
  <c r="AA121" i="20"/>
  <c r="W121" i="20"/>
  <c r="AA98" i="20"/>
  <c r="W98" i="20"/>
  <c r="AA237" i="20"/>
  <c r="Z237" i="20"/>
  <c r="AC236" i="20" s="1"/>
  <c r="AA206" i="20"/>
  <c r="W197" i="20"/>
  <c r="AA197" i="20"/>
  <c r="W207" i="20"/>
  <c r="AA207" i="20"/>
  <c r="AA264" i="20"/>
  <c r="AA245" i="20"/>
  <c r="Z245" i="20"/>
  <c r="AC244" i="20" s="1"/>
  <c r="AA269" i="20"/>
  <c r="AA273" i="20"/>
  <c r="AA246" i="20"/>
  <c r="AA255" i="20"/>
  <c r="AA222" i="20"/>
  <c r="W202" i="20"/>
  <c r="AA202" i="20"/>
  <c r="AA204" i="20"/>
  <c r="W215" i="20"/>
  <c r="AA215" i="20"/>
  <c r="AA137" i="20"/>
  <c r="W137" i="20"/>
  <c r="W164" i="20"/>
  <c r="AA164" i="20"/>
  <c r="AA203" i="20"/>
  <c r="W203" i="20"/>
  <c r="AA233" i="20"/>
  <c r="AA241" i="20"/>
  <c r="AA195" i="20"/>
  <c r="W146" i="20"/>
  <c r="AA146" i="20"/>
  <c r="AA124" i="20"/>
  <c r="W124" i="20"/>
  <c r="W179" i="20"/>
  <c r="AA179" i="20"/>
  <c r="W85" i="20"/>
  <c r="AA85" i="20"/>
  <c r="W104" i="20"/>
  <c r="AA104" i="20"/>
  <c r="AA76" i="20"/>
  <c r="W76" i="20"/>
  <c r="W70" i="20"/>
  <c r="AA70" i="20"/>
  <c r="W4" i="20"/>
  <c r="AA4" i="20"/>
  <c r="AA74" i="20"/>
  <c r="W74" i="20"/>
  <c r="W69" i="20"/>
  <c r="AA69" i="20"/>
  <c r="W75" i="20"/>
  <c r="AA75" i="20"/>
  <c r="AA42" i="20"/>
  <c r="W42" i="20"/>
  <c r="AA136" i="20"/>
  <c r="W136" i="20"/>
  <c r="W178" i="20"/>
  <c r="AA178" i="20"/>
  <c r="W103" i="20"/>
  <c r="AA103" i="20"/>
  <c r="Z220" i="20"/>
  <c r="AC219" i="20" s="1"/>
  <c r="AA220" i="20"/>
  <c r="W155" i="20"/>
  <c r="AA155" i="20"/>
  <c r="AA156" i="20"/>
  <c r="W156" i="20"/>
  <c r="AA86" i="20"/>
  <c r="AA229" i="20"/>
  <c r="Z236" i="20"/>
  <c r="AC235" i="20" s="1"/>
  <c r="AA236" i="20"/>
  <c r="AA253" i="20"/>
  <c r="Z253" i="20"/>
  <c r="AC252" i="20" s="1"/>
  <c r="AA249" i="20"/>
  <c r="AA235" i="20"/>
  <c r="AA272" i="20"/>
  <c r="AA228" i="20"/>
  <c r="AA251" i="20"/>
  <c r="Z188" i="20"/>
  <c r="AC187" i="20" s="1"/>
  <c r="AA188" i="20"/>
  <c r="W161" i="20"/>
  <c r="AA161" i="20"/>
  <c r="W185" i="20"/>
  <c r="AA185" i="20"/>
  <c r="AA145" i="20"/>
  <c r="W145" i="20"/>
  <c r="AA160" i="20"/>
  <c r="W160" i="20"/>
  <c r="AA82" i="20"/>
  <c r="W82" i="20"/>
  <c r="AA152" i="20"/>
  <c r="W152" i="20"/>
  <c r="W100" i="20"/>
  <c r="AA100" i="20"/>
  <c r="AA132" i="20"/>
  <c r="W132" i="20"/>
  <c r="AA36" i="20"/>
  <c r="W36" i="20"/>
  <c r="AA153" i="20"/>
  <c r="W153" i="20"/>
  <c r="W33" i="20"/>
  <c r="AA33" i="20"/>
  <c r="AA79" i="20"/>
  <c r="AA270" i="20"/>
  <c r="W53" i="20"/>
  <c r="AA53" i="20"/>
  <c r="W62" i="20"/>
  <c r="AA62" i="20"/>
  <c r="AA8" i="20"/>
  <c r="W8" i="20"/>
  <c r="AA159" i="20"/>
  <c r="W159" i="20"/>
  <c r="W129" i="20"/>
  <c r="AA129" i="20"/>
  <c r="AA150" i="20"/>
  <c r="W150" i="20"/>
  <c r="AA15" i="20"/>
  <c r="W15" i="20"/>
  <c r="W91" i="20"/>
  <c r="AA91" i="20"/>
  <c r="AA9" i="20"/>
  <c r="W9" i="20"/>
  <c r="AA275" i="20"/>
  <c r="W275" i="20"/>
  <c r="Z244" i="20"/>
  <c r="AC243" i="20" s="1"/>
  <c r="AA244" i="20"/>
  <c r="AA261" i="20"/>
  <c r="Z261" i="20"/>
  <c r="AC260" i="20" s="1"/>
  <c r="AA263" i="20"/>
  <c r="AA234" i="20"/>
  <c r="AA267" i="20"/>
  <c r="AA243" i="20"/>
  <c r="W186" i="20"/>
  <c r="AA186" i="20"/>
  <c r="Z128" i="20"/>
  <c r="AC127" i="20" s="1"/>
  <c r="AA128" i="20"/>
  <c r="AA163" i="20"/>
  <c r="AA217" i="20"/>
  <c r="W205" i="20"/>
  <c r="AA205" i="20"/>
  <c r="W77" i="20"/>
  <c r="AA77" i="20"/>
  <c r="AA209" i="20"/>
  <c r="W126" i="20"/>
  <c r="AA126" i="20"/>
  <c r="W170" i="20"/>
  <c r="AA170" i="20"/>
  <c r="AA52" i="20"/>
  <c r="W52" i="20"/>
  <c r="AA51" i="20"/>
  <c r="W51" i="20"/>
  <c r="AA43" i="20"/>
  <c r="W43" i="20"/>
  <c r="AA32" i="20"/>
  <c r="W32" i="20"/>
  <c r="AA60" i="20"/>
  <c r="W60" i="20"/>
  <c r="AA59" i="20"/>
  <c r="W59" i="20"/>
  <c r="AA31" i="20"/>
  <c r="W31" i="20"/>
  <c r="AA115" i="20"/>
  <c r="W115" i="20"/>
  <c r="W18" i="20"/>
  <c r="AA18" i="20"/>
  <c r="AA105" i="20"/>
  <c r="W105" i="20"/>
  <c r="W61" i="20"/>
  <c r="AA61" i="20"/>
  <c r="W83" i="20"/>
  <c r="AA83" i="20"/>
  <c r="AA90" i="20"/>
  <c r="W90" i="20"/>
  <c r="AA50" i="20"/>
  <c r="W50" i="20"/>
  <c r="AA214" i="20"/>
  <c r="AA231" i="20"/>
  <c r="AA266" i="20"/>
  <c r="AA227" i="20"/>
  <c r="W138" i="20"/>
  <c r="AA138" i="20"/>
  <c r="AA135" i="20"/>
  <c r="W135" i="20"/>
  <c r="W199" i="20"/>
  <c r="AA199" i="20"/>
  <c r="AA166" i="20"/>
  <c r="AA175" i="20"/>
  <c r="W120" i="20"/>
  <c r="AA120" i="20"/>
  <c r="AA47" i="20"/>
  <c r="Z47" i="20"/>
  <c r="AC46" i="20" s="1"/>
  <c r="W112" i="20"/>
  <c r="AA112" i="20"/>
  <c r="W119" i="20"/>
  <c r="AA119" i="20"/>
  <c r="W109" i="20"/>
  <c r="AA109" i="20"/>
  <c r="AA260" i="20"/>
  <c r="W111" i="20"/>
  <c r="AA111" i="20"/>
  <c r="AA30" i="20"/>
  <c r="W30" i="20"/>
  <c r="AA35" i="20"/>
  <c r="W35" i="20"/>
  <c r="AA17" i="20"/>
  <c r="W17" i="20"/>
  <c r="AA27" i="20"/>
  <c r="W10" i="20"/>
  <c r="AA10" i="20"/>
  <c r="W19" i="20"/>
  <c r="AA19" i="20"/>
  <c r="AA29" i="20"/>
  <c r="Z94" i="20"/>
  <c r="AC93" i="20" s="1"/>
  <c r="AA94" i="20"/>
  <c r="AA177" i="20"/>
  <c r="W177" i="20"/>
  <c r="AA92" i="20"/>
  <c r="W92" i="20"/>
  <c r="AA28" i="20"/>
  <c r="W68" i="20"/>
  <c r="AA68" i="20"/>
  <c r="AA66" i="20"/>
  <c r="W66" i="20"/>
  <c r="AA226" i="20"/>
  <c r="Z200" i="20"/>
  <c r="AC199" i="20" s="1"/>
  <c r="AA200" i="20"/>
  <c r="AA257" i="20"/>
  <c r="AA271" i="20"/>
  <c r="AA211" i="20"/>
  <c r="AA219" i="20"/>
  <c r="AA212" i="20"/>
  <c r="AA192" i="20"/>
  <c r="W192" i="20"/>
  <c r="W162" i="20"/>
  <c r="AA162" i="20"/>
  <c r="AA123" i="20"/>
  <c r="W123" i="20"/>
  <c r="AA171" i="20"/>
  <c r="AA168" i="20"/>
  <c r="W168" i="20"/>
  <c r="W45" i="20"/>
  <c r="AA45" i="20"/>
  <c r="W139" i="20"/>
  <c r="AA139" i="20"/>
  <c r="W102" i="20"/>
  <c r="AA102" i="20"/>
  <c r="Z39" i="20"/>
  <c r="AA39" i="20"/>
  <c r="W187" i="20"/>
  <c r="AA187" i="20"/>
  <c r="W117" i="20"/>
  <c r="AA117" i="20"/>
  <c r="AA107" i="20"/>
  <c r="W107" i="20"/>
  <c r="AA16" i="20"/>
  <c r="W16" i="20"/>
  <c r="AA34" i="20"/>
  <c r="W34" i="20"/>
  <c r="AA125" i="20"/>
  <c r="W125" i="20"/>
  <c r="AB4" i="17" a="1"/>
  <c r="AB4" i="17" s="1"/>
  <c r="AC38" i="20" l="1"/>
  <c r="T275" i="18"/>
  <c r="U275" i="18" s="1"/>
  <c r="T274" i="18"/>
  <c r="U274" i="18" s="1"/>
  <c r="T273" i="18"/>
  <c r="U273" i="18" s="1"/>
  <c r="T272" i="18"/>
  <c r="U272" i="18" s="1"/>
  <c r="U271" i="18"/>
  <c r="T271" i="18"/>
  <c r="T270" i="18"/>
  <c r="U270" i="18" s="1"/>
  <c r="V270" i="18" s="1"/>
  <c r="W270" i="18" s="1"/>
  <c r="T269" i="18"/>
  <c r="U269" i="18" s="1"/>
  <c r="T268" i="18"/>
  <c r="U268" i="18" s="1"/>
  <c r="T267" i="18"/>
  <c r="U267" i="18" s="1"/>
  <c r="T266" i="18"/>
  <c r="U266" i="18" s="1"/>
  <c r="T265" i="18"/>
  <c r="U265" i="18" s="1"/>
  <c r="T264" i="18"/>
  <c r="U264" i="18" s="1"/>
  <c r="T263" i="18"/>
  <c r="U263" i="18" s="1"/>
  <c r="T262" i="18"/>
  <c r="U262" i="18" s="1"/>
  <c r="V262" i="18" s="1"/>
  <c r="T261" i="18"/>
  <c r="U261" i="18" s="1"/>
  <c r="T260" i="18"/>
  <c r="U260" i="18" s="1"/>
  <c r="T259" i="18"/>
  <c r="U259" i="18" s="1"/>
  <c r="T258" i="18"/>
  <c r="U258" i="18" s="1"/>
  <c r="Y258" i="18" s="1"/>
  <c r="Z258" i="18" s="1"/>
  <c r="AC257" i="18" s="1"/>
  <c r="T257" i="18"/>
  <c r="U257" i="18" s="1"/>
  <c r="V257" i="18" s="1"/>
  <c r="W257" i="18" s="1"/>
  <c r="T256" i="18"/>
  <c r="U256" i="18" s="1"/>
  <c r="T255" i="18"/>
  <c r="U255" i="18" s="1"/>
  <c r="T254" i="18"/>
  <c r="U254" i="18" s="1"/>
  <c r="V254" i="18" s="1"/>
  <c r="T253" i="18"/>
  <c r="U253" i="18" s="1"/>
  <c r="T252" i="18"/>
  <c r="U252" i="18" s="1"/>
  <c r="T251" i="18"/>
  <c r="U251" i="18" s="1"/>
  <c r="T250" i="18"/>
  <c r="U250" i="18" s="1"/>
  <c r="U249" i="18"/>
  <c r="T249" i="18"/>
  <c r="T248" i="18"/>
  <c r="U248" i="18" s="1"/>
  <c r="T247" i="18"/>
  <c r="U247" i="18" s="1"/>
  <c r="T246" i="18"/>
  <c r="U246" i="18" s="1"/>
  <c r="V246" i="18" s="1"/>
  <c r="T245" i="18"/>
  <c r="U245" i="18" s="1"/>
  <c r="T244" i="18"/>
  <c r="U244" i="18" s="1"/>
  <c r="U243" i="18"/>
  <c r="T243" i="18"/>
  <c r="T242" i="18"/>
  <c r="U242" i="18" s="1"/>
  <c r="T241" i="18"/>
  <c r="U241" i="18" s="1"/>
  <c r="T240" i="18"/>
  <c r="U240" i="18" s="1"/>
  <c r="Y240" i="18" s="1"/>
  <c r="Z240" i="18" s="1"/>
  <c r="AC239" i="18" s="1"/>
  <c r="T239" i="18"/>
  <c r="U239" i="18" s="1"/>
  <c r="T238" i="18"/>
  <c r="U238" i="18" s="1"/>
  <c r="V238" i="18" s="1"/>
  <c r="U237" i="18"/>
  <c r="T237" i="18"/>
  <c r="T236" i="18"/>
  <c r="U236" i="18" s="1"/>
  <c r="T235" i="18"/>
  <c r="U235" i="18" s="1"/>
  <c r="T234" i="18"/>
  <c r="U234" i="18" s="1"/>
  <c r="T233" i="18"/>
  <c r="U233" i="18" s="1"/>
  <c r="T232" i="18"/>
  <c r="U232" i="18" s="1"/>
  <c r="V232" i="18" s="1"/>
  <c r="T231" i="18"/>
  <c r="U231" i="18" s="1"/>
  <c r="V231" i="18" s="1"/>
  <c r="W231" i="18" s="1"/>
  <c r="T230" i="18"/>
  <c r="U230" i="18" s="1"/>
  <c r="V230" i="18" s="1"/>
  <c r="T229" i="18"/>
  <c r="U229" i="18" s="1"/>
  <c r="T228" i="18"/>
  <c r="U228" i="18" s="1"/>
  <c r="T227" i="18"/>
  <c r="U227" i="18" s="1"/>
  <c r="T226" i="18"/>
  <c r="U226" i="18" s="1"/>
  <c r="T225" i="18"/>
  <c r="U225" i="18" s="1"/>
  <c r="V225" i="18" s="1"/>
  <c r="T224" i="18"/>
  <c r="U224" i="18" s="1"/>
  <c r="V224" i="18" s="1"/>
  <c r="T223" i="18"/>
  <c r="U223" i="18" s="1"/>
  <c r="T222" i="18"/>
  <c r="U222" i="18" s="1"/>
  <c r="V222" i="18" s="1"/>
  <c r="T221" i="18"/>
  <c r="U221" i="18" s="1"/>
  <c r="T220" i="18"/>
  <c r="U220" i="18" s="1"/>
  <c r="T219" i="18"/>
  <c r="U219" i="18" s="1"/>
  <c r="T218" i="18"/>
  <c r="U218" i="18" s="1"/>
  <c r="U217" i="18"/>
  <c r="Y217" i="18" s="1"/>
  <c r="Z217" i="18" s="1"/>
  <c r="AC216" i="18" s="1"/>
  <c r="T217" i="18"/>
  <c r="T216" i="18"/>
  <c r="U216" i="18" s="1"/>
  <c r="V216" i="18" s="1"/>
  <c r="W216" i="18" s="1"/>
  <c r="T215" i="18"/>
  <c r="U215" i="18" s="1"/>
  <c r="V215" i="18" s="1"/>
  <c r="W215" i="18" s="1"/>
  <c r="T214" i="18"/>
  <c r="U214" i="18" s="1"/>
  <c r="V214" i="18" s="1"/>
  <c r="T213" i="18"/>
  <c r="U213" i="18" s="1"/>
  <c r="T212" i="18"/>
  <c r="U212" i="18" s="1"/>
  <c r="T211" i="18"/>
  <c r="U211" i="18" s="1"/>
  <c r="T210" i="18"/>
  <c r="U210" i="18" s="1"/>
  <c r="T209" i="18"/>
  <c r="U209" i="18" s="1"/>
  <c r="Y209" i="18" s="1"/>
  <c r="Z209" i="18" s="1"/>
  <c r="AC208" i="18" s="1"/>
  <c r="T208" i="18"/>
  <c r="U208" i="18" s="1"/>
  <c r="V208" i="18" s="1"/>
  <c r="W208" i="18" s="1"/>
  <c r="T207" i="18"/>
  <c r="U207" i="18" s="1"/>
  <c r="V207" i="18" s="1"/>
  <c r="W207" i="18" s="1"/>
  <c r="T206" i="18"/>
  <c r="U206" i="18" s="1"/>
  <c r="V206" i="18" s="1"/>
  <c r="T205" i="18"/>
  <c r="U205" i="18" s="1"/>
  <c r="T204" i="18"/>
  <c r="U204" i="18" s="1"/>
  <c r="T203" i="18"/>
  <c r="U203" i="18" s="1"/>
  <c r="T202" i="18"/>
  <c r="U202" i="18" s="1"/>
  <c r="T201" i="18"/>
  <c r="U201" i="18" s="1"/>
  <c r="Y201" i="18" s="1"/>
  <c r="Z201" i="18" s="1"/>
  <c r="AC200" i="18" s="1"/>
  <c r="V200" i="18"/>
  <c r="W200" i="18" s="1"/>
  <c r="T200" i="18"/>
  <c r="U200" i="18" s="1"/>
  <c r="T199" i="18"/>
  <c r="U199" i="18" s="1"/>
  <c r="V199" i="18" s="1"/>
  <c r="W199" i="18" s="1"/>
  <c r="T198" i="18"/>
  <c r="U198" i="18" s="1"/>
  <c r="V198" i="18" s="1"/>
  <c r="U197" i="18"/>
  <c r="T197" i="18"/>
  <c r="T196" i="18"/>
  <c r="U196" i="18" s="1"/>
  <c r="T195" i="18"/>
  <c r="U195" i="18" s="1"/>
  <c r="T194" i="18"/>
  <c r="U194" i="18" s="1"/>
  <c r="T193" i="18"/>
  <c r="U193" i="18" s="1"/>
  <c r="Y193" i="18" s="1"/>
  <c r="Z193" i="18" s="1"/>
  <c r="AC192" i="18" s="1"/>
  <c r="T192" i="18"/>
  <c r="U192" i="18" s="1"/>
  <c r="T191" i="18"/>
  <c r="U191" i="18" s="1"/>
  <c r="T190" i="18"/>
  <c r="U190" i="18" s="1"/>
  <c r="V190" i="18" s="1"/>
  <c r="W190" i="18" s="1"/>
  <c r="T189" i="18"/>
  <c r="U189" i="18" s="1"/>
  <c r="T188" i="18"/>
  <c r="U188" i="18" s="1"/>
  <c r="T187" i="18"/>
  <c r="U187" i="18" s="1"/>
  <c r="T186" i="18"/>
  <c r="U186" i="18" s="1"/>
  <c r="U185" i="18"/>
  <c r="V185" i="18" s="1"/>
  <c r="W185" i="18" s="1"/>
  <c r="T185" i="18"/>
  <c r="T184" i="18"/>
  <c r="U184" i="18" s="1"/>
  <c r="T183" i="18"/>
  <c r="U183" i="18" s="1"/>
  <c r="T182" i="18"/>
  <c r="U182" i="18" s="1"/>
  <c r="Y182" i="18" s="1"/>
  <c r="Z182" i="18" s="1"/>
  <c r="AC181" i="18" s="1"/>
  <c r="T181" i="18"/>
  <c r="U181" i="18" s="1"/>
  <c r="Y181" i="18" s="1"/>
  <c r="Z181" i="18" s="1"/>
  <c r="AC180" i="18" s="1"/>
  <c r="T180" i="18"/>
  <c r="U180" i="18" s="1"/>
  <c r="T179" i="18"/>
  <c r="U179" i="18" s="1"/>
  <c r="T178" i="18"/>
  <c r="U178" i="18" s="1"/>
  <c r="T177" i="18"/>
  <c r="U177" i="18" s="1"/>
  <c r="Y177" i="18" s="1"/>
  <c r="T176" i="18"/>
  <c r="U176" i="18" s="1"/>
  <c r="T175" i="18"/>
  <c r="U175" i="18" s="1"/>
  <c r="T174" i="18"/>
  <c r="U174" i="18" s="1"/>
  <c r="T173" i="18"/>
  <c r="U173" i="18" s="1"/>
  <c r="Y173" i="18" s="1"/>
  <c r="Z173" i="18" s="1"/>
  <c r="AC172" i="18" s="1"/>
  <c r="T172" i="18"/>
  <c r="U172" i="18" s="1"/>
  <c r="Y172" i="18" s="1"/>
  <c r="Z172" i="18" s="1"/>
  <c r="AC171" i="18" s="1"/>
  <c r="T171" i="18"/>
  <c r="U171" i="18" s="1"/>
  <c r="T170" i="18"/>
  <c r="U170" i="18" s="1"/>
  <c r="T169" i="18"/>
  <c r="U169" i="18" s="1"/>
  <c r="V169" i="18" s="1"/>
  <c r="W169" i="18" s="1"/>
  <c r="T168" i="18"/>
  <c r="U168" i="18" s="1"/>
  <c r="T167" i="18"/>
  <c r="U167" i="18" s="1"/>
  <c r="T166" i="18"/>
  <c r="U166" i="18" s="1"/>
  <c r="V165" i="18"/>
  <c r="W165" i="18" s="1"/>
  <c r="T165" i="18"/>
  <c r="U165" i="18" s="1"/>
  <c r="T164" i="18"/>
  <c r="U164" i="18" s="1"/>
  <c r="T163" i="18"/>
  <c r="U163" i="18" s="1"/>
  <c r="T162" i="18"/>
  <c r="U162" i="18" s="1"/>
  <c r="T161" i="18"/>
  <c r="U161" i="18" s="1"/>
  <c r="Y161" i="18" s="1"/>
  <c r="Z161" i="18" s="1"/>
  <c r="AC160" i="18" s="1"/>
  <c r="T160" i="18"/>
  <c r="U160" i="18" s="1"/>
  <c r="T159" i="18"/>
  <c r="U159" i="18" s="1"/>
  <c r="T158" i="18"/>
  <c r="U158" i="18" s="1"/>
  <c r="V158" i="18" s="1"/>
  <c r="W158" i="18" s="1"/>
  <c r="T157" i="18"/>
  <c r="U157" i="18" s="1"/>
  <c r="V156" i="18"/>
  <c r="T156" i="18"/>
  <c r="U156" i="18" s="1"/>
  <c r="T155" i="18"/>
  <c r="U155" i="18" s="1"/>
  <c r="T154" i="18"/>
  <c r="U154" i="18" s="1"/>
  <c r="Y154" i="18" s="1"/>
  <c r="Z154" i="18" s="1"/>
  <c r="AC153" i="18" s="1"/>
  <c r="U153" i="18"/>
  <c r="Y153" i="18" s="1"/>
  <c r="Z153" i="18" s="1"/>
  <c r="AC152" i="18" s="1"/>
  <c r="T153" i="18"/>
  <c r="T152" i="18"/>
  <c r="U152" i="18" s="1"/>
  <c r="T151" i="18"/>
  <c r="U151" i="18" s="1"/>
  <c r="T150" i="18"/>
  <c r="U150" i="18" s="1"/>
  <c r="T149" i="18"/>
  <c r="U149" i="18" s="1"/>
  <c r="T148" i="18"/>
  <c r="U148" i="18" s="1"/>
  <c r="T147" i="18"/>
  <c r="U147" i="18" s="1"/>
  <c r="T146" i="18"/>
  <c r="U146" i="18" s="1"/>
  <c r="T145" i="18"/>
  <c r="U145" i="18" s="1"/>
  <c r="V145" i="18" s="1"/>
  <c r="T144" i="18"/>
  <c r="U144" i="18" s="1"/>
  <c r="T143" i="18"/>
  <c r="U143" i="18" s="1"/>
  <c r="T142" i="18"/>
  <c r="U142" i="18" s="1"/>
  <c r="V142" i="18" s="1"/>
  <c r="T141" i="18"/>
  <c r="U141" i="18" s="1"/>
  <c r="T140" i="18"/>
  <c r="U140" i="18" s="1"/>
  <c r="V140" i="18" s="1"/>
  <c r="W140" i="18" s="1"/>
  <c r="T139" i="18"/>
  <c r="U139" i="18" s="1"/>
  <c r="T138" i="18"/>
  <c r="U138" i="18" s="1"/>
  <c r="T137" i="18"/>
  <c r="U137" i="18" s="1"/>
  <c r="Y137" i="18" s="1"/>
  <c r="Z137" i="18" s="1"/>
  <c r="AC136" i="18" s="1"/>
  <c r="T136" i="18"/>
  <c r="U136" i="18" s="1"/>
  <c r="T135" i="18"/>
  <c r="U135" i="18" s="1"/>
  <c r="T134" i="18"/>
  <c r="U134" i="18" s="1"/>
  <c r="T133" i="18"/>
  <c r="U133" i="18" s="1"/>
  <c r="T132" i="18"/>
  <c r="U132" i="18" s="1"/>
  <c r="T131" i="18"/>
  <c r="U131" i="18" s="1"/>
  <c r="T130" i="18"/>
  <c r="U130" i="18" s="1"/>
  <c r="Y130" i="18" s="1"/>
  <c r="Z130" i="18" s="1"/>
  <c r="AC129" i="18" s="1"/>
  <c r="T129" i="18"/>
  <c r="U129" i="18" s="1"/>
  <c r="T128" i="18"/>
  <c r="U128" i="18" s="1"/>
  <c r="V128" i="18" s="1"/>
  <c r="T127" i="18"/>
  <c r="U127" i="18" s="1"/>
  <c r="V127" i="18" s="1"/>
  <c r="W127" i="18" s="1"/>
  <c r="T126" i="18"/>
  <c r="U126" i="18" s="1"/>
  <c r="U125" i="18"/>
  <c r="T125" i="18"/>
  <c r="T124" i="18"/>
  <c r="U124" i="18" s="1"/>
  <c r="T123" i="18"/>
  <c r="U123" i="18" s="1"/>
  <c r="Y123" i="18" s="1"/>
  <c r="Z123" i="18" s="1"/>
  <c r="AC122" i="18" s="1"/>
  <c r="T122" i="18"/>
  <c r="U122" i="18" s="1"/>
  <c r="T121" i="18"/>
  <c r="U121" i="18" s="1"/>
  <c r="V121" i="18" s="1"/>
  <c r="T120" i="18"/>
  <c r="U120" i="18" s="1"/>
  <c r="V120" i="18" s="1"/>
  <c r="W120" i="18" s="1"/>
  <c r="T119" i="18"/>
  <c r="U119" i="18" s="1"/>
  <c r="T118" i="18"/>
  <c r="U118" i="18" s="1"/>
  <c r="T117" i="18"/>
  <c r="U117" i="18" s="1"/>
  <c r="T116" i="18"/>
  <c r="U116" i="18" s="1"/>
  <c r="T115" i="18"/>
  <c r="U115" i="18" s="1"/>
  <c r="Y115" i="18" s="1"/>
  <c r="Z115" i="18" s="1"/>
  <c r="AC114" i="18" s="1"/>
  <c r="T114" i="18"/>
  <c r="U114" i="18" s="1"/>
  <c r="T113" i="18"/>
  <c r="U113" i="18" s="1"/>
  <c r="V113" i="18" s="1"/>
  <c r="W113" i="18" s="1"/>
  <c r="T112" i="18"/>
  <c r="U112" i="18" s="1"/>
  <c r="V112" i="18" s="1"/>
  <c r="W112" i="18" s="1"/>
  <c r="T111" i="18"/>
  <c r="U111" i="18" s="1"/>
  <c r="T110" i="18"/>
  <c r="U110" i="18" s="1"/>
  <c r="Y110" i="18" s="1"/>
  <c r="Z110" i="18" s="1"/>
  <c r="AC109" i="18" s="1"/>
  <c r="T109" i="18"/>
  <c r="U109" i="18" s="1"/>
  <c r="Y109" i="18" s="1"/>
  <c r="Z109" i="18" s="1"/>
  <c r="AC108" i="18" s="1"/>
  <c r="T108" i="18"/>
  <c r="U108" i="18" s="1"/>
  <c r="T107" i="18"/>
  <c r="U107" i="18" s="1"/>
  <c r="T106" i="18"/>
  <c r="U106" i="18" s="1"/>
  <c r="Y106" i="18" s="1"/>
  <c r="Z106" i="18" s="1"/>
  <c r="AC105" i="18" s="1"/>
  <c r="T105" i="18"/>
  <c r="U105" i="18" s="1"/>
  <c r="T104" i="18"/>
  <c r="U104" i="18" s="1"/>
  <c r="V104" i="18" s="1"/>
  <c r="W104" i="18" s="1"/>
  <c r="U103" i="18"/>
  <c r="T103" i="18"/>
  <c r="T102" i="18"/>
  <c r="U102" i="18" s="1"/>
  <c r="U101" i="18"/>
  <c r="T101" i="18"/>
  <c r="T100" i="18"/>
  <c r="U100" i="18" s="1"/>
  <c r="U99" i="18"/>
  <c r="T99" i="18"/>
  <c r="T98" i="18"/>
  <c r="U98" i="18" s="1"/>
  <c r="T97" i="18"/>
  <c r="U97" i="18" s="1"/>
  <c r="T96" i="18"/>
  <c r="U96" i="18" s="1"/>
  <c r="V96" i="18" s="1"/>
  <c r="W96" i="18" s="1"/>
  <c r="T95" i="18"/>
  <c r="U95" i="18" s="1"/>
  <c r="Y95" i="18" s="1"/>
  <c r="Z95" i="18" s="1"/>
  <c r="AC94" i="18" s="1"/>
  <c r="T94" i="18"/>
  <c r="U94" i="18" s="1"/>
  <c r="Y94" i="18" s="1"/>
  <c r="Z94" i="18" s="1"/>
  <c r="AC93" i="18" s="1"/>
  <c r="T93" i="18"/>
  <c r="U93" i="18" s="1"/>
  <c r="T92" i="18"/>
  <c r="U92" i="18" s="1"/>
  <c r="T91" i="18"/>
  <c r="U91" i="18" s="1"/>
  <c r="T90" i="18"/>
  <c r="U90" i="18" s="1"/>
  <c r="T89" i="18"/>
  <c r="U89" i="18" s="1"/>
  <c r="U88" i="18"/>
  <c r="T88" i="18"/>
  <c r="T87" i="18"/>
  <c r="U87" i="18" s="1"/>
  <c r="U86" i="18"/>
  <c r="T86" i="18"/>
  <c r="T85" i="18"/>
  <c r="U85" i="18" s="1"/>
  <c r="T84" i="18"/>
  <c r="U84" i="18" s="1"/>
  <c r="T83" i="18"/>
  <c r="U83" i="18" s="1"/>
  <c r="T82" i="18"/>
  <c r="U82" i="18" s="1"/>
  <c r="T81" i="18"/>
  <c r="U81" i="18" s="1"/>
  <c r="T80" i="18"/>
  <c r="U80" i="18" s="1"/>
  <c r="T79" i="18"/>
  <c r="U79" i="18" s="1"/>
  <c r="T78" i="18"/>
  <c r="U78" i="18" s="1"/>
  <c r="T77" i="18"/>
  <c r="U77" i="18" s="1"/>
  <c r="T76" i="18"/>
  <c r="U76" i="18" s="1"/>
  <c r="T75" i="18"/>
  <c r="U75" i="18" s="1"/>
  <c r="T74" i="18"/>
  <c r="U74" i="18" s="1"/>
  <c r="T73" i="18"/>
  <c r="U73" i="18" s="1"/>
  <c r="T72" i="18"/>
  <c r="U72" i="18" s="1"/>
  <c r="T71" i="18"/>
  <c r="U71" i="18" s="1"/>
  <c r="T70" i="18"/>
  <c r="U70" i="18" s="1"/>
  <c r="T69" i="18"/>
  <c r="U69" i="18" s="1"/>
  <c r="U68" i="18"/>
  <c r="T68" i="18"/>
  <c r="T67" i="18"/>
  <c r="U67" i="18" s="1"/>
  <c r="T66" i="18"/>
  <c r="U66" i="18" s="1"/>
  <c r="T65" i="18"/>
  <c r="U65" i="18" s="1"/>
  <c r="Y65" i="18" s="1"/>
  <c r="Z65" i="18" s="1"/>
  <c r="AC64" i="18" s="1"/>
  <c r="T64" i="18"/>
  <c r="U64" i="18" s="1"/>
  <c r="T63" i="18"/>
  <c r="U63" i="18" s="1"/>
  <c r="T62" i="18"/>
  <c r="U62" i="18" s="1"/>
  <c r="T61" i="18"/>
  <c r="U61" i="18" s="1"/>
  <c r="T60" i="18"/>
  <c r="U60" i="18" s="1"/>
  <c r="T59" i="18"/>
  <c r="U59" i="18" s="1"/>
  <c r="V59" i="18" s="1"/>
  <c r="T58" i="18"/>
  <c r="U58" i="18" s="1"/>
  <c r="V58" i="18" s="1"/>
  <c r="U57" i="18"/>
  <c r="V57" i="18" s="1"/>
  <c r="T57" i="18"/>
  <c r="T56" i="18"/>
  <c r="U56" i="18" s="1"/>
  <c r="V56" i="18" s="1"/>
  <c r="W56" i="18" s="1"/>
  <c r="T55" i="18"/>
  <c r="U55" i="18" s="1"/>
  <c r="U54" i="18"/>
  <c r="T54" i="18"/>
  <c r="T53" i="18"/>
  <c r="U53" i="18" s="1"/>
  <c r="U52" i="18"/>
  <c r="T52" i="18"/>
  <c r="T51" i="18"/>
  <c r="U51" i="18" s="1"/>
  <c r="T50" i="18"/>
  <c r="U50" i="18" s="1"/>
  <c r="V50" i="18" s="1"/>
  <c r="T49" i="18"/>
  <c r="U49" i="18" s="1"/>
  <c r="V49" i="18" s="1"/>
  <c r="W49" i="18" s="1"/>
  <c r="T48" i="18"/>
  <c r="U48" i="18" s="1"/>
  <c r="V48" i="18" s="1"/>
  <c r="W48" i="18" s="1"/>
  <c r="T47" i="18"/>
  <c r="U47" i="18" s="1"/>
  <c r="T46" i="18"/>
  <c r="U46" i="18" s="1"/>
  <c r="T45" i="18"/>
  <c r="U45" i="18" s="1"/>
  <c r="T44" i="18"/>
  <c r="U44" i="18" s="1"/>
  <c r="T43" i="18"/>
  <c r="U43" i="18" s="1"/>
  <c r="Y43" i="18" s="1"/>
  <c r="Z43" i="18" s="1"/>
  <c r="AC42" i="18" s="1"/>
  <c r="T42" i="18"/>
  <c r="U42" i="18" s="1"/>
  <c r="U41" i="18"/>
  <c r="V41" i="18" s="1"/>
  <c r="W41" i="18" s="1"/>
  <c r="T41" i="18"/>
  <c r="T40" i="18"/>
  <c r="U40" i="18" s="1"/>
  <c r="V40" i="18" s="1"/>
  <c r="U39" i="18"/>
  <c r="T39" i="18"/>
  <c r="T38" i="18"/>
  <c r="U38" i="18" s="1"/>
  <c r="T37" i="18"/>
  <c r="U37" i="18" s="1"/>
  <c r="T36" i="18"/>
  <c r="U36" i="18" s="1"/>
  <c r="T35" i="18"/>
  <c r="U35" i="18" s="1"/>
  <c r="Y35" i="18" s="1"/>
  <c r="Z35" i="18" s="1"/>
  <c r="AC34" i="18" s="1"/>
  <c r="T34" i="18"/>
  <c r="U34" i="18" s="1"/>
  <c r="Y34" i="18" s="1"/>
  <c r="Z34" i="18" s="1"/>
  <c r="AC33" i="18" s="1"/>
  <c r="T33" i="18"/>
  <c r="U33" i="18" s="1"/>
  <c r="V33" i="18" s="1"/>
  <c r="W33" i="18" s="1"/>
  <c r="T32" i="18"/>
  <c r="U32" i="18" s="1"/>
  <c r="V32" i="18" s="1"/>
  <c r="T31" i="18"/>
  <c r="U31" i="18" s="1"/>
  <c r="T30" i="18"/>
  <c r="U30" i="18" s="1"/>
  <c r="V30" i="18" s="1"/>
  <c r="T29" i="18"/>
  <c r="U29" i="18" s="1"/>
  <c r="U28" i="18"/>
  <c r="V28" i="18" s="1"/>
  <c r="T28" i="18"/>
  <c r="T27" i="18"/>
  <c r="U27" i="18" s="1"/>
  <c r="E27" i="18"/>
  <c r="T26" i="18"/>
  <c r="U26" i="18" s="1"/>
  <c r="T25" i="18"/>
  <c r="U25" i="18" s="1"/>
  <c r="T24" i="18"/>
  <c r="U24" i="18" s="1"/>
  <c r="T23" i="18"/>
  <c r="U23" i="18" s="1"/>
  <c r="T22" i="18"/>
  <c r="U22" i="18" s="1"/>
  <c r="E22" i="18"/>
  <c r="U21" i="18"/>
  <c r="T21" i="18"/>
  <c r="T20" i="18"/>
  <c r="U20" i="18" s="1"/>
  <c r="T19" i="18"/>
  <c r="U19" i="18" s="1"/>
  <c r="T18" i="18"/>
  <c r="U18" i="18" s="1"/>
  <c r="T17" i="18"/>
  <c r="U17" i="18" s="1"/>
  <c r="T16" i="18"/>
  <c r="U16" i="18" s="1"/>
  <c r="T15" i="18"/>
  <c r="U15" i="18" s="1"/>
  <c r="T14" i="18"/>
  <c r="U14" i="18" s="1"/>
  <c r="T13" i="18"/>
  <c r="U13" i="18" s="1"/>
  <c r="T12" i="18"/>
  <c r="U12" i="18" s="1"/>
  <c r="T11" i="18"/>
  <c r="U11" i="18" s="1"/>
  <c r="T10" i="18"/>
  <c r="U10" i="18" s="1"/>
  <c r="T9" i="18"/>
  <c r="U9" i="18" s="1"/>
  <c r="T8" i="18"/>
  <c r="U8" i="18" s="1"/>
  <c r="T7" i="18"/>
  <c r="U7" i="18" s="1"/>
  <c r="T6" i="18"/>
  <c r="U6" i="18" s="1"/>
  <c r="T5" i="18"/>
  <c r="U5" i="18" s="1"/>
  <c r="T4" i="18"/>
  <c r="U4" i="18" s="1"/>
  <c r="V4" i="18" s="1"/>
  <c r="T344" i="17"/>
  <c r="U344" i="17" s="1"/>
  <c r="T343" i="17"/>
  <c r="U343" i="17" s="1"/>
  <c r="V343" i="17" s="1"/>
  <c r="W343" i="17" s="1"/>
  <c r="T342" i="17"/>
  <c r="U342" i="17" s="1"/>
  <c r="V342" i="17" s="1"/>
  <c r="W342" i="17" s="1"/>
  <c r="T341" i="17"/>
  <c r="U341" i="17" s="1"/>
  <c r="V341" i="17" s="1"/>
  <c r="T340" i="17"/>
  <c r="U340" i="17" s="1"/>
  <c r="V340" i="17" s="1"/>
  <c r="T339" i="17"/>
  <c r="U339" i="17" s="1"/>
  <c r="V339" i="17" s="1"/>
  <c r="T338" i="17"/>
  <c r="U338" i="17" s="1"/>
  <c r="T337" i="17"/>
  <c r="U337" i="17" s="1"/>
  <c r="T336" i="17"/>
  <c r="U336" i="17" s="1"/>
  <c r="V336" i="17" s="1"/>
  <c r="T335" i="17"/>
  <c r="U335" i="17" s="1"/>
  <c r="V335" i="17" s="1"/>
  <c r="W335" i="17" s="1"/>
  <c r="T334" i="17"/>
  <c r="U334" i="17" s="1"/>
  <c r="V334" i="17" s="1"/>
  <c r="W334" i="17" s="1"/>
  <c r="T333" i="17"/>
  <c r="U333" i="17" s="1"/>
  <c r="V333" i="17" s="1"/>
  <c r="T332" i="17"/>
  <c r="U332" i="17" s="1"/>
  <c r="V332" i="17" s="1"/>
  <c r="T331" i="17"/>
  <c r="U331" i="17" s="1"/>
  <c r="V331" i="17" s="1"/>
  <c r="T330" i="17"/>
  <c r="U330" i="17" s="1"/>
  <c r="T329" i="17"/>
  <c r="U329" i="17" s="1"/>
  <c r="T328" i="17"/>
  <c r="U328" i="17" s="1"/>
  <c r="V328" i="17" s="1"/>
  <c r="T327" i="17"/>
  <c r="U327" i="17" s="1"/>
  <c r="U326" i="17"/>
  <c r="V326" i="17" s="1"/>
  <c r="W326" i="17" s="1"/>
  <c r="T326" i="17"/>
  <c r="T325" i="17"/>
  <c r="U325" i="17" s="1"/>
  <c r="V325" i="17" s="1"/>
  <c r="T324" i="17"/>
  <c r="U324" i="17" s="1"/>
  <c r="V324" i="17" s="1"/>
  <c r="T323" i="17"/>
  <c r="U323" i="17" s="1"/>
  <c r="V323" i="17" s="1"/>
  <c r="T322" i="17"/>
  <c r="U322" i="17" s="1"/>
  <c r="T321" i="17"/>
  <c r="U321" i="17" s="1"/>
  <c r="T320" i="17"/>
  <c r="U320" i="17" s="1"/>
  <c r="V320" i="17" s="1"/>
  <c r="T319" i="17"/>
  <c r="U319" i="17" s="1"/>
  <c r="V319" i="17" s="1"/>
  <c r="T318" i="17"/>
  <c r="U318" i="17" s="1"/>
  <c r="V318" i="17" s="1"/>
  <c r="W318" i="17" s="1"/>
  <c r="T317" i="17"/>
  <c r="U317" i="17" s="1"/>
  <c r="V317" i="17" s="1"/>
  <c r="T316" i="17"/>
  <c r="U316" i="17" s="1"/>
  <c r="V316" i="17" s="1"/>
  <c r="T315" i="17"/>
  <c r="U315" i="17" s="1"/>
  <c r="T314" i="17"/>
  <c r="U314" i="17" s="1"/>
  <c r="T313" i="17"/>
  <c r="U313" i="17" s="1"/>
  <c r="T312" i="17"/>
  <c r="U312" i="17" s="1"/>
  <c r="V312" i="17" s="1"/>
  <c r="W312" i="17" s="1"/>
  <c r="T311" i="17"/>
  <c r="U311" i="17" s="1"/>
  <c r="T310" i="17"/>
  <c r="U310" i="17" s="1"/>
  <c r="V310" i="17" s="1"/>
  <c r="T309" i="17"/>
  <c r="U309" i="17" s="1"/>
  <c r="V309" i="17" s="1"/>
  <c r="T308" i="17"/>
  <c r="U308" i="17" s="1"/>
  <c r="V308" i="17" s="1"/>
  <c r="W308" i="17" s="1"/>
  <c r="T307" i="17"/>
  <c r="U307" i="17" s="1"/>
  <c r="T306" i="17"/>
  <c r="U306" i="17" s="1"/>
  <c r="T305" i="17"/>
  <c r="U305" i="17" s="1"/>
  <c r="T304" i="17"/>
  <c r="U304" i="17" s="1"/>
  <c r="V304" i="17" s="1"/>
  <c r="T303" i="17"/>
  <c r="U303" i="17" s="1"/>
  <c r="T302" i="17"/>
  <c r="U302" i="17" s="1"/>
  <c r="V302" i="17" s="1"/>
  <c r="W302" i="17" s="1"/>
  <c r="T301" i="17"/>
  <c r="U301" i="17" s="1"/>
  <c r="V301" i="17" s="1"/>
  <c r="T300" i="17"/>
  <c r="U300" i="17" s="1"/>
  <c r="V300" i="17" s="1"/>
  <c r="T299" i="17"/>
  <c r="U299" i="17" s="1"/>
  <c r="T298" i="17"/>
  <c r="U298" i="17" s="1"/>
  <c r="T297" i="17"/>
  <c r="U297" i="17" s="1"/>
  <c r="T296" i="17"/>
  <c r="U296" i="17" s="1"/>
  <c r="T295" i="17"/>
  <c r="U295" i="17" s="1"/>
  <c r="T294" i="17"/>
  <c r="U294" i="17" s="1"/>
  <c r="U293" i="17"/>
  <c r="T293" i="17"/>
  <c r="T292" i="17"/>
  <c r="U292" i="17" s="1"/>
  <c r="T291" i="17"/>
  <c r="U291" i="17" s="1"/>
  <c r="V291" i="17" s="1"/>
  <c r="W291" i="17" s="1"/>
  <c r="T290" i="17"/>
  <c r="U290" i="17" s="1"/>
  <c r="T289" i="17"/>
  <c r="U289" i="17" s="1"/>
  <c r="T288" i="17"/>
  <c r="U288" i="17" s="1"/>
  <c r="T287" i="17"/>
  <c r="U287" i="17" s="1"/>
  <c r="T286" i="17"/>
  <c r="U286" i="17" s="1"/>
  <c r="T285" i="17"/>
  <c r="U285" i="17" s="1"/>
  <c r="T284" i="17"/>
  <c r="U284" i="17" s="1"/>
  <c r="T283" i="17"/>
  <c r="U283" i="17" s="1"/>
  <c r="T282" i="17"/>
  <c r="U282" i="17" s="1"/>
  <c r="T281" i="17"/>
  <c r="U281" i="17" s="1"/>
  <c r="T280" i="17"/>
  <c r="U280" i="17" s="1"/>
  <c r="T279" i="17"/>
  <c r="U279" i="17" s="1"/>
  <c r="T278" i="17"/>
  <c r="U278" i="17" s="1"/>
  <c r="T277" i="17"/>
  <c r="U277" i="17" s="1"/>
  <c r="T276" i="17"/>
  <c r="U276" i="17" s="1"/>
  <c r="T275" i="17"/>
  <c r="U275" i="17" s="1"/>
  <c r="T274" i="17"/>
  <c r="U274" i="17" s="1"/>
  <c r="T273" i="17"/>
  <c r="U273" i="17" s="1"/>
  <c r="T272" i="17"/>
  <c r="U272" i="17" s="1"/>
  <c r="T271" i="17"/>
  <c r="U271" i="17" s="1"/>
  <c r="T270" i="17"/>
  <c r="U270" i="17" s="1"/>
  <c r="T269" i="17"/>
  <c r="U269" i="17" s="1"/>
  <c r="T268" i="17"/>
  <c r="U268" i="17" s="1"/>
  <c r="T267" i="17"/>
  <c r="U267" i="17" s="1"/>
  <c r="T266" i="17"/>
  <c r="U266" i="17" s="1"/>
  <c r="T265" i="17"/>
  <c r="U265" i="17" s="1"/>
  <c r="T264" i="17"/>
  <c r="U264" i="17" s="1"/>
  <c r="T263" i="17"/>
  <c r="U263" i="17" s="1"/>
  <c r="T262" i="17"/>
  <c r="U262" i="17" s="1"/>
  <c r="T261" i="17"/>
  <c r="U261" i="17" s="1"/>
  <c r="T260" i="17"/>
  <c r="U260" i="17" s="1"/>
  <c r="T259" i="17"/>
  <c r="U259" i="17" s="1"/>
  <c r="T258" i="17"/>
  <c r="U258" i="17" s="1"/>
  <c r="T257" i="17"/>
  <c r="U257" i="17" s="1"/>
  <c r="T256" i="17"/>
  <c r="U256" i="17" s="1"/>
  <c r="T255" i="17"/>
  <c r="U255" i="17" s="1"/>
  <c r="T254" i="17"/>
  <c r="U254" i="17" s="1"/>
  <c r="T253" i="17"/>
  <c r="U253" i="17" s="1"/>
  <c r="T252" i="17"/>
  <c r="U252" i="17" s="1"/>
  <c r="T251" i="17"/>
  <c r="U251" i="17" s="1"/>
  <c r="T250" i="17"/>
  <c r="U250" i="17" s="1"/>
  <c r="T249" i="17"/>
  <c r="U249" i="17" s="1"/>
  <c r="T248" i="17"/>
  <c r="U248" i="17" s="1"/>
  <c r="T247" i="17"/>
  <c r="U247" i="17" s="1"/>
  <c r="V247" i="17" s="1"/>
  <c r="T246" i="17"/>
  <c r="U246" i="17" s="1"/>
  <c r="V246" i="17" s="1"/>
  <c r="T245" i="17"/>
  <c r="U245" i="17" s="1"/>
  <c r="T244" i="17"/>
  <c r="U244" i="17" s="1"/>
  <c r="T243" i="17"/>
  <c r="U243" i="17" s="1"/>
  <c r="T242" i="17"/>
  <c r="U242" i="17" s="1"/>
  <c r="T241" i="17"/>
  <c r="U241" i="17" s="1"/>
  <c r="V241" i="17" s="1"/>
  <c r="T240" i="17"/>
  <c r="U240" i="17" s="1"/>
  <c r="T239" i="17"/>
  <c r="U239" i="17" s="1"/>
  <c r="T238" i="17"/>
  <c r="U238" i="17" s="1"/>
  <c r="T237" i="17"/>
  <c r="U237" i="17" s="1"/>
  <c r="T236" i="17"/>
  <c r="U236" i="17" s="1"/>
  <c r="T235" i="17"/>
  <c r="U235" i="17" s="1"/>
  <c r="T234" i="17"/>
  <c r="U234" i="17" s="1"/>
  <c r="T233" i="17"/>
  <c r="U233" i="17" s="1"/>
  <c r="T232" i="17"/>
  <c r="U232" i="17" s="1"/>
  <c r="T231" i="17"/>
  <c r="U231" i="17" s="1"/>
  <c r="T230" i="17"/>
  <c r="U230" i="17" s="1"/>
  <c r="T229" i="17"/>
  <c r="U229" i="17" s="1"/>
  <c r="T228" i="17"/>
  <c r="U228" i="17" s="1"/>
  <c r="T227" i="17"/>
  <c r="U227" i="17" s="1"/>
  <c r="T226" i="17"/>
  <c r="U226" i="17" s="1"/>
  <c r="T225" i="17"/>
  <c r="U225" i="17" s="1"/>
  <c r="T224" i="17"/>
  <c r="U224" i="17" s="1"/>
  <c r="T223" i="17"/>
  <c r="U223" i="17" s="1"/>
  <c r="T222" i="17"/>
  <c r="U222" i="17" s="1"/>
  <c r="T221" i="17"/>
  <c r="U221" i="17" s="1"/>
  <c r="T220" i="17"/>
  <c r="U220" i="17" s="1"/>
  <c r="T219" i="17"/>
  <c r="U219" i="17" s="1"/>
  <c r="T218" i="17"/>
  <c r="U218" i="17" s="1"/>
  <c r="V218" i="17" s="1"/>
  <c r="T217" i="17"/>
  <c r="U217" i="17" s="1"/>
  <c r="V217" i="17" s="1"/>
  <c r="W217" i="17" s="1"/>
  <c r="T216" i="17"/>
  <c r="U216" i="17" s="1"/>
  <c r="T215" i="17"/>
  <c r="U215" i="17" s="1"/>
  <c r="T214" i="17"/>
  <c r="U214" i="17" s="1"/>
  <c r="T213" i="17"/>
  <c r="U213" i="17" s="1"/>
  <c r="T212" i="17"/>
  <c r="U212" i="17" s="1"/>
  <c r="T211" i="17"/>
  <c r="U211" i="17" s="1"/>
  <c r="T210" i="17"/>
  <c r="U210" i="17" s="1"/>
  <c r="V210" i="17" s="1"/>
  <c r="W210" i="17" s="1"/>
  <c r="T209" i="17"/>
  <c r="U209" i="17" s="1"/>
  <c r="V209" i="17" s="1"/>
  <c r="W209" i="17" s="1"/>
  <c r="T208" i="17"/>
  <c r="U208" i="17" s="1"/>
  <c r="T207" i="17"/>
  <c r="U207" i="17" s="1"/>
  <c r="T206" i="17"/>
  <c r="U206" i="17" s="1"/>
  <c r="T205" i="17"/>
  <c r="U205" i="17" s="1"/>
  <c r="T204" i="17"/>
  <c r="U204" i="17" s="1"/>
  <c r="T203" i="17"/>
  <c r="U203" i="17" s="1"/>
  <c r="V203" i="17" s="1"/>
  <c r="W203" i="17" s="1"/>
  <c r="T202" i="17"/>
  <c r="U202" i="17" s="1"/>
  <c r="V202" i="17" s="1"/>
  <c r="T201" i="17"/>
  <c r="U201" i="17" s="1"/>
  <c r="V201" i="17" s="1"/>
  <c r="W201" i="17" s="1"/>
  <c r="T200" i="17"/>
  <c r="U200" i="17" s="1"/>
  <c r="T199" i="17"/>
  <c r="U199" i="17" s="1"/>
  <c r="T198" i="17"/>
  <c r="U198" i="17" s="1"/>
  <c r="T197" i="17"/>
  <c r="U197" i="17" s="1"/>
  <c r="T196" i="17"/>
  <c r="U196" i="17" s="1"/>
  <c r="T195" i="17"/>
  <c r="U195" i="17" s="1"/>
  <c r="T194" i="17"/>
  <c r="U194" i="17" s="1"/>
  <c r="V194" i="17" s="1"/>
  <c r="T193" i="17"/>
  <c r="U193" i="17" s="1"/>
  <c r="T192" i="17"/>
  <c r="U192" i="17" s="1"/>
  <c r="T191" i="17"/>
  <c r="U191" i="17" s="1"/>
  <c r="T190" i="17"/>
  <c r="U190" i="17" s="1"/>
  <c r="T189" i="17"/>
  <c r="U189" i="17" s="1"/>
  <c r="T188" i="17"/>
  <c r="U188" i="17" s="1"/>
  <c r="T187" i="17"/>
  <c r="U187" i="17" s="1"/>
  <c r="V187" i="17" s="1"/>
  <c r="T186" i="17"/>
  <c r="U186" i="17" s="1"/>
  <c r="T185" i="17"/>
  <c r="U185" i="17" s="1"/>
  <c r="T184" i="17"/>
  <c r="U184" i="17" s="1"/>
  <c r="T183" i="17"/>
  <c r="U183" i="17" s="1"/>
  <c r="T182" i="17"/>
  <c r="U182" i="17" s="1"/>
  <c r="T181" i="17"/>
  <c r="U181" i="17" s="1"/>
  <c r="T180" i="17"/>
  <c r="U180" i="17" s="1"/>
  <c r="T179" i="17"/>
  <c r="U179" i="17" s="1"/>
  <c r="T178" i="17"/>
  <c r="U178" i="17" s="1"/>
  <c r="V178" i="17" s="1"/>
  <c r="T177" i="17"/>
  <c r="U177" i="17" s="1"/>
  <c r="T176" i="17"/>
  <c r="U176" i="17" s="1"/>
  <c r="T175" i="17"/>
  <c r="U175" i="17" s="1"/>
  <c r="T174" i="17"/>
  <c r="U174" i="17" s="1"/>
  <c r="T173" i="17"/>
  <c r="U173" i="17" s="1"/>
  <c r="T172" i="17"/>
  <c r="U172" i="17" s="1"/>
  <c r="T171" i="17"/>
  <c r="U171" i="17" s="1"/>
  <c r="T170" i="17"/>
  <c r="U170" i="17" s="1"/>
  <c r="T169" i="17"/>
  <c r="U169" i="17" s="1"/>
  <c r="T168" i="17"/>
  <c r="U168" i="17" s="1"/>
  <c r="T167" i="17"/>
  <c r="U167" i="17" s="1"/>
  <c r="T166" i="17"/>
  <c r="U166" i="17" s="1"/>
  <c r="T165" i="17"/>
  <c r="U165" i="17" s="1"/>
  <c r="T164" i="17"/>
  <c r="U164" i="17" s="1"/>
  <c r="T163" i="17"/>
  <c r="U163" i="17" s="1"/>
  <c r="T162" i="17"/>
  <c r="U162" i="17" s="1"/>
  <c r="T161" i="17"/>
  <c r="U161" i="17" s="1"/>
  <c r="T160" i="17"/>
  <c r="U160" i="17" s="1"/>
  <c r="T159" i="17"/>
  <c r="U159" i="17" s="1"/>
  <c r="T158" i="17"/>
  <c r="U158" i="17" s="1"/>
  <c r="T157" i="17"/>
  <c r="U157" i="17" s="1"/>
  <c r="T156" i="17"/>
  <c r="U156" i="17" s="1"/>
  <c r="T155" i="17"/>
  <c r="U155" i="17" s="1"/>
  <c r="V155" i="17" s="1"/>
  <c r="T154" i="17"/>
  <c r="U154" i="17" s="1"/>
  <c r="T153" i="17"/>
  <c r="U153" i="17" s="1"/>
  <c r="T152" i="17"/>
  <c r="U152" i="17" s="1"/>
  <c r="T151" i="17"/>
  <c r="U151" i="17" s="1"/>
  <c r="U150" i="17"/>
  <c r="T150" i="17"/>
  <c r="T149" i="17"/>
  <c r="U149" i="17" s="1"/>
  <c r="T148" i="17"/>
  <c r="U148" i="17" s="1"/>
  <c r="T147" i="17"/>
  <c r="U147" i="17" s="1"/>
  <c r="V147" i="17" s="1"/>
  <c r="W147" i="17" s="1"/>
  <c r="T146" i="17"/>
  <c r="U146" i="17" s="1"/>
  <c r="T145" i="17"/>
  <c r="U145" i="17" s="1"/>
  <c r="T144" i="17"/>
  <c r="U144" i="17" s="1"/>
  <c r="T143" i="17"/>
  <c r="U143" i="17" s="1"/>
  <c r="T142" i="17"/>
  <c r="U142" i="17" s="1"/>
  <c r="T141" i="17"/>
  <c r="U141" i="17" s="1"/>
  <c r="T140" i="17"/>
  <c r="U140" i="17" s="1"/>
  <c r="T139" i="17"/>
  <c r="U139" i="17" s="1"/>
  <c r="V139" i="17" s="1"/>
  <c r="W139" i="17" s="1"/>
  <c r="T138" i="17"/>
  <c r="U138" i="17" s="1"/>
  <c r="T137" i="17"/>
  <c r="U137" i="17" s="1"/>
  <c r="T136" i="17"/>
  <c r="U136" i="17" s="1"/>
  <c r="T135" i="17"/>
  <c r="U135" i="17" s="1"/>
  <c r="T134" i="17"/>
  <c r="U134" i="17" s="1"/>
  <c r="T133" i="17"/>
  <c r="U133" i="17" s="1"/>
  <c r="V133" i="17" s="1"/>
  <c r="T132" i="17"/>
  <c r="U132" i="17" s="1"/>
  <c r="T131" i="17"/>
  <c r="U131" i="17" s="1"/>
  <c r="V131" i="17" s="1"/>
  <c r="W131" i="17" s="1"/>
  <c r="T130" i="17"/>
  <c r="U130" i="17" s="1"/>
  <c r="T129" i="17"/>
  <c r="U129" i="17" s="1"/>
  <c r="T128" i="17"/>
  <c r="U128" i="17" s="1"/>
  <c r="T127" i="17"/>
  <c r="U127" i="17" s="1"/>
  <c r="T126" i="17"/>
  <c r="U126" i="17" s="1"/>
  <c r="T125" i="17"/>
  <c r="U125" i="17" s="1"/>
  <c r="V125" i="17" s="1"/>
  <c r="T124" i="17"/>
  <c r="U124" i="17" s="1"/>
  <c r="V124" i="17" s="1"/>
  <c r="T123" i="17"/>
  <c r="U123" i="17" s="1"/>
  <c r="V123" i="17" s="1"/>
  <c r="W123" i="17" s="1"/>
  <c r="T122" i="17"/>
  <c r="U122" i="17" s="1"/>
  <c r="T121" i="17"/>
  <c r="U121" i="17" s="1"/>
  <c r="T120" i="17"/>
  <c r="U120" i="17" s="1"/>
  <c r="T119" i="17"/>
  <c r="U119" i="17" s="1"/>
  <c r="T118" i="17"/>
  <c r="U118" i="17" s="1"/>
  <c r="T117" i="17"/>
  <c r="U117" i="17" s="1"/>
  <c r="T116" i="17"/>
  <c r="U116" i="17" s="1"/>
  <c r="V116" i="17" s="1"/>
  <c r="W116" i="17" s="1"/>
  <c r="T115" i="17"/>
  <c r="U115" i="17" s="1"/>
  <c r="V115" i="17" s="1"/>
  <c r="W115" i="17" s="1"/>
  <c r="T114" i="17"/>
  <c r="U114" i="17" s="1"/>
  <c r="T113" i="17"/>
  <c r="U113" i="17" s="1"/>
  <c r="T112" i="17"/>
  <c r="U112" i="17" s="1"/>
  <c r="T111" i="17"/>
  <c r="U111" i="17" s="1"/>
  <c r="U110" i="17"/>
  <c r="T110" i="17"/>
  <c r="T109" i="17"/>
  <c r="U109" i="17" s="1"/>
  <c r="V109" i="17" s="1"/>
  <c r="U108" i="17"/>
  <c r="V108" i="17" s="1"/>
  <c r="W108" i="17" s="1"/>
  <c r="T108" i="17"/>
  <c r="T107" i="17"/>
  <c r="U107" i="17" s="1"/>
  <c r="V107" i="17" s="1"/>
  <c r="T106" i="17"/>
  <c r="U106" i="17" s="1"/>
  <c r="T105" i="17"/>
  <c r="U105" i="17" s="1"/>
  <c r="U104" i="17"/>
  <c r="T104" i="17"/>
  <c r="T103" i="17"/>
  <c r="U103" i="17" s="1"/>
  <c r="V103" i="17" s="1"/>
  <c r="T102" i="17"/>
  <c r="U102" i="17" s="1"/>
  <c r="T101" i="17"/>
  <c r="U101" i="17" s="1"/>
  <c r="V101" i="17" s="1"/>
  <c r="T100" i="17"/>
  <c r="U100" i="17" s="1"/>
  <c r="T99" i="17"/>
  <c r="U99" i="17" s="1"/>
  <c r="T98" i="17"/>
  <c r="U98" i="17" s="1"/>
  <c r="T97" i="17"/>
  <c r="U97" i="17" s="1"/>
  <c r="T96" i="17"/>
  <c r="U96" i="17" s="1"/>
  <c r="T95" i="17"/>
  <c r="U95" i="17" s="1"/>
  <c r="V95" i="17" s="1"/>
  <c r="T94" i="17"/>
  <c r="U94" i="17" s="1"/>
  <c r="V94" i="17" s="1"/>
  <c r="T93" i="17"/>
  <c r="U93" i="17" s="1"/>
  <c r="V93" i="17" s="1"/>
  <c r="T92" i="17"/>
  <c r="U92" i="17" s="1"/>
  <c r="T91" i="17"/>
  <c r="U91" i="17" s="1"/>
  <c r="T90" i="17"/>
  <c r="U90" i="17" s="1"/>
  <c r="T89" i="17"/>
  <c r="U89" i="17" s="1"/>
  <c r="T88" i="17"/>
  <c r="U88" i="17" s="1"/>
  <c r="T87" i="17"/>
  <c r="U87" i="17" s="1"/>
  <c r="T86" i="17"/>
  <c r="U86" i="17" s="1"/>
  <c r="T85" i="17"/>
  <c r="U85" i="17" s="1"/>
  <c r="V85" i="17" s="1"/>
  <c r="T84" i="17"/>
  <c r="U84" i="17" s="1"/>
  <c r="U83" i="17"/>
  <c r="T83" i="17"/>
  <c r="T82" i="17"/>
  <c r="U82" i="17" s="1"/>
  <c r="T81" i="17"/>
  <c r="U81" i="17" s="1"/>
  <c r="T80" i="17"/>
  <c r="U80" i="17" s="1"/>
  <c r="T79" i="17"/>
  <c r="U79" i="17" s="1"/>
  <c r="T78" i="17"/>
  <c r="U78" i="17" s="1"/>
  <c r="T77" i="17"/>
  <c r="U77" i="17" s="1"/>
  <c r="T76" i="17"/>
  <c r="U76" i="17" s="1"/>
  <c r="T75" i="17"/>
  <c r="U75" i="17" s="1"/>
  <c r="T74" i="17"/>
  <c r="U74" i="17" s="1"/>
  <c r="T73" i="17"/>
  <c r="U73" i="17" s="1"/>
  <c r="T72" i="17"/>
  <c r="U72" i="17" s="1"/>
  <c r="T71" i="17"/>
  <c r="U71" i="17" s="1"/>
  <c r="T70" i="17"/>
  <c r="U70" i="17" s="1"/>
  <c r="T69" i="17"/>
  <c r="U69" i="17" s="1"/>
  <c r="T68" i="17"/>
  <c r="U68" i="17" s="1"/>
  <c r="T67" i="17"/>
  <c r="U67" i="17" s="1"/>
  <c r="T66" i="17"/>
  <c r="U66" i="17" s="1"/>
  <c r="T65" i="17"/>
  <c r="U65" i="17" s="1"/>
  <c r="T64" i="17"/>
  <c r="U64" i="17" s="1"/>
  <c r="T63" i="17"/>
  <c r="U63" i="17" s="1"/>
  <c r="T62" i="17"/>
  <c r="U62" i="17" s="1"/>
  <c r="T61" i="17"/>
  <c r="U61" i="17" s="1"/>
  <c r="T60" i="17"/>
  <c r="U60" i="17" s="1"/>
  <c r="V60" i="17" s="1"/>
  <c r="U59" i="17"/>
  <c r="T59" i="17"/>
  <c r="T58" i="17"/>
  <c r="U58" i="17" s="1"/>
  <c r="T57" i="17"/>
  <c r="U57" i="17" s="1"/>
  <c r="T56" i="17"/>
  <c r="U56" i="17" s="1"/>
  <c r="T55" i="17"/>
  <c r="U55" i="17" s="1"/>
  <c r="T54" i="17"/>
  <c r="U54" i="17" s="1"/>
  <c r="T53" i="17"/>
  <c r="U53" i="17" s="1"/>
  <c r="U52" i="17"/>
  <c r="V52" i="17" s="1"/>
  <c r="T52" i="17"/>
  <c r="T51" i="17"/>
  <c r="U51" i="17" s="1"/>
  <c r="T50" i="17"/>
  <c r="U50" i="17" s="1"/>
  <c r="T49" i="17"/>
  <c r="U49" i="17" s="1"/>
  <c r="T48" i="17"/>
  <c r="U48" i="17" s="1"/>
  <c r="T47" i="17"/>
  <c r="U47" i="17" s="1"/>
  <c r="V47" i="17" s="1"/>
  <c r="T46" i="17"/>
  <c r="U46" i="17" s="1"/>
  <c r="T45" i="17"/>
  <c r="U45" i="17" s="1"/>
  <c r="T44" i="17"/>
  <c r="U44" i="17" s="1"/>
  <c r="T43" i="17"/>
  <c r="U43" i="17" s="1"/>
  <c r="T42" i="17"/>
  <c r="U42" i="17" s="1"/>
  <c r="T41" i="17"/>
  <c r="U41" i="17" s="1"/>
  <c r="T40" i="17"/>
  <c r="U40" i="17" s="1"/>
  <c r="T39" i="17"/>
  <c r="U39" i="17" s="1"/>
  <c r="V39" i="17" s="1"/>
  <c r="W39" i="17" s="1"/>
  <c r="T38" i="17"/>
  <c r="U38" i="17" s="1"/>
  <c r="T37" i="17"/>
  <c r="U37" i="17" s="1"/>
  <c r="T36" i="17"/>
  <c r="U36" i="17" s="1"/>
  <c r="T35" i="17"/>
  <c r="U35" i="17" s="1"/>
  <c r="T34" i="17"/>
  <c r="U34" i="17" s="1"/>
  <c r="T33" i="17"/>
  <c r="U33" i="17" s="1"/>
  <c r="T32" i="17"/>
  <c r="U32" i="17" s="1"/>
  <c r="T31" i="17"/>
  <c r="U31" i="17" s="1"/>
  <c r="V31" i="17" s="1"/>
  <c r="W31" i="17" s="1"/>
  <c r="T30" i="17"/>
  <c r="U30" i="17" s="1"/>
  <c r="V30" i="17" s="1"/>
  <c r="W30" i="17" s="1"/>
  <c r="T29" i="17"/>
  <c r="U29" i="17" s="1"/>
  <c r="T28" i="17"/>
  <c r="U28" i="17" s="1"/>
  <c r="T27" i="17"/>
  <c r="U27" i="17" s="1"/>
  <c r="E27" i="17"/>
  <c r="T26" i="17"/>
  <c r="U26" i="17" s="1"/>
  <c r="V26" i="17" s="1"/>
  <c r="T25" i="17"/>
  <c r="U25" i="17" s="1"/>
  <c r="T24" i="17"/>
  <c r="U24" i="17" s="1"/>
  <c r="V24" i="17" s="1"/>
  <c r="W24" i="17" s="1"/>
  <c r="T23" i="17"/>
  <c r="U23" i="17" s="1"/>
  <c r="V23" i="17" s="1"/>
  <c r="W23" i="17" s="1"/>
  <c r="T22" i="17"/>
  <c r="U22" i="17" s="1"/>
  <c r="E22" i="17"/>
  <c r="T21" i="17"/>
  <c r="U21" i="17" s="1"/>
  <c r="T20" i="17"/>
  <c r="U20" i="17" s="1"/>
  <c r="T19" i="17"/>
  <c r="U19" i="17" s="1"/>
  <c r="T18" i="17"/>
  <c r="U18" i="17" s="1"/>
  <c r="T17" i="17"/>
  <c r="U17" i="17" s="1"/>
  <c r="V17" i="17" s="1"/>
  <c r="W17" i="17" s="1"/>
  <c r="T16" i="17"/>
  <c r="U16" i="17" s="1"/>
  <c r="T15" i="17"/>
  <c r="U15" i="17" s="1"/>
  <c r="T14" i="17"/>
  <c r="U14" i="17" s="1"/>
  <c r="T13" i="17"/>
  <c r="U13" i="17" s="1"/>
  <c r="T12" i="17"/>
  <c r="U12" i="17" s="1"/>
  <c r="T11" i="17"/>
  <c r="U11" i="17" s="1"/>
  <c r="U10" i="17"/>
  <c r="T10" i="17"/>
  <c r="T9" i="17"/>
  <c r="U9" i="17" s="1"/>
  <c r="V9" i="17" s="1"/>
  <c r="W9" i="17" s="1"/>
  <c r="T8" i="17"/>
  <c r="U8" i="17" s="1"/>
  <c r="T7" i="17"/>
  <c r="U7" i="17" s="1"/>
  <c r="T6" i="17"/>
  <c r="U6" i="17" s="1"/>
  <c r="T5" i="17"/>
  <c r="U5" i="17" s="1"/>
  <c r="T4" i="17"/>
  <c r="U4" i="17" s="1"/>
  <c r="AC288" i="16"/>
  <c r="AC289" i="16"/>
  <c r="AC290" i="16"/>
  <c r="AC291" i="16"/>
  <c r="AC292" i="16"/>
  <c r="AC293" i="16"/>
  <c r="AC294" i="16"/>
  <c r="AC295" i="16"/>
  <c r="AC296" i="16"/>
  <c r="AC297" i="16"/>
  <c r="AC298" i="16"/>
  <c r="AC299" i="16"/>
  <c r="AC300" i="16"/>
  <c r="AC301" i="16"/>
  <c r="AC302" i="16"/>
  <c r="AC303" i="16"/>
  <c r="AC304" i="16"/>
  <c r="AC305" i="16"/>
  <c r="AC306" i="16"/>
  <c r="AC307" i="16"/>
  <c r="AC308" i="16"/>
  <c r="AC309" i="16"/>
  <c r="AC310" i="16"/>
  <c r="AC311" i="16"/>
  <c r="AC312" i="16"/>
  <c r="AC313" i="16"/>
  <c r="AC314" i="16"/>
  <c r="AC315" i="16"/>
  <c r="AC316" i="16"/>
  <c r="AC317" i="16"/>
  <c r="AC318" i="16"/>
  <c r="AC319" i="16"/>
  <c r="AC320" i="16"/>
  <c r="AC321" i="16"/>
  <c r="AC322" i="16"/>
  <c r="AC323" i="16"/>
  <c r="AC324" i="16"/>
  <c r="AC325" i="16"/>
  <c r="AC326" i="16"/>
  <c r="AC327" i="16"/>
  <c r="AC328" i="16"/>
  <c r="AC329" i="16"/>
  <c r="AC330" i="16"/>
  <c r="AC331" i="16"/>
  <c r="AC332" i="16"/>
  <c r="AC333" i="16"/>
  <c r="AC334" i="16"/>
  <c r="AC335" i="16"/>
  <c r="AC336" i="16"/>
  <c r="AC337" i="16"/>
  <c r="AC338" i="16"/>
  <c r="AC339" i="16"/>
  <c r="AC340" i="16"/>
  <c r="AC341" i="16"/>
  <c r="AC342" i="16"/>
  <c r="AC343" i="16"/>
  <c r="AC344" i="16"/>
  <c r="AC345" i="16"/>
  <c r="AC346" i="16"/>
  <c r="AC347" i="16"/>
  <c r="AC348" i="16"/>
  <c r="AC349" i="16"/>
  <c r="AC350" i="16"/>
  <c r="AC351" i="16"/>
  <c r="AC352" i="16"/>
  <c r="AC353" i="16"/>
  <c r="AC354" i="16"/>
  <c r="AC355" i="16"/>
  <c r="AC356" i="16"/>
  <c r="AC357" i="16"/>
  <c r="AC358" i="16"/>
  <c r="AC359" i="16"/>
  <c r="AC360" i="16"/>
  <c r="AC361" i="16"/>
  <c r="AC362" i="16"/>
  <c r="AC363" i="16"/>
  <c r="AC364" i="16"/>
  <c r="AC365" i="16"/>
  <c r="AC366" i="16"/>
  <c r="AC367" i="16"/>
  <c r="AC368" i="16"/>
  <c r="AC369" i="16"/>
  <c r="AC370" i="16"/>
  <c r="AC371" i="16"/>
  <c r="AC372" i="16"/>
  <c r="AC373" i="16"/>
  <c r="AC374" i="16"/>
  <c r="AC375" i="16"/>
  <c r="AC376" i="16"/>
  <c r="AC377" i="16"/>
  <c r="AC378" i="16"/>
  <c r="AB4" i="16" a="1"/>
  <c r="AB4" i="16" s="1"/>
  <c r="AA289" i="16"/>
  <c r="AA290" i="16"/>
  <c r="AA291" i="16"/>
  <c r="AA292" i="16"/>
  <c r="AA293" i="16"/>
  <c r="AA294" i="16"/>
  <c r="AA295" i="16"/>
  <c r="AA296" i="16"/>
  <c r="AA297" i="16"/>
  <c r="AA298" i="16"/>
  <c r="AA299" i="16"/>
  <c r="AA300" i="16"/>
  <c r="AA301" i="16"/>
  <c r="AA302" i="16"/>
  <c r="AA303" i="16"/>
  <c r="AA304" i="16"/>
  <c r="AA305" i="16"/>
  <c r="AA306" i="16"/>
  <c r="AA307" i="16"/>
  <c r="AA308" i="16"/>
  <c r="AA309" i="16"/>
  <c r="AA310" i="16"/>
  <c r="AA311" i="16"/>
  <c r="AA312" i="16"/>
  <c r="AA313" i="16"/>
  <c r="AA314" i="16"/>
  <c r="AA315" i="16"/>
  <c r="AA316" i="16"/>
  <c r="AA317" i="16"/>
  <c r="AA318" i="16"/>
  <c r="AA319" i="16"/>
  <c r="AA320" i="16"/>
  <c r="AA321" i="16"/>
  <c r="AA322" i="16"/>
  <c r="AA323" i="16"/>
  <c r="AA324" i="16"/>
  <c r="AA325" i="16"/>
  <c r="AA326" i="16"/>
  <c r="AA327" i="16"/>
  <c r="AA328" i="16"/>
  <c r="AA329" i="16"/>
  <c r="AA330" i="16"/>
  <c r="AA331" i="16"/>
  <c r="AA332" i="16"/>
  <c r="AA333" i="16"/>
  <c r="AA334" i="16"/>
  <c r="AA335" i="16"/>
  <c r="AA336" i="16"/>
  <c r="AA337" i="16"/>
  <c r="AA338" i="16"/>
  <c r="AA339" i="16"/>
  <c r="AA340" i="16"/>
  <c r="AA341" i="16"/>
  <c r="AA342" i="16"/>
  <c r="AA343" i="16"/>
  <c r="AA344" i="16"/>
  <c r="AA345" i="16"/>
  <c r="AA346" i="16"/>
  <c r="AA347" i="16"/>
  <c r="AA348" i="16"/>
  <c r="AA349" i="16"/>
  <c r="AA350" i="16"/>
  <c r="AA351" i="16"/>
  <c r="AA352" i="16"/>
  <c r="AA353" i="16"/>
  <c r="AA354" i="16"/>
  <c r="AA355" i="16"/>
  <c r="AA356" i="16"/>
  <c r="AA357" i="16"/>
  <c r="AA358" i="16"/>
  <c r="AA359" i="16"/>
  <c r="AA360" i="16"/>
  <c r="AA361" i="16"/>
  <c r="AA362" i="16"/>
  <c r="AA363" i="16"/>
  <c r="AA364" i="16"/>
  <c r="AA365" i="16"/>
  <c r="AA366" i="16"/>
  <c r="AA367" i="16"/>
  <c r="AA368" i="16"/>
  <c r="AA369" i="16"/>
  <c r="AA370" i="16"/>
  <c r="AA371" i="16"/>
  <c r="AA372" i="16"/>
  <c r="AA373" i="16"/>
  <c r="AA374" i="16"/>
  <c r="AA375" i="16"/>
  <c r="AA376" i="16"/>
  <c r="AA377" i="16"/>
  <c r="AA378" i="16"/>
  <c r="AA379" i="16"/>
  <c r="Z289" i="16"/>
  <c r="Z290" i="16"/>
  <c r="Z291" i="16"/>
  <c r="Z292" i="16"/>
  <c r="Z293" i="16"/>
  <c r="Z294" i="16"/>
  <c r="Z295" i="16"/>
  <c r="Z296" i="16"/>
  <c r="Z297" i="16"/>
  <c r="Z298" i="16"/>
  <c r="Z299" i="16"/>
  <c r="Z300" i="16"/>
  <c r="Z301" i="16"/>
  <c r="Z302" i="16"/>
  <c r="Z303" i="16"/>
  <c r="Z304" i="16"/>
  <c r="Z305" i="16"/>
  <c r="Z306" i="16"/>
  <c r="Z307" i="16"/>
  <c r="Z308" i="16"/>
  <c r="Z309" i="16"/>
  <c r="Z310" i="16"/>
  <c r="Z311" i="16"/>
  <c r="Z312" i="16"/>
  <c r="Z313" i="16"/>
  <c r="Z314" i="16"/>
  <c r="Z315" i="16"/>
  <c r="Z316" i="16"/>
  <c r="Z317" i="16"/>
  <c r="Z318" i="16"/>
  <c r="Z319" i="16"/>
  <c r="Z320" i="16"/>
  <c r="Z321" i="16"/>
  <c r="Z322" i="16"/>
  <c r="Z323" i="16"/>
  <c r="Z324" i="16"/>
  <c r="Z325" i="16"/>
  <c r="Z326" i="16"/>
  <c r="Z327" i="16"/>
  <c r="Z328" i="16"/>
  <c r="Z329" i="16"/>
  <c r="Z330" i="16"/>
  <c r="Z331" i="16"/>
  <c r="Z332" i="16"/>
  <c r="Z333" i="16"/>
  <c r="Z334" i="16"/>
  <c r="Z335" i="16"/>
  <c r="Z336" i="16"/>
  <c r="Z337" i="16"/>
  <c r="Z338" i="16"/>
  <c r="Z339" i="16"/>
  <c r="Z340" i="16"/>
  <c r="Z341" i="16"/>
  <c r="Z342" i="16"/>
  <c r="Z343" i="16"/>
  <c r="Z344" i="16"/>
  <c r="Z345" i="16"/>
  <c r="Z346" i="16"/>
  <c r="Z347" i="16"/>
  <c r="Z348" i="16"/>
  <c r="Z349" i="16"/>
  <c r="Z350" i="16"/>
  <c r="Z351" i="16"/>
  <c r="Z352" i="16"/>
  <c r="Z353" i="16"/>
  <c r="Z354" i="16"/>
  <c r="Z355" i="16"/>
  <c r="Z356" i="16"/>
  <c r="Z357" i="16"/>
  <c r="Z358" i="16"/>
  <c r="Z359" i="16"/>
  <c r="Z360" i="16"/>
  <c r="Z361" i="16"/>
  <c r="Z362" i="16"/>
  <c r="Z363" i="16"/>
  <c r="Z364" i="16"/>
  <c r="Z365" i="16"/>
  <c r="Z366" i="16"/>
  <c r="Z367" i="16"/>
  <c r="Z368" i="16"/>
  <c r="Z369" i="16"/>
  <c r="Z370" i="16"/>
  <c r="Z371" i="16"/>
  <c r="Z372" i="16"/>
  <c r="Z373" i="16"/>
  <c r="Z374" i="16"/>
  <c r="Z375" i="16"/>
  <c r="Z376" i="16"/>
  <c r="Z377" i="16"/>
  <c r="Z378" i="16"/>
  <c r="Z379" i="16"/>
  <c r="Y289" i="16"/>
  <c r="Y290" i="16"/>
  <c r="Y291" i="16"/>
  <c r="Y292" i="16"/>
  <c r="Y293" i="16"/>
  <c r="Y294" i="16"/>
  <c r="Y295" i="16"/>
  <c r="Y296" i="16"/>
  <c r="Y297" i="16"/>
  <c r="Y298" i="16"/>
  <c r="Y299" i="16"/>
  <c r="Y300" i="16"/>
  <c r="Y301" i="16"/>
  <c r="Y302" i="16"/>
  <c r="Y303" i="16"/>
  <c r="Y304" i="16"/>
  <c r="Y305" i="16"/>
  <c r="Y306" i="16"/>
  <c r="Y307" i="16"/>
  <c r="Y308" i="16"/>
  <c r="Y309" i="16"/>
  <c r="Y310" i="16"/>
  <c r="Y311" i="16"/>
  <c r="Y312" i="16"/>
  <c r="Y313" i="16"/>
  <c r="Y314" i="16"/>
  <c r="Y315" i="16"/>
  <c r="Y316" i="16"/>
  <c r="Y317" i="16"/>
  <c r="Y318" i="16"/>
  <c r="Y319" i="16"/>
  <c r="Y320" i="16"/>
  <c r="Y321" i="16"/>
  <c r="Y322" i="16"/>
  <c r="Y323" i="16"/>
  <c r="Y324" i="16"/>
  <c r="Y325" i="16"/>
  <c r="Y326" i="16"/>
  <c r="Y327" i="16"/>
  <c r="Y328" i="16"/>
  <c r="Y329" i="16"/>
  <c r="Y330" i="16"/>
  <c r="Y331" i="16"/>
  <c r="Y332" i="16"/>
  <c r="Y333" i="16"/>
  <c r="Y334" i="16"/>
  <c r="Y335" i="16"/>
  <c r="Y336" i="16"/>
  <c r="Y337" i="16"/>
  <c r="Y338" i="16"/>
  <c r="Y339" i="16"/>
  <c r="Y340" i="16"/>
  <c r="Y341" i="16"/>
  <c r="Y342" i="16"/>
  <c r="Y343" i="16"/>
  <c r="Y344" i="16"/>
  <c r="Y345" i="16"/>
  <c r="Y346" i="16"/>
  <c r="Y347" i="16"/>
  <c r="Y348" i="16"/>
  <c r="Y349" i="16"/>
  <c r="Y350" i="16"/>
  <c r="Y351" i="16"/>
  <c r="Y352" i="16"/>
  <c r="Y353" i="16"/>
  <c r="Y354" i="16"/>
  <c r="Y355" i="16"/>
  <c r="Y356" i="16"/>
  <c r="Y357" i="16"/>
  <c r="Y358" i="16"/>
  <c r="Y359" i="16"/>
  <c r="Y360" i="16"/>
  <c r="Y361" i="16"/>
  <c r="Y362" i="16"/>
  <c r="Y363" i="16"/>
  <c r="Y364" i="16"/>
  <c r="Y365" i="16"/>
  <c r="Y366" i="16"/>
  <c r="Y367" i="16"/>
  <c r="Y368" i="16"/>
  <c r="Y369" i="16"/>
  <c r="Y370" i="16"/>
  <c r="Y371" i="16"/>
  <c r="Y372" i="16"/>
  <c r="Y373" i="16"/>
  <c r="Y374" i="16"/>
  <c r="Y375" i="16"/>
  <c r="Y376" i="16"/>
  <c r="Y377" i="16"/>
  <c r="Y378" i="16"/>
  <c r="Y379" i="16"/>
  <c r="X5" i="16"/>
  <c r="X6" i="16"/>
  <c r="X7" i="16"/>
  <c r="X8" i="16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24" i="16"/>
  <c r="X25" i="16"/>
  <c r="X26" i="16"/>
  <c r="X27" i="16"/>
  <c r="X28" i="16"/>
  <c r="X29" i="16"/>
  <c r="X30" i="16"/>
  <c r="X31" i="16"/>
  <c r="X32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46" i="16"/>
  <c r="X47" i="16"/>
  <c r="X48" i="16"/>
  <c r="X49" i="16"/>
  <c r="X50" i="16"/>
  <c r="X51" i="16"/>
  <c r="X52" i="16"/>
  <c r="X53" i="16"/>
  <c r="X54" i="16"/>
  <c r="X55" i="16"/>
  <c r="X56" i="16"/>
  <c r="X57" i="16"/>
  <c r="X58" i="16"/>
  <c r="X59" i="16"/>
  <c r="X60" i="16"/>
  <c r="X61" i="16"/>
  <c r="X62" i="16"/>
  <c r="X63" i="16"/>
  <c r="X64" i="16"/>
  <c r="X65" i="16"/>
  <c r="X66" i="16"/>
  <c r="X67" i="16"/>
  <c r="X68" i="16"/>
  <c r="X69" i="16"/>
  <c r="X70" i="16"/>
  <c r="X71" i="16"/>
  <c r="X72" i="16"/>
  <c r="X73" i="16"/>
  <c r="X74" i="16"/>
  <c r="X75" i="16"/>
  <c r="X76" i="16"/>
  <c r="X77" i="16"/>
  <c r="X78" i="16"/>
  <c r="X79" i="16"/>
  <c r="X80" i="16"/>
  <c r="X81" i="16"/>
  <c r="X82" i="16"/>
  <c r="X83" i="16"/>
  <c r="X84" i="16"/>
  <c r="X85" i="16"/>
  <c r="X86" i="16"/>
  <c r="X87" i="16"/>
  <c r="X88" i="16"/>
  <c r="X89" i="16"/>
  <c r="X90" i="16"/>
  <c r="X91" i="16"/>
  <c r="X92" i="16"/>
  <c r="X93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13" i="16"/>
  <c r="X114" i="16"/>
  <c r="X115" i="16"/>
  <c r="X116" i="16"/>
  <c r="X117" i="16"/>
  <c r="X118" i="16"/>
  <c r="X119" i="16"/>
  <c r="X120" i="16"/>
  <c r="X121" i="16"/>
  <c r="X122" i="16"/>
  <c r="X123" i="16"/>
  <c r="X124" i="16"/>
  <c r="X125" i="16"/>
  <c r="X126" i="16"/>
  <c r="X127" i="16"/>
  <c r="X128" i="16"/>
  <c r="X129" i="16"/>
  <c r="X130" i="16"/>
  <c r="X131" i="16"/>
  <c r="X132" i="16"/>
  <c r="X133" i="16"/>
  <c r="X134" i="16"/>
  <c r="X135" i="16"/>
  <c r="X136" i="16"/>
  <c r="X137" i="16"/>
  <c r="X138" i="16"/>
  <c r="X139" i="16"/>
  <c r="X140" i="16"/>
  <c r="X141" i="16"/>
  <c r="X142" i="16"/>
  <c r="X143" i="16"/>
  <c r="X144" i="16"/>
  <c r="X145" i="16"/>
  <c r="X146" i="16"/>
  <c r="X147" i="16"/>
  <c r="X148" i="16"/>
  <c r="X149" i="16"/>
  <c r="X150" i="16"/>
  <c r="X151" i="16"/>
  <c r="X152" i="16"/>
  <c r="X153" i="16"/>
  <c r="X154" i="16"/>
  <c r="X155" i="16"/>
  <c r="X156" i="16"/>
  <c r="X157" i="16"/>
  <c r="X158" i="16"/>
  <c r="X159" i="16"/>
  <c r="X160" i="16"/>
  <c r="X161" i="16"/>
  <c r="X162" i="16"/>
  <c r="X163" i="16"/>
  <c r="X164" i="16"/>
  <c r="X165" i="16"/>
  <c r="X166" i="16"/>
  <c r="X167" i="16"/>
  <c r="X168" i="16"/>
  <c r="X169" i="16"/>
  <c r="X170" i="16"/>
  <c r="X171" i="16"/>
  <c r="X172" i="16"/>
  <c r="X173" i="16"/>
  <c r="X174" i="16"/>
  <c r="X175" i="16"/>
  <c r="X176" i="16"/>
  <c r="X177" i="16"/>
  <c r="X178" i="16"/>
  <c r="X179" i="16"/>
  <c r="X180" i="16"/>
  <c r="X181" i="16"/>
  <c r="X182" i="16"/>
  <c r="X183" i="16"/>
  <c r="X184" i="16"/>
  <c r="X185" i="16"/>
  <c r="X186" i="16"/>
  <c r="X187" i="16"/>
  <c r="X188" i="16"/>
  <c r="X189" i="16"/>
  <c r="X190" i="16"/>
  <c r="X191" i="16"/>
  <c r="X192" i="16"/>
  <c r="X193" i="16"/>
  <c r="X194" i="16"/>
  <c r="X195" i="16"/>
  <c r="X196" i="16"/>
  <c r="X197" i="16"/>
  <c r="X198" i="16"/>
  <c r="X199" i="16"/>
  <c r="X200" i="16"/>
  <c r="X201" i="16"/>
  <c r="X202" i="16"/>
  <c r="X203" i="16"/>
  <c r="X204" i="16"/>
  <c r="X205" i="16"/>
  <c r="X206" i="16"/>
  <c r="X207" i="16"/>
  <c r="X208" i="16"/>
  <c r="X209" i="16"/>
  <c r="X210" i="16"/>
  <c r="X211" i="16"/>
  <c r="X212" i="16"/>
  <c r="X213" i="16"/>
  <c r="X214" i="16"/>
  <c r="X215" i="16"/>
  <c r="X216" i="16"/>
  <c r="X217" i="16"/>
  <c r="X218" i="16"/>
  <c r="X219" i="16"/>
  <c r="X220" i="16"/>
  <c r="X221" i="16"/>
  <c r="X222" i="16"/>
  <c r="X223" i="16"/>
  <c r="X224" i="16"/>
  <c r="X225" i="16"/>
  <c r="X226" i="16"/>
  <c r="X227" i="16"/>
  <c r="X228" i="16"/>
  <c r="X229" i="16"/>
  <c r="X230" i="16"/>
  <c r="X231" i="16"/>
  <c r="X232" i="16"/>
  <c r="X233" i="16"/>
  <c r="X234" i="16"/>
  <c r="X235" i="16"/>
  <c r="X236" i="16"/>
  <c r="X237" i="16"/>
  <c r="X238" i="16"/>
  <c r="X239" i="16"/>
  <c r="X240" i="16"/>
  <c r="X241" i="16"/>
  <c r="X242" i="16"/>
  <c r="X243" i="16"/>
  <c r="X244" i="16"/>
  <c r="X245" i="16"/>
  <c r="X246" i="16"/>
  <c r="X247" i="16"/>
  <c r="X248" i="16"/>
  <c r="X249" i="16"/>
  <c r="X250" i="16"/>
  <c r="X251" i="16"/>
  <c r="X252" i="16"/>
  <c r="X253" i="16"/>
  <c r="X254" i="16"/>
  <c r="X255" i="16"/>
  <c r="X256" i="16"/>
  <c r="X257" i="16"/>
  <c r="X258" i="16"/>
  <c r="X259" i="16"/>
  <c r="X260" i="16"/>
  <c r="X261" i="16"/>
  <c r="X262" i="16"/>
  <c r="X263" i="16"/>
  <c r="X264" i="16"/>
  <c r="X265" i="16"/>
  <c r="X266" i="16"/>
  <c r="X267" i="16"/>
  <c r="X268" i="16"/>
  <c r="X269" i="16"/>
  <c r="X270" i="16"/>
  <c r="X271" i="16"/>
  <c r="X272" i="16"/>
  <c r="X273" i="16"/>
  <c r="X274" i="16"/>
  <c r="X275" i="16"/>
  <c r="X276" i="16"/>
  <c r="X277" i="16"/>
  <c r="X278" i="16"/>
  <c r="X279" i="16"/>
  <c r="X280" i="16"/>
  <c r="X281" i="16"/>
  <c r="X282" i="16"/>
  <c r="X283" i="16"/>
  <c r="X284" i="16"/>
  <c r="X285" i="16"/>
  <c r="X286" i="16"/>
  <c r="X287" i="16"/>
  <c r="X288" i="16"/>
  <c r="X289" i="16"/>
  <c r="X290" i="16"/>
  <c r="X291" i="16"/>
  <c r="X292" i="16"/>
  <c r="X293" i="16"/>
  <c r="X294" i="16"/>
  <c r="X295" i="16"/>
  <c r="X296" i="16"/>
  <c r="X297" i="16"/>
  <c r="X298" i="16"/>
  <c r="X299" i="16"/>
  <c r="X300" i="16"/>
  <c r="X301" i="16"/>
  <c r="X302" i="16"/>
  <c r="X303" i="16"/>
  <c r="X304" i="16"/>
  <c r="X305" i="16"/>
  <c r="X306" i="16"/>
  <c r="X307" i="16"/>
  <c r="X308" i="16"/>
  <c r="X309" i="16"/>
  <c r="X310" i="16"/>
  <c r="X311" i="16"/>
  <c r="X312" i="16"/>
  <c r="X313" i="16"/>
  <c r="X314" i="16"/>
  <c r="X315" i="16"/>
  <c r="X316" i="16"/>
  <c r="X317" i="16"/>
  <c r="X318" i="16"/>
  <c r="X319" i="16"/>
  <c r="X320" i="16"/>
  <c r="X321" i="16"/>
  <c r="X322" i="16"/>
  <c r="X323" i="16"/>
  <c r="X324" i="16"/>
  <c r="X325" i="16"/>
  <c r="X326" i="16"/>
  <c r="X327" i="16"/>
  <c r="X328" i="16"/>
  <c r="X329" i="16"/>
  <c r="X330" i="16"/>
  <c r="X331" i="16"/>
  <c r="X332" i="16"/>
  <c r="X333" i="16"/>
  <c r="X334" i="16"/>
  <c r="X335" i="16"/>
  <c r="X336" i="16"/>
  <c r="X337" i="16"/>
  <c r="X338" i="16"/>
  <c r="X339" i="16"/>
  <c r="X340" i="16"/>
  <c r="X341" i="16"/>
  <c r="X342" i="16"/>
  <c r="X343" i="16"/>
  <c r="X344" i="16"/>
  <c r="X345" i="16"/>
  <c r="X346" i="16"/>
  <c r="X347" i="16"/>
  <c r="X348" i="16"/>
  <c r="X349" i="16"/>
  <c r="X350" i="16"/>
  <c r="X351" i="16"/>
  <c r="X352" i="16"/>
  <c r="X353" i="16"/>
  <c r="X354" i="16"/>
  <c r="X355" i="16"/>
  <c r="X356" i="16"/>
  <c r="X357" i="16"/>
  <c r="X358" i="16"/>
  <c r="X359" i="16"/>
  <c r="X360" i="16"/>
  <c r="X361" i="16"/>
  <c r="X362" i="16"/>
  <c r="X363" i="16"/>
  <c r="X364" i="16"/>
  <c r="X365" i="16"/>
  <c r="X366" i="16"/>
  <c r="X367" i="16"/>
  <c r="X368" i="16"/>
  <c r="X369" i="16"/>
  <c r="X370" i="16"/>
  <c r="X371" i="16"/>
  <c r="X372" i="16"/>
  <c r="X373" i="16"/>
  <c r="X374" i="16"/>
  <c r="X375" i="16"/>
  <c r="X376" i="16"/>
  <c r="X377" i="16"/>
  <c r="X378" i="16"/>
  <c r="X379" i="16"/>
  <c r="X4" i="16"/>
  <c r="W289" i="16"/>
  <c r="W290" i="16"/>
  <c r="W291" i="16"/>
  <c r="W292" i="16"/>
  <c r="W293" i="16"/>
  <c r="W294" i="16"/>
  <c r="W295" i="16"/>
  <c r="W296" i="16"/>
  <c r="W297" i="16"/>
  <c r="W298" i="16"/>
  <c r="W299" i="16"/>
  <c r="W300" i="16"/>
  <c r="W301" i="16"/>
  <c r="W302" i="16"/>
  <c r="W303" i="16"/>
  <c r="W304" i="16"/>
  <c r="W305" i="16"/>
  <c r="W306" i="16"/>
  <c r="W307" i="16"/>
  <c r="W308" i="16"/>
  <c r="W309" i="16"/>
  <c r="W310" i="16"/>
  <c r="W311" i="16"/>
  <c r="W312" i="16"/>
  <c r="W313" i="16"/>
  <c r="W314" i="16"/>
  <c r="W315" i="16"/>
  <c r="W316" i="16"/>
  <c r="W317" i="16"/>
  <c r="W318" i="16"/>
  <c r="W319" i="16"/>
  <c r="W320" i="16"/>
  <c r="W321" i="16"/>
  <c r="W322" i="16"/>
  <c r="W323" i="16"/>
  <c r="W324" i="16"/>
  <c r="W325" i="16"/>
  <c r="W326" i="16"/>
  <c r="W327" i="16"/>
  <c r="W328" i="16"/>
  <c r="W329" i="16"/>
  <c r="W330" i="16"/>
  <c r="W331" i="16"/>
  <c r="W332" i="16"/>
  <c r="W333" i="16"/>
  <c r="W334" i="16"/>
  <c r="W335" i="16"/>
  <c r="W336" i="16"/>
  <c r="W337" i="16"/>
  <c r="W338" i="16"/>
  <c r="W339" i="16"/>
  <c r="W340" i="16"/>
  <c r="W341" i="16"/>
  <c r="W342" i="16"/>
  <c r="W343" i="16"/>
  <c r="W344" i="16"/>
  <c r="W345" i="16"/>
  <c r="W346" i="16"/>
  <c r="W347" i="16"/>
  <c r="W348" i="16"/>
  <c r="W349" i="16"/>
  <c r="W350" i="16"/>
  <c r="W351" i="16"/>
  <c r="W352" i="16"/>
  <c r="W353" i="16"/>
  <c r="W354" i="16"/>
  <c r="W355" i="16"/>
  <c r="W356" i="16"/>
  <c r="W357" i="16"/>
  <c r="W358" i="16"/>
  <c r="W359" i="16"/>
  <c r="W360" i="16"/>
  <c r="W361" i="16"/>
  <c r="W362" i="16"/>
  <c r="W363" i="16"/>
  <c r="W364" i="16"/>
  <c r="W365" i="16"/>
  <c r="W366" i="16"/>
  <c r="W367" i="16"/>
  <c r="W368" i="16"/>
  <c r="W369" i="16"/>
  <c r="W370" i="16"/>
  <c r="W371" i="16"/>
  <c r="W372" i="16"/>
  <c r="W373" i="16"/>
  <c r="W374" i="16"/>
  <c r="W375" i="16"/>
  <c r="W376" i="16"/>
  <c r="W377" i="16"/>
  <c r="W378" i="16"/>
  <c r="W379" i="16"/>
  <c r="V289" i="16"/>
  <c r="V290" i="16"/>
  <c r="V291" i="16"/>
  <c r="V292" i="16"/>
  <c r="V293" i="16"/>
  <c r="V294" i="16"/>
  <c r="V295" i="16"/>
  <c r="V296" i="16"/>
  <c r="V297" i="16"/>
  <c r="V298" i="16"/>
  <c r="V299" i="16"/>
  <c r="V300" i="16"/>
  <c r="V301" i="16"/>
  <c r="V302" i="16"/>
  <c r="V303" i="16"/>
  <c r="V304" i="16"/>
  <c r="V305" i="16"/>
  <c r="V306" i="16"/>
  <c r="V307" i="16"/>
  <c r="V308" i="16"/>
  <c r="V309" i="16"/>
  <c r="V310" i="16"/>
  <c r="V311" i="16"/>
  <c r="V312" i="16"/>
  <c r="V313" i="16"/>
  <c r="V314" i="16"/>
  <c r="V315" i="16"/>
  <c r="V316" i="16"/>
  <c r="V317" i="16"/>
  <c r="V318" i="16"/>
  <c r="V319" i="16"/>
  <c r="V320" i="16"/>
  <c r="V321" i="16"/>
  <c r="V322" i="16"/>
  <c r="V323" i="16"/>
  <c r="V324" i="16"/>
  <c r="V325" i="16"/>
  <c r="V326" i="16"/>
  <c r="V327" i="16"/>
  <c r="V328" i="16"/>
  <c r="V329" i="16"/>
  <c r="V330" i="16"/>
  <c r="V331" i="16"/>
  <c r="V332" i="16"/>
  <c r="V333" i="16"/>
  <c r="V334" i="16"/>
  <c r="V335" i="16"/>
  <c r="V336" i="16"/>
  <c r="V337" i="16"/>
  <c r="V338" i="16"/>
  <c r="V339" i="16"/>
  <c r="V340" i="16"/>
  <c r="V341" i="16"/>
  <c r="V342" i="16"/>
  <c r="V343" i="16"/>
  <c r="V344" i="16"/>
  <c r="V345" i="16"/>
  <c r="V346" i="16"/>
  <c r="V347" i="16"/>
  <c r="V348" i="16"/>
  <c r="V349" i="16"/>
  <c r="V350" i="16"/>
  <c r="V351" i="16"/>
  <c r="V352" i="16"/>
  <c r="V353" i="16"/>
  <c r="V354" i="16"/>
  <c r="V355" i="16"/>
  <c r="V356" i="16"/>
  <c r="V357" i="16"/>
  <c r="V358" i="16"/>
  <c r="V359" i="16"/>
  <c r="V360" i="16"/>
  <c r="V361" i="16"/>
  <c r="V362" i="16"/>
  <c r="V363" i="16"/>
  <c r="V364" i="16"/>
  <c r="V365" i="16"/>
  <c r="V366" i="16"/>
  <c r="V367" i="16"/>
  <c r="V368" i="16"/>
  <c r="V369" i="16"/>
  <c r="V370" i="16"/>
  <c r="V371" i="16"/>
  <c r="V372" i="16"/>
  <c r="V373" i="16"/>
  <c r="V374" i="16"/>
  <c r="V375" i="16"/>
  <c r="V376" i="16"/>
  <c r="V377" i="16"/>
  <c r="V378" i="16"/>
  <c r="V379" i="16"/>
  <c r="U289" i="16"/>
  <c r="U290" i="16"/>
  <c r="U291" i="16"/>
  <c r="U292" i="16"/>
  <c r="U293" i="16"/>
  <c r="U294" i="16"/>
  <c r="U295" i="16"/>
  <c r="U296" i="16"/>
  <c r="U297" i="16"/>
  <c r="U298" i="16"/>
  <c r="U299" i="16"/>
  <c r="U300" i="16"/>
  <c r="U301" i="16"/>
  <c r="U302" i="16"/>
  <c r="U303" i="16"/>
  <c r="U304" i="16"/>
  <c r="U305" i="16"/>
  <c r="U306" i="16"/>
  <c r="U307" i="16"/>
  <c r="U308" i="16"/>
  <c r="U309" i="16"/>
  <c r="U310" i="16"/>
  <c r="U311" i="16"/>
  <c r="U312" i="16"/>
  <c r="U313" i="16"/>
  <c r="U314" i="16"/>
  <c r="U315" i="16"/>
  <c r="U316" i="16"/>
  <c r="U317" i="16"/>
  <c r="U318" i="16"/>
  <c r="U319" i="16"/>
  <c r="U320" i="16"/>
  <c r="U321" i="16"/>
  <c r="U322" i="16"/>
  <c r="U323" i="16"/>
  <c r="U324" i="16"/>
  <c r="U325" i="16"/>
  <c r="U326" i="16"/>
  <c r="U327" i="16"/>
  <c r="U328" i="16"/>
  <c r="U329" i="16"/>
  <c r="U330" i="16"/>
  <c r="U331" i="16"/>
  <c r="U332" i="16"/>
  <c r="U333" i="16"/>
  <c r="U334" i="16"/>
  <c r="U335" i="16"/>
  <c r="U336" i="16"/>
  <c r="U337" i="16"/>
  <c r="U338" i="16"/>
  <c r="U339" i="16"/>
  <c r="U340" i="16"/>
  <c r="U341" i="16"/>
  <c r="U342" i="16"/>
  <c r="U343" i="16"/>
  <c r="U344" i="16"/>
  <c r="U345" i="16"/>
  <c r="U346" i="16"/>
  <c r="U347" i="16"/>
  <c r="U348" i="16"/>
  <c r="U349" i="16"/>
  <c r="U350" i="16"/>
  <c r="U351" i="16"/>
  <c r="U352" i="16"/>
  <c r="U353" i="16"/>
  <c r="U354" i="16"/>
  <c r="U355" i="16"/>
  <c r="U356" i="16"/>
  <c r="U357" i="16"/>
  <c r="U358" i="16"/>
  <c r="U359" i="16"/>
  <c r="U360" i="16"/>
  <c r="U361" i="16"/>
  <c r="U362" i="16"/>
  <c r="U363" i="16"/>
  <c r="U364" i="16"/>
  <c r="U365" i="16"/>
  <c r="U366" i="16"/>
  <c r="U367" i="16"/>
  <c r="U368" i="16"/>
  <c r="U369" i="16"/>
  <c r="U370" i="16"/>
  <c r="U371" i="16"/>
  <c r="U372" i="16"/>
  <c r="U373" i="16"/>
  <c r="U374" i="16"/>
  <c r="U375" i="16"/>
  <c r="U376" i="16"/>
  <c r="U377" i="16"/>
  <c r="U378" i="16"/>
  <c r="U379" i="16"/>
  <c r="T289" i="16"/>
  <c r="T290" i="16"/>
  <c r="T291" i="16"/>
  <c r="T292" i="16"/>
  <c r="T293" i="16"/>
  <c r="T294" i="16"/>
  <c r="T295" i="16"/>
  <c r="T296" i="16"/>
  <c r="T297" i="16"/>
  <c r="T298" i="16"/>
  <c r="T299" i="16"/>
  <c r="T300" i="16"/>
  <c r="T301" i="16"/>
  <c r="T302" i="16"/>
  <c r="T303" i="16"/>
  <c r="T304" i="16"/>
  <c r="T305" i="16"/>
  <c r="T306" i="16"/>
  <c r="T307" i="16"/>
  <c r="T308" i="16"/>
  <c r="T309" i="16"/>
  <c r="T310" i="16"/>
  <c r="T311" i="16"/>
  <c r="T312" i="16"/>
  <c r="T313" i="16"/>
  <c r="T314" i="16"/>
  <c r="T315" i="16"/>
  <c r="T316" i="16"/>
  <c r="T317" i="16"/>
  <c r="T318" i="16"/>
  <c r="T319" i="16"/>
  <c r="T320" i="16"/>
  <c r="T321" i="16"/>
  <c r="T322" i="16"/>
  <c r="T323" i="16"/>
  <c r="T324" i="16"/>
  <c r="T325" i="16"/>
  <c r="T326" i="16"/>
  <c r="T327" i="16"/>
  <c r="T328" i="16"/>
  <c r="T329" i="16"/>
  <c r="T330" i="16"/>
  <c r="T331" i="16"/>
  <c r="T332" i="16"/>
  <c r="T333" i="16"/>
  <c r="T334" i="16"/>
  <c r="T335" i="16"/>
  <c r="T336" i="16"/>
  <c r="T337" i="16"/>
  <c r="T338" i="16"/>
  <c r="T339" i="16"/>
  <c r="T340" i="16"/>
  <c r="T341" i="16"/>
  <c r="T342" i="16"/>
  <c r="T343" i="16"/>
  <c r="T344" i="16"/>
  <c r="T345" i="16"/>
  <c r="T346" i="16"/>
  <c r="T347" i="16"/>
  <c r="T348" i="16"/>
  <c r="T349" i="16"/>
  <c r="T350" i="16"/>
  <c r="T351" i="16"/>
  <c r="T352" i="16"/>
  <c r="T353" i="16"/>
  <c r="T354" i="16"/>
  <c r="T355" i="16"/>
  <c r="T356" i="16"/>
  <c r="T357" i="16"/>
  <c r="T358" i="16"/>
  <c r="T359" i="16"/>
  <c r="T360" i="16"/>
  <c r="T361" i="16"/>
  <c r="T362" i="16"/>
  <c r="T363" i="16"/>
  <c r="T364" i="16"/>
  <c r="T365" i="16"/>
  <c r="T366" i="16"/>
  <c r="T367" i="16"/>
  <c r="T368" i="16"/>
  <c r="T369" i="16"/>
  <c r="T370" i="16"/>
  <c r="T371" i="16"/>
  <c r="T372" i="16"/>
  <c r="T373" i="16"/>
  <c r="T374" i="16"/>
  <c r="T375" i="16"/>
  <c r="T376" i="16"/>
  <c r="T377" i="16"/>
  <c r="T378" i="16"/>
  <c r="T379" i="16"/>
  <c r="V122" i="18" l="1"/>
  <c r="Y122" i="18"/>
  <c r="Z122" i="18" s="1"/>
  <c r="AC121" i="18" s="1"/>
  <c r="V29" i="18"/>
  <c r="Y29" i="18"/>
  <c r="Z29" i="18" s="1"/>
  <c r="AC28" i="18" s="1"/>
  <c r="V273" i="18"/>
  <c r="Y273" i="18"/>
  <c r="Z273" i="18" s="1"/>
  <c r="AC272" i="18" s="1"/>
  <c r="V27" i="18"/>
  <c r="Y27" i="18"/>
  <c r="Z27" i="18" s="1"/>
  <c r="AC26" i="18" s="1"/>
  <c r="Y120" i="18"/>
  <c r="Z120" i="18" s="1"/>
  <c r="AC119" i="18" s="1"/>
  <c r="Y40" i="18"/>
  <c r="Z40" i="18" s="1"/>
  <c r="AC39" i="18" s="1"/>
  <c r="Y49" i="18"/>
  <c r="AA49" i="18" s="1"/>
  <c r="Y52" i="18"/>
  <c r="Z52" i="18" s="1"/>
  <c r="AC51" i="18" s="1"/>
  <c r="Y56" i="18"/>
  <c r="Z56" i="18" s="1"/>
  <c r="AC55" i="18" s="1"/>
  <c r="Y98" i="18"/>
  <c r="Z98" i="18" s="1"/>
  <c r="AC97" i="18" s="1"/>
  <c r="Y102" i="18"/>
  <c r="Z102" i="18" s="1"/>
  <c r="AC101" i="18" s="1"/>
  <c r="Y113" i="18"/>
  <c r="V130" i="18"/>
  <c r="AA130" i="18" s="1"/>
  <c r="Y145" i="18"/>
  <c r="Z145" i="18" s="1"/>
  <c r="AC144" i="18" s="1"/>
  <c r="Y148" i="18"/>
  <c r="Z148" i="18" s="1"/>
  <c r="AC147" i="18" s="1"/>
  <c r="V153" i="18"/>
  <c r="W153" i="18" s="1"/>
  <c r="Y157" i="18"/>
  <c r="Z157" i="18" s="1"/>
  <c r="AC156" i="18" s="1"/>
  <c r="Y165" i="18"/>
  <c r="Z165" i="18" s="1"/>
  <c r="AC164" i="18" s="1"/>
  <c r="Y169" i="18"/>
  <c r="AA169" i="18" s="1"/>
  <c r="V172" i="18"/>
  <c r="W172" i="18" s="1"/>
  <c r="V177" i="18"/>
  <c r="W177" i="18" s="1"/>
  <c r="V181" i="18"/>
  <c r="Y190" i="18"/>
  <c r="Z190" i="18" s="1"/>
  <c r="AC189" i="18" s="1"/>
  <c r="V193" i="18"/>
  <c r="AA193" i="18" s="1"/>
  <c r="Y198" i="18"/>
  <c r="Z198" i="18" s="1"/>
  <c r="AC197" i="18" s="1"/>
  <c r="V201" i="18"/>
  <c r="Y206" i="18"/>
  <c r="Z206" i="18" s="1"/>
  <c r="AC205" i="18" s="1"/>
  <c r="V209" i="18"/>
  <c r="AA209" i="18" s="1"/>
  <c r="Y214" i="18"/>
  <c r="Z214" i="18" s="1"/>
  <c r="AC213" i="18" s="1"/>
  <c r="V217" i="18"/>
  <c r="Y222" i="18"/>
  <c r="Z222" i="18" s="1"/>
  <c r="AC221" i="18" s="1"/>
  <c r="V240" i="18"/>
  <c r="AA240" i="18" s="1"/>
  <c r="Y262" i="18"/>
  <c r="Z262" i="18" s="1"/>
  <c r="AC261" i="18" s="1"/>
  <c r="Y274" i="18"/>
  <c r="Z274" i="18" s="1"/>
  <c r="AC273" i="18" s="1"/>
  <c r="Y12" i="18"/>
  <c r="Z12" i="18" s="1"/>
  <c r="AC11" i="18" s="1"/>
  <c r="Y53" i="18"/>
  <c r="Z53" i="18" s="1"/>
  <c r="AC52" i="18" s="1"/>
  <c r="Y59" i="18"/>
  <c r="Z59" i="18" s="1"/>
  <c r="AC58" i="18" s="1"/>
  <c r="Y99" i="18"/>
  <c r="Z99" i="18" s="1"/>
  <c r="AC98" i="18" s="1"/>
  <c r="Y103" i="18"/>
  <c r="Z103" i="18" s="1"/>
  <c r="AC102" i="18" s="1"/>
  <c r="Y127" i="18"/>
  <c r="V137" i="18"/>
  <c r="W137" i="18" s="1"/>
  <c r="Y141" i="18"/>
  <c r="Z141" i="18" s="1"/>
  <c r="AC140" i="18" s="1"/>
  <c r="Y146" i="18"/>
  <c r="Z146" i="18" s="1"/>
  <c r="AC145" i="18" s="1"/>
  <c r="Y149" i="18"/>
  <c r="Z149" i="18" s="1"/>
  <c r="AC148" i="18" s="1"/>
  <c r="V154" i="18"/>
  <c r="AA154" i="18" s="1"/>
  <c r="V161" i="18"/>
  <c r="W161" i="18" s="1"/>
  <c r="Y170" i="18"/>
  <c r="Z170" i="18" s="1"/>
  <c r="AC169" i="18" s="1"/>
  <c r="Y179" i="18"/>
  <c r="Z179" i="18" s="1"/>
  <c r="AC178" i="18" s="1"/>
  <c r="Y186" i="18"/>
  <c r="Z186" i="18" s="1"/>
  <c r="AC185" i="18" s="1"/>
  <c r="Y251" i="18"/>
  <c r="Z251" i="18" s="1"/>
  <c r="AC250" i="18" s="1"/>
  <c r="Y256" i="18"/>
  <c r="Z256" i="18" s="1"/>
  <c r="AC255" i="18" s="1"/>
  <c r="Y259" i="18"/>
  <c r="Z259" i="18" s="1"/>
  <c r="AC258" i="18" s="1"/>
  <c r="Y267" i="18"/>
  <c r="Z267" i="18" s="1"/>
  <c r="AC266" i="18" s="1"/>
  <c r="Y226" i="18"/>
  <c r="Z226" i="18" s="1"/>
  <c r="AC225" i="18" s="1"/>
  <c r="Y5" i="18"/>
  <c r="Z5" i="18" s="1"/>
  <c r="AC4" i="18" s="1"/>
  <c r="Y20" i="18"/>
  <c r="Z20" i="18" s="1"/>
  <c r="AC19" i="18" s="1"/>
  <c r="Y28" i="18"/>
  <c r="Z28" i="18" s="1"/>
  <c r="AC27" i="18" s="1"/>
  <c r="Y30" i="18"/>
  <c r="Z30" i="18" s="1"/>
  <c r="AC29" i="18" s="1"/>
  <c r="Y32" i="18"/>
  <c r="Z32" i="18" s="1"/>
  <c r="AC31" i="18" s="1"/>
  <c r="Y57" i="18"/>
  <c r="Z57" i="18" s="1"/>
  <c r="AC56" i="18" s="1"/>
  <c r="Y81" i="18"/>
  <c r="Z81" i="18" s="1"/>
  <c r="AC80" i="18" s="1"/>
  <c r="Y89" i="18"/>
  <c r="Z89" i="18" s="1"/>
  <c r="AC88" i="18" s="1"/>
  <c r="Y92" i="18"/>
  <c r="Z92" i="18" s="1"/>
  <c r="AC91" i="18" s="1"/>
  <c r="Y107" i="18"/>
  <c r="Z107" i="18" s="1"/>
  <c r="AC106" i="18" s="1"/>
  <c r="Y111" i="18"/>
  <c r="Z111" i="18" s="1"/>
  <c r="AC110" i="18" s="1"/>
  <c r="Y142" i="18"/>
  <c r="Z142" i="18" s="1"/>
  <c r="AC141" i="18" s="1"/>
  <c r="Y158" i="18"/>
  <c r="Z158" i="18" s="1"/>
  <c r="AC157" i="18" s="1"/>
  <c r="V170" i="18"/>
  <c r="Y174" i="18"/>
  <c r="Z174" i="18" s="1"/>
  <c r="AC173" i="18" s="1"/>
  <c r="V179" i="18"/>
  <c r="V186" i="18"/>
  <c r="W186" i="18" s="1"/>
  <c r="Y200" i="18"/>
  <c r="Z200" i="18" s="1"/>
  <c r="AC199" i="18" s="1"/>
  <c r="Y208" i="18"/>
  <c r="Z208" i="18" s="1"/>
  <c r="AC207" i="18" s="1"/>
  <c r="Y216" i="18"/>
  <c r="Z216" i="18" s="1"/>
  <c r="AC215" i="18" s="1"/>
  <c r="V256" i="18"/>
  <c r="V267" i="18"/>
  <c r="Y13" i="18"/>
  <c r="Z13" i="18" s="1"/>
  <c r="AC12" i="18" s="1"/>
  <c r="Y37" i="18"/>
  <c r="Z37" i="18" s="1"/>
  <c r="AC36" i="18" s="1"/>
  <c r="Y41" i="18"/>
  <c r="Z41" i="18" s="1"/>
  <c r="AC40" i="18" s="1"/>
  <c r="Y50" i="18"/>
  <c r="Z50" i="18" s="1"/>
  <c r="AC49" i="18" s="1"/>
  <c r="Y54" i="18"/>
  <c r="Z54" i="18" s="1"/>
  <c r="AC53" i="18" s="1"/>
  <c r="V81" i="18"/>
  <c r="V89" i="18"/>
  <c r="W89" i="18" s="1"/>
  <c r="Y97" i="18"/>
  <c r="Z97" i="18" s="1"/>
  <c r="AC96" i="18" s="1"/>
  <c r="Y100" i="18"/>
  <c r="Z100" i="18" s="1"/>
  <c r="AC99" i="18" s="1"/>
  <c r="Y114" i="18"/>
  <c r="Z114" i="18" s="1"/>
  <c r="AC113" i="18" s="1"/>
  <c r="Y118" i="18"/>
  <c r="Z118" i="18" s="1"/>
  <c r="AC117" i="18" s="1"/>
  <c r="Y121" i="18"/>
  <c r="Z121" i="18" s="1"/>
  <c r="AC120" i="18" s="1"/>
  <c r="Y134" i="18"/>
  <c r="Z134" i="18" s="1"/>
  <c r="AC133" i="18" s="1"/>
  <c r="Y138" i="18"/>
  <c r="Z138" i="18" s="1"/>
  <c r="AC137" i="18" s="1"/>
  <c r="Y162" i="18"/>
  <c r="Z162" i="18" s="1"/>
  <c r="AC161" i="18" s="1"/>
  <c r="Y166" i="18"/>
  <c r="Z166" i="18" s="1"/>
  <c r="AC165" i="18" s="1"/>
  <c r="Y171" i="18"/>
  <c r="Z171" i="18" s="1"/>
  <c r="AC170" i="18" s="1"/>
  <c r="Y187" i="18"/>
  <c r="Z187" i="18" s="1"/>
  <c r="AC186" i="18" s="1"/>
  <c r="Y196" i="18"/>
  <c r="Z196" i="18" s="1"/>
  <c r="AC195" i="18" s="1"/>
  <c r="Y204" i="18"/>
  <c r="Z204" i="18" s="1"/>
  <c r="AC203" i="18" s="1"/>
  <c r="Y212" i="18"/>
  <c r="Z212" i="18" s="1"/>
  <c r="AC211" i="18" s="1"/>
  <c r="Y220" i="18"/>
  <c r="Z220" i="18" s="1"/>
  <c r="AC219" i="18" s="1"/>
  <c r="Y224" i="18"/>
  <c r="Z224" i="18" s="1"/>
  <c r="AC223" i="18" s="1"/>
  <c r="Y232" i="18"/>
  <c r="Z232" i="18" s="1"/>
  <c r="AC231" i="18" s="1"/>
  <c r="Y237" i="18"/>
  <c r="Z237" i="18" s="1"/>
  <c r="AC236" i="18" s="1"/>
  <c r="Y246" i="18"/>
  <c r="Z246" i="18" s="1"/>
  <c r="AC245" i="18" s="1"/>
  <c r="Y264" i="18"/>
  <c r="Z264" i="18" s="1"/>
  <c r="AC263" i="18" s="1"/>
  <c r="Y21" i="18"/>
  <c r="Z21" i="18" s="1"/>
  <c r="AC20" i="18" s="1"/>
  <c r="Y42" i="18"/>
  <c r="Z42" i="18" s="1"/>
  <c r="AC41" i="18" s="1"/>
  <c r="Y58" i="18"/>
  <c r="Z58" i="18" s="1"/>
  <c r="AC57" i="18" s="1"/>
  <c r="Y93" i="18"/>
  <c r="Z93" i="18" s="1"/>
  <c r="AC92" i="18" s="1"/>
  <c r="V97" i="18"/>
  <c r="W97" i="18" s="1"/>
  <c r="Y105" i="18"/>
  <c r="Y108" i="18"/>
  <c r="Z108" i="18" s="1"/>
  <c r="AC107" i="18" s="1"/>
  <c r="V118" i="18"/>
  <c r="Y147" i="18"/>
  <c r="Z147" i="18" s="1"/>
  <c r="AC146" i="18" s="1"/>
  <c r="Y155" i="18"/>
  <c r="Z155" i="18" s="1"/>
  <c r="AC154" i="18" s="1"/>
  <c r="Y261" i="18"/>
  <c r="Z261" i="18" s="1"/>
  <c r="AC260" i="18" s="1"/>
  <c r="V264" i="18"/>
  <c r="W264" i="18" s="1"/>
  <c r="Y245" i="18"/>
  <c r="Z245" i="18" s="1"/>
  <c r="AC244" i="18" s="1"/>
  <c r="Y270" i="18"/>
  <c r="Z270" i="18" s="1"/>
  <c r="AC269" i="18" s="1"/>
  <c r="Y31" i="18"/>
  <c r="Z31" i="18" s="1"/>
  <c r="AC30" i="18" s="1"/>
  <c r="Y33" i="18"/>
  <c r="Z33" i="18" s="1"/>
  <c r="AC32" i="18" s="1"/>
  <c r="Y51" i="18"/>
  <c r="Z51" i="18" s="1"/>
  <c r="AC50" i="18" s="1"/>
  <c r="Y73" i="18"/>
  <c r="Z73" i="18" s="1"/>
  <c r="AC72" i="18" s="1"/>
  <c r="Y101" i="18"/>
  <c r="Z101" i="18" s="1"/>
  <c r="AC100" i="18" s="1"/>
  <c r="V105" i="18"/>
  <c r="W105" i="18" s="1"/>
  <c r="Y126" i="18"/>
  <c r="Z126" i="18" s="1"/>
  <c r="AC125" i="18" s="1"/>
  <c r="Y140" i="18"/>
  <c r="Z140" i="18" s="1"/>
  <c r="AC139" i="18" s="1"/>
  <c r="V147" i="18"/>
  <c r="W147" i="18" s="1"/>
  <c r="Y156" i="18"/>
  <c r="Z156" i="18" s="1"/>
  <c r="AC155" i="18" s="1"/>
  <c r="Y163" i="18"/>
  <c r="Z163" i="18" s="1"/>
  <c r="AC162" i="18" s="1"/>
  <c r="Y180" i="18"/>
  <c r="Z180" i="18" s="1"/>
  <c r="AC179" i="18" s="1"/>
  <c r="Y185" i="18"/>
  <c r="Z185" i="18" s="1"/>
  <c r="AC184" i="18" s="1"/>
  <c r="Y188" i="18"/>
  <c r="Z188" i="18" s="1"/>
  <c r="AC187" i="18" s="1"/>
  <c r="Y221" i="18"/>
  <c r="Z221" i="18" s="1"/>
  <c r="AC220" i="18" s="1"/>
  <c r="Y225" i="18"/>
  <c r="Z225" i="18" s="1"/>
  <c r="AC224" i="18" s="1"/>
  <c r="Y229" i="18"/>
  <c r="Z229" i="18" s="1"/>
  <c r="AC228" i="18" s="1"/>
  <c r="Y233" i="18"/>
  <c r="Z233" i="18" s="1"/>
  <c r="AC232" i="18" s="1"/>
  <c r="Y248" i="18"/>
  <c r="Z248" i="18" s="1"/>
  <c r="AC247" i="18" s="1"/>
  <c r="Y254" i="18"/>
  <c r="Z254" i="18" s="1"/>
  <c r="AC253" i="18" s="1"/>
  <c r="Y257" i="18"/>
  <c r="Z257" i="18" s="1"/>
  <c r="AC256" i="18" s="1"/>
  <c r="V261" i="18"/>
  <c r="W261" i="18" s="1"/>
  <c r="Y90" i="17"/>
  <c r="Z90" i="17" s="1"/>
  <c r="AC89" i="17" s="1"/>
  <c r="Y206" i="17"/>
  <c r="Z206" i="17" s="1"/>
  <c r="AC205" i="17" s="1"/>
  <c r="Y214" i="17"/>
  <c r="Z214" i="17" s="1"/>
  <c r="AC213" i="17" s="1"/>
  <c r="Y254" i="17"/>
  <c r="Z254" i="17" s="1"/>
  <c r="AC253" i="17" s="1"/>
  <c r="Y149" i="17"/>
  <c r="Z149" i="17" s="1"/>
  <c r="AC148" i="17" s="1"/>
  <c r="Y188" i="17"/>
  <c r="Z188" i="17" s="1"/>
  <c r="AC187" i="17" s="1"/>
  <c r="Y61" i="17"/>
  <c r="Z61" i="17" s="1"/>
  <c r="AC60" i="17" s="1"/>
  <c r="Y69" i="17"/>
  <c r="Z69" i="17" s="1"/>
  <c r="AC68" i="17" s="1"/>
  <c r="Y255" i="17"/>
  <c r="Z255" i="17" s="1"/>
  <c r="AC254" i="17" s="1"/>
  <c r="Y293" i="17"/>
  <c r="AA293" i="17" s="1"/>
  <c r="Y118" i="17"/>
  <c r="Z118" i="17" s="1"/>
  <c r="AC117" i="17" s="1"/>
  <c r="Y299" i="17"/>
  <c r="Z299" i="17" s="1"/>
  <c r="AC298" i="17" s="1"/>
  <c r="Y48" i="17"/>
  <c r="Y62" i="17"/>
  <c r="Z62" i="17" s="1"/>
  <c r="AC61" i="17" s="1"/>
  <c r="V69" i="17"/>
  <c r="W69" i="17" s="1"/>
  <c r="Y77" i="17"/>
  <c r="Z77" i="17" s="1"/>
  <c r="AC76" i="17" s="1"/>
  <c r="Y272" i="17"/>
  <c r="Z272" i="17" s="1"/>
  <c r="AC271" i="17" s="1"/>
  <c r="Y280" i="17"/>
  <c r="Z280" i="17" s="1"/>
  <c r="AC279" i="17" s="1"/>
  <c r="Y66" i="17"/>
  <c r="Z66" i="17" s="1"/>
  <c r="AC65" i="17" s="1"/>
  <c r="Y49" i="17"/>
  <c r="Z49" i="17" s="1"/>
  <c r="AC48" i="17" s="1"/>
  <c r="Y56" i="17"/>
  <c r="Z56" i="17" s="1"/>
  <c r="AC55" i="17" s="1"/>
  <c r="Y70" i="17"/>
  <c r="Z70" i="17" s="1"/>
  <c r="AC69" i="17" s="1"/>
  <c r="Y185" i="17"/>
  <c r="Z185" i="17" s="1"/>
  <c r="AC184" i="17" s="1"/>
  <c r="Y50" i="17"/>
  <c r="Z50" i="17" s="1"/>
  <c r="AC49" i="17" s="1"/>
  <c r="Y64" i="17"/>
  <c r="Z64" i="17" s="1"/>
  <c r="AC63" i="17" s="1"/>
  <c r="Y71" i="17"/>
  <c r="Z71" i="17" s="1"/>
  <c r="AC70" i="17" s="1"/>
  <c r="Y81" i="17"/>
  <c r="Z81" i="17" s="1"/>
  <c r="AC80" i="17" s="1"/>
  <c r="Y141" i="17"/>
  <c r="Z141" i="17" s="1"/>
  <c r="AC140" i="17" s="1"/>
  <c r="Y212" i="17"/>
  <c r="Z212" i="17" s="1"/>
  <c r="AC211" i="17" s="1"/>
  <c r="Y110" i="17"/>
  <c r="Z110" i="17" s="1"/>
  <c r="AC109" i="17" s="1"/>
  <c r="Y126" i="17"/>
  <c r="Z126" i="17" s="1"/>
  <c r="AC125" i="17" s="1"/>
  <c r="Y307" i="17"/>
  <c r="Z307" i="17" s="1"/>
  <c r="AC306" i="17" s="1"/>
  <c r="Y13" i="17"/>
  <c r="Z13" i="17" s="1"/>
  <c r="AC12" i="17" s="1"/>
  <c r="Y80" i="17"/>
  <c r="Z80" i="17" s="1"/>
  <c r="AC79" i="17" s="1"/>
  <c r="Y171" i="17"/>
  <c r="Z171" i="17" s="1"/>
  <c r="AC170" i="17" s="1"/>
  <c r="Y179" i="17"/>
  <c r="Z179" i="17" s="1"/>
  <c r="AC178" i="17" s="1"/>
  <c r="V290" i="17"/>
  <c r="X12" i="17"/>
  <c r="X20" i="17"/>
  <c r="X28" i="17"/>
  <c r="Y28" i="17" s="1"/>
  <c r="Z28" i="17" s="1"/>
  <c r="AC27" i="17" s="1"/>
  <c r="X36" i="17"/>
  <c r="Y36" i="17" s="1"/>
  <c r="Z36" i="17" s="1"/>
  <c r="AC35" i="17" s="1"/>
  <c r="X44" i="17"/>
  <c r="X52" i="17"/>
  <c r="X60" i="17"/>
  <c r="X68" i="17"/>
  <c r="X76" i="17"/>
  <c r="X84" i="17"/>
  <c r="X92" i="17"/>
  <c r="X100" i="17"/>
  <c r="Y100" i="17" s="1"/>
  <c r="Z100" i="17" s="1"/>
  <c r="AC99" i="17" s="1"/>
  <c r="X108" i="17"/>
  <c r="Y108" i="17" s="1"/>
  <c r="Z108" i="17" s="1"/>
  <c r="AC107" i="17" s="1"/>
  <c r="X116" i="17"/>
  <c r="X124" i="17"/>
  <c r="X132" i="17"/>
  <c r="X140" i="17"/>
  <c r="X148" i="17"/>
  <c r="X156" i="17"/>
  <c r="Y156" i="17" s="1"/>
  <c r="Z156" i="17" s="1"/>
  <c r="AC155" i="17" s="1"/>
  <c r="X164" i="17"/>
  <c r="Y164" i="17" s="1"/>
  <c r="Z164" i="17" s="1"/>
  <c r="AC163" i="17" s="1"/>
  <c r="X172" i="17"/>
  <c r="Y172" i="17" s="1"/>
  <c r="Z172" i="17" s="1"/>
  <c r="AC171" i="17" s="1"/>
  <c r="X180" i="17"/>
  <c r="Y180" i="17" s="1"/>
  <c r="X188" i="17"/>
  <c r="X196" i="17"/>
  <c r="Y196" i="17" s="1"/>
  <c r="X204" i="17"/>
  <c r="Y204" i="17" s="1"/>
  <c r="Z204" i="17" s="1"/>
  <c r="AC203" i="17" s="1"/>
  <c r="X212" i="17"/>
  <c r="X220" i="17"/>
  <c r="Y220" i="17" s="1"/>
  <c r="Z220" i="17" s="1"/>
  <c r="AC219" i="17" s="1"/>
  <c r="X228" i="17"/>
  <c r="X236" i="17"/>
  <c r="Y236" i="17" s="1"/>
  <c r="Z236" i="17" s="1"/>
  <c r="AC235" i="17" s="1"/>
  <c r="X244" i="17"/>
  <c r="X252" i="17"/>
  <c r="X260" i="17"/>
  <c r="Y260" i="17" s="1"/>
  <c r="Z260" i="17" s="1"/>
  <c r="AC259" i="17" s="1"/>
  <c r="X268" i="17"/>
  <c r="Y268" i="17" s="1"/>
  <c r="Z268" i="17" s="1"/>
  <c r="AC267" i="17" s="1"/>
  <c r="X276" i="17"/>
  <c r="Y276" i="17" s="1"/>
  <c r="Z276" i="17" s="1"/>
  <c r="AC275" i="17" s="1"/>
  <c r="X284" i="17"/>
  <c r="Y284" i="17" s="1"/>
  <c r="Z284" i="17" s="1"/>
  <c r="AC283" i="17" s="1"/>
  <c r="X292" i="17"/>
  <c r="Y292" i="17" s="1"/>
  <c r="Z292" i="17" s="1"/>
  <c r="AC291" i="17" s="1"/>
  <c r="X300" i="17"/>
  <c r="Y300" i="17" s="1"/>
  <c r="Z300" i="17" s="1"/>
  <c r="AC299" i="17" s="1"/>
  <c r="X308" i="17"/>
  <c r="X316" i="17"/>
  <c r="X324" i="17"/>
  <c r="X332" i="17"/>
  <c r="X340" i="17"/>
  <c r="X40" i="17"/>
  <c r="X208" i="17"/>
  <c r="Y208" i="17" s="1"/>
  <c r="Z208" i="17" s="1"/>
  <c r="AC207" i="17" s="1"/>
  <c r="X264" i="17"/>
  <c r="Y264" i="17" s="1"/>
  <c r="Z264" i="17" s="1"/>
  <c r="AC263" i="17" s="1"/>
  <c r="X312" i="17"/>
  <c r="X17" i="17"/>
  <c r="X113" i="17"/>
  <c r="X161" i="17"/>
  <c r="X193" i="17"/>
  <c r="Y193" i="17" s="1"/>
  <c r="Z193" i="17" s="1"/>
  <c r="AC192" i="17" s="1"/>
  <c r="X233" i="17"/>
  <c r="X265" i="17"/>
  <c r="X297" i="17"/>
  <c r="Y297" i="17" s="1"/>
  <c r="Z297" i="17" s="1"/>
  <c r="AC296" i="17" s="1"/>
  <c r="X337" i="17"/>
  <c r="X5" i="17"/>
  <c r="X13" i="17"/>
  <c r="X21" i="17"/>
  <c r="X29" i="17"/>
  <c r="X37" i="17"/>
  <c r="X45" i="17"/>
  <c r="Y45" i="17" s="1"/>
  <c r="Z45" i="17" s="1"/>
  <c r="AC44" i="17" s="1"/>
  <c r="X53" i="17"/>
  <c r="Y53" i="17" s="1"/>
  <c r="Z53" i="17" s="1"/>
  <c r="AC52" i="17" s="1"/>
  <c r="X61" i="17"/>
  <c r="X69" i="17"/>
  <c r="X77" i="17"/>
  <c r="X85" i="17"/>
  <c r="Y85" i="17" s="1"/>
  <c r="X93" i="17"/>
  <c r="X101" i="17"/>
  <c r="Y101" i="17" s="1"/>
  <c r="Z101" i="17" s="1"/>
  <c r="AC100" i="17" s="1"/>
  <c r="X109" i="17"/>
  <c r="Y109" i="17" s="1"/>
  <c r="Z109" i="17" s="1"/>
  <c r="AC108" i="17" s="1"/>
  <c r="X117" i="17"/>
  <c r="Y117" i="17" s="1"/>
  <c r="Z117" i="17" s="1"/>
  <c r="AC116" i="17" s="1"/>
  <c r="X125" i="17"/>
  <c r="X133" i="17"/>
  <c r="X141" i="17"/>
  <c r="X149" i="17"/>
  <c r="X157" i="17"/>
  <c r="Y157" i="17" s="1"/>
  <c r="Z157" i="17" s="1"/>
  <c r="AC156" i="17" s="1"/>
  <c r="X165" i="17"/>
  <c r="X173" i="17"/>
  <c r="X181" i="17"/>
  <c r="Y181" i="17" s="1"/>
  <c r="Z181" i="17" s="1"/>
  <c r="AC180" i="17" s="1"/>
  <c r="X189" i="17"/>
  <c r="X197" i="17"/>
  <c r="X205" i="17"/>
  <c r="X213" i="17"/>
  <c r="X221" i="17"/>
  <c r="X229" i="17"/>
  <c r="X237" i="17"/>
  <c r="Y237" i="17" s="1"/>
  <c r="Z237" i="17" s="1"/>
  <c r="AC236" i="17" s="1"/>
  <c r="X245" i="17"/>
  <c r="Y245" i="17" s="1"/>
  <c r="Z245" i="17" s="1"/>
  <c r="AC244" i="17" s="1"/>
  <c r="X253" i="17"/>
  <c r="X261" i="17"/>
  <c r="X269" i="17"/>
  <c r="X277" i="17"/>
  <c r="X285" i="17"/>
  <c r="X293" i="17"/>
  <c r="X301" i="17"/>
  <c r="Y301" i="17" s="1"/>
  <c r="Z301" i="17" s="1"/>
  <c r="AC300" i="17" s="1"/>
  <c r="X309" i="17"/>
  <c r="Y309" i="17" s="1"/>
  <c r="Z309" i="17" s="1"/>
  <c r="AC308" i="17" s="1"/>
  <c r="X317" i="17"/>
  <c r="X325" i="17"/>
  <c r="X333" i="17"/>
  <c r="X341" i="17"/>
  <c r="X24" i="17"/>
  <c r="Y24" i="17" s="1"/>
  <c r="X168" i="17"/>
  <c r="Y168" i="17" s="1"/>
  <c r="Z168" i="17" s="1"/>
  <c r="AC167" i="17" s="1"/>
  <c r="X240" i="17"/>
  <c r="Y240" i="17" s="1"/>
  <c r="Z240" i="17" s="1"/>
  <c r="AC239" i="17" s="1"/>
  <c r="X288" i="17"/>
  <c r="Y288" i="17" s="1"/>
  <c r="Z288" i="17" s="1"/>
  <c r="AC287" i="17" s="1"/>
  <c r="X336" i="17"/>
  <c r="X25" i="17"/>
  <c r="Y25" i="17" s="1"/>
  <c r="Z25" i="17" s="1"/>
  <c r="AC24" i="17" s="1"/>
  <c r="X89" i="17"/>
  <c r="Y89" i="17" s="1"/>
  <c r="Z89" i="17" s="1"/>
  <c r="AC88" i="17" s="1"/>
  <c r="X121" i="17"/>
  <c r="X137" i="17"/>
  <c r="X169" i="17"/>
  <c r="Y169" i="17" s="1"/>
  <c r="Z169" i="17" s="1"/>
  <c r="AC168" i="17" s="1"/>
  <c r="X209" i="17"/>
  <c r="Y209" i="17" s="1"/>
  <c r="X241" i="17"/>
  <c r="X289" i="17"/>
  <c r="X321" i="17"/>
  <c r="X4" i="17"/>
  <c r="X6" i="17"/>
  <c r="X14" i="17"/>
  <c r="X22" i="17"/>
  <c r="Y22" i="17" s="1"/>
  <c r="Z22" i="17" s="1"/>
  <c r="AC21" i="17" s="1"/>
  <c r="X30" i="17"/>
  <c r="X38" i="17"/>
  <c r="Y38" i="17" s="1"/>
  <c r="Z38" i="17" s="1"/>
  <c r="AC37" i="17" s="1"/>
  <c r="X46" i="17"/>
  <c r="X54" i="17"/>
  <c r="Y54" i="17" s="1"/>
  <c r="Z54" i="17" s="1"/>
  <c r="AC53" i="17" s="1"/>
  <c r="X62" i="17"/>
  <c r="X70" i="17"/>
  <c r="X78" i="17"/>
  <c r="X86" i="17"/>
  <c r="Y86" i="17" s="1"/>
  <c r="Z86" i="17" s="1"/>
  <c r="AC85" i="17" s="1"/>
  <c r="X94" i="17"/>
  <c r="Y94" i="17" s="1"/>
  <c r="Z94" i="17" s="1"/>
  <c r="AC93" i="17" s="1"/>
  <c r="X102" i="17"/>
  <c r="Y102" i="17" s="1"/>
  <c r="Z102" i="17" s="1"/>
  <c r="AC101" i="17" s="1"/>
  <c r="X110" i="17"/>
  <c r="X118" i="17"/>
  <c r="X126" i="17"/>
  <c r="X134" i="17"/>
  <c r="Y134" i="17" s="1"/>
  <c r="Z134" i="17" s="1"/>
  <c r="AC133" i="17" s="1"/>
  <c r="X142" i="17"/>
  <c r="X150" i="17"/>
  <c r="Y150" i="17" s="1"/>
  <c r="Z150" i="17" s="1"/>
  <c r="AC149" i="17" s="1"/>
  <c r="X158" i="17"/>
  <c r="Y158" i="17" s="1"/>
  <c r="Z158" i="17" s="1"/>
  <c r="AC157" i="17" s="1"/>
  <c r="X166" i="17"/>
  <c r="Y166" i="17" s="1"/>
  <c r="Z166" i="17" s="1"/>
  <c r="AC165" i="17" s="1"/>
  <c r="X174" i="17"/>
  <c r="X182" i="17"/>
  <c r="X190" i="17"/>
  <c r="Y190" i="17" s="1"/>
  <c r="Z190" i="17" s="1"/>
  <c r="AC189" i="17" s="1"/>
  <c r="X198" i="17"/>
  <c r="Y198" i="17" s="1"/>
  <c r="Z198" i="17" s="1"/>
  <c r="AC197" i="17" s="1"/>
  <c r="X206" i="17"/>
  <c r="X214" i="17"/>
  <c r="X222" i="17"/>
  <c r="Y222" i="17" s="1"/>
  <c r="Z222" i="17" s="1"/>
  <c r="AC221" i="17" s="1"/>
  <c r="X230" i="17"/>
  <c r="Y230" i="17" s="1"/>
  <c r="Z230" i="17" s="1"/>
  <c r="AC229" i="17" s="1"/>
  <c r="X238" i="17"/>
  <c r="X246" i="17"/>
  <c r="X254" i="17"/>
  <c r="X262" i="17"/>
  <c r="Y262" i="17" s="1"/>
  <c r="Z262" i="17" s="1"/>
  <c r="AC261" i="17" s="1"/>
  <c r="X270" i="17"/>
  <c r="Y270" i="17" s="1"/>
  <c r="Z270" i="17" s="1"/>
  <c r="AC269" i="17" s="1"/>
  <c r="X278" i="17"/>
  <c r="Y278" i="17" s="1"/>
  <c r="Z278" i="17" s="1"/>
  <c r="AC277" i="17" s="1"/>
  <c r="X286" i="17"/>
  <c r="Y286" i="17" s="1"/>
  <c r="Z286" i="17" s="1"/>
  <c r="AC285" i="17" s="1"/>
  <c r="X294" i="17"/>
  <c r="Y294" i="17" s="1"/>
  <c r="Z294" i="17" s="1"/>
  <c r="AC293" i="17" s="1"/>
  <c r="X302" i="17"/>
  <c r="X310" i="17"/>
  <c r="X318" i="17"/>
  <c r="X326" i="17"/>
  <c r="X334" i="17"/>
  <c r="X342" i="17"/>
  <c r="X32" i="17"/>
  <c r="X192" i="17"/>
  <c r="Y192" i="17" s="1"/>
  <c r="Z192" i="17" s="1"/>
  <c r="AC191" i="17" s="1"/>
  <c r="X272" i="17"/>
  <c r="X320" i="17"/>
  <c r="X41" i="17"/>
  <c r="Y41" i="17" s="1"/>
  <c r="Z41" i="17" s="1"/>
  <c r="AC40" i="17" s="1"/>
  <c r="X257" i="17"/>
  <c r="X7" i="17"/>
  <c r="X15" i="17"/>
  <c r="X23" i="17"/>
  <c r="Y23" i="17" s="1"/>
  <c r="Z23" i="17" s="1"/>
  <c r="AC22" i="17" s="1"/>
  <c r="X31" i="17"/>
  <c r="Y31" i="17" s="1"/>
  <c r="Z31" i="17" s="1"/>
  <c r="AC30" i="17" s="1"/>
  <c r="X39" i="17"/>
  <c r="X47" i="17"/>
  <c r="X55" i="17"/>
  <c r="Y55" i="17" s="1"/>
  <c r="Z55" i="17" s="1"/>
  <c r="AC54" i="17" s="1"/>
  <c r="X63" i="17"/>
  <c r="X71" i="17"/>
  <c r="X79" i="17"/>
  <c r="Y79" i="17" s="1"/>
  <c r="Z79" i="17" s="1"/>
  <c r="AC78" i="17" s="1"/>
  <c r="X87" i="17"/>
  <c r="Y87" i="17" s="1"/>
  <c r="Z87" i="17" s="1"/>
  <c r="AC86" i="17" s="1"/>
  <c r="X95" i="17"/>
  <c r="Y95" i="17" s="1"/>
  <c r="Z95" i="17" s="1"/>
  <c r="AC94" i="17" s="1"/>
  <c r="X103" i="17"/>
  <c r="X111" i="17"/>
  <c r="X119" i="17"/>
  <c r="Y119" i="17" s="1"/>
  <c r="Z119" i="17" s="1"/>
  <c r="AC118" i="17" s="1"/>
  <c r="X127" i="17"/>
  <c r="X135" i="17"/>
  <c r="X143" i="17"/>
  <c r="X151" i="17"/>
  <c r="X159" i="17"/>
  <c r="Y159" i="17" s="1"/>
  <c r="Z159" i="17" s="1"/>
  <c r="AC158" i="17" s="1"/>
  <c r="X167" i="17"/>
  <c r="X175" i="17"/>
  <c r="X183" i="17"/>
  <c r="X191" i="17"/>
  <c r="X199" i="17"/>
  <c r="X207" i="17"/>
  <c r="X215" i="17"/>
  <c r="Y215" i="17" s="1"/>
  <c r="Z215" i="17" s="1"/>
  <c r="AC214" i="17" s="1"/>
  <c r="X223" i="17"/>
  <c r="Y223" i="17" s="1"/>
  <c r="Z223" i="17" s="1"/>
  <c r="AC222" i="17" s="1"/>
  <c r="X231" i="17"/>
  <c r="X239" i="17"/>
  <c r="Y239" i="17" s="1"/>
  <c r="Z239" i="17" s="1"/>
  <c r="AC238" i="17" s="1"/>
  <c r="X247" i="17"/>
  <c r="X255" i="17"/>
  <c r="X263" i="17"/>
  <c r="X271" i="17"/>
  <c r="Y271" i="17" s="1"/>
  <c r="Z271" i="17" s="1"/>
  <c r="AC270" i="17" s="1"/>
  <c r="X279" i="17"/>
  <c r="Y279" i="17" s="1"/>
  <c r="Z279" i="17" s="1"/>
  <c r="AC278" i="17" s="1"/>
  <c r="X287" i="17"/>
  <c r="Y287" i="17" s="1"/>
  <c r="Z287" i="17" s="1"/>
  <c r="AC286" i="17" s="1"/>
  <c r="X295" i="17"/>
  <c r="X303" i="17"/>
  <c r="X311" i="17"/>
  <c r="X319" i="17"/>
  <c r="X327" i="17"/>
  <c r="X335" i="17"/>
  <c r="X343" i="17"/>
  <c r="Y343" i="17" s="1"/>
  <c r="X16" i="17"/>
  <c r="Y16" i="17" s="1"/>
  <c r="Z16" i="17" s="1"/>
  <c r="AC15" i="17" s="1"/>
  <c r="X48" i="17"/>
  <c r="X56" i="17"/>
  <c r="X64" i="17"/>
  <c r="X80" i="17"/>
  <c r="X88" i="17"/>
  <c r="Y88" i="17" s="1"/>
  <c r="Z88" i="17" s="1"/>
  <c r="AC87" i="17" s="1"/>
  <c r="X96" i="17"/>
  <c r="Y96" i="17" s="1"/>
  <c r="Z96" i="17" s="1"/>
  <c r="AC95" i="17" s="1"/>
  <c r="X104" i="17"/>
  <c r="Y104" i="17" s="1"/>
  <c r="Z104" i="17" s="1"/>
  <c r="AC103" i="17" s="1"/>
  <c r="X120" i="17"/>
  <c r="Y120" i="17" s="1"/>
  <c r="Z120" i="17" s="1"/>
  <c r="AC119" i="17" s="1"/>
  <c r="X128" i="17"/>
  <c r="X144" i="17"/>
  <c r="Y144" i="17" s="1"/>
  <c r="Z144" i="17" s="1"/>
  <c r="AC143" i="17" s="1"/>
  <c r="X152" i="17"/>
  <c r="X176" i="17"/>
  <c r="X200" i="17"/>
  <c r="X224" i="17"/>
  <c r="Y224" i="17" s="1"/>
  <c r="Z224" i="17" s="1"/>
  <c r="AC223" i="17" s="1"/>
  <c r="X232" i="17"/>
  <c r="Y232" i="17" s="1"/>
  <c r="Z232" i="17" s="1"/>
  <c r="AC231" i="17" s="1"/>
  <c r="X256" i="17"/>
  <c r="Y256" i="17" s="1"/>
  <c r="Z256" i="17" s="1"/>
  <c r="AC255" i="17" s="1"/>
  <c r="X280" i="17"/>
  <c r="X304" i="17"/>
  <c r="X328" i="17"/>
  <c r="X9" i="17"/>
  <c r="X49" i="17"/>
  <c r="X57" i="17"/>
  <c r="Y57" i="17" s="1"/>
  <c r="Z57" i="17" s="1"/>
  <c r="AC56" i="17" s="1"/>
  <c r="X65" i="17"/>
  <c r="X73" i="17"/>
  <c r="Y73" i="17" s="1"/>
  <c r="Z73" i="17" s="1"/>
  <c r="AC72" i="17" s="1"/>
  <c r="X81" i="17"/>
  <c r="X97" i="17"/>
  <c r="X105" i="17"/>
  <c r="X129" i="17"/>
  <c r="X153" i="17"/>
  <c r="X177" i="17"/>
  <c r="Y177" i="17" s="1"/>
  <c r="Z177" i="17" s="1"/>
  <c r="AC176" i="17" s="1"/>
  <c r="X201" i="17"/>
  <c r="Y201" i="17" s="1"/>
  <c r="Z201" i="17" s="1"/>
  <c r="AC200" i="17" s="1"/>
  <c r="X217" i="17"/>
  <c r="Y217" i="17" s="1"/>
  <c r="AA217" i="17" s="1"/>
  <c r="X249" i="17"/>
  <c r="X281" i="17"/>
  <c r="X305" i="17"/>
  <c r="X329" i="17"/>
  <c r="X8" i="17"/>
  <c r="Y8" i="17" s="1"/>
  <c r="Z8" i="17" s="1"/>
  <c r="AC7" i="17" s="1"/>
  <c r="X72" i="17"/>
  <c r="Y72" i="17" s="1"/>
  <c r="Z72" i="17" s="1"/>
  <c r="AC71" i="17" s="1"/>
  <c r="X112" i="17"/>
  <c r="X136" i="17"/>
  <c r="Y136" i="17" s="1"/>
  <c r="Z136" i="17" s="1"/>
  <c r="AC135" i="17" s="1"/>
  <c r="X160" i="17"/>
  <c r="X184" i="17"/>
  <c r="X216" i="17"/>
  <c r="X248" i="17"/>
  <c r="Y248" i="17" s="1"/>
  <c r="Z248" i="17" s="1"/>
  <c r="AC247" i="17" s="1"/>
  <c r="X296" i="17"/>
  <c r="Y296" i="17" s="1"/>
  <c r="Z296" i="17" s="1"/>
  <c r="AC295" i="17" s="1"/>
  <c r="X344" i="17"/>
  <c r="X33" i="17"/>
  <c r="Y33" i="17" s="1"/>
  <c r="Z33" i="17" s="1"/>
  <c r="AC32" i="17" s="1"/>
  <c r="X145" i="17"/>
  <c r="Y145" i="17" s="1"/>
  <c r="Z145" i="17" s="1"/>
  <c r="AC144" i="17" s="1"/>
  <c r="X185" i="17"/>
  <c r="X225" i="17"/>
  <c r="X273" i="17"/>
  <c r="X313" i="17"/>
  <c r="X10" i="17"/>
  <c r="Y10" i="17" s="1"/>
  <c r="Z10" i="17" s="1"/>
  <c r="AC9" i="17" s="1"/>
  <c r="X18" i="17"/>
  <c r="Y18" i="17" s="1"/>
  <c r="Z18" i="17" s="1"/>
  <c r="AC17" i="17" s="1"/>
  <c r="X26" i="17"/>
  <c r="X34" i="17"/>
  <c r="Y34" i="17" s="1"/>
  <c r="Z34" i="17" s="1"/>
  <c r="AC33" i="17" s="1"/>
  <c r="X42" i="17"/>
  <c r="X50" i="17"/>
  <c r="X58" i="17"/>
  <c r="Y58" i="17" s="1"/>
  <c r="Z58" i="17" s="1"/>
  <c r="AC57" i="17" s="1"/>
  <c r="X66" i="17"/>
  <c r="X74" i="17"/>
  <c r="Y74" i="17" s="1"/>
  <c r="Z74" i="17" s="1"/>
  <c r="AC73" i="17" s="1"/>
  <c r="X82" i="17"/>
  <c r="Y82" i="17" s="1"/>
  <c r="Z82" i="17" s="1"/>
  <c r="AC81" i="17" s="1"/>
  <c r="X90" i="17"/>
  <c r="X98" i="17"/>
  <c r="X106" i="17"/>
  <c r="X114" i="17"/>
  <c r="X122" i="17"/>
  <c r="X130" i="17"/>
  <c r="X138" i="17"/>
  <c r="X146" i="17"/>
  <c r="Y146" i="17" s="1"/>
  <c r="Z146" i="17" s="1"/>
  <c r="AC145" i="17" s="1"/>
  <c r="X154" i="17"/>
  <c r="Y154" i="17" s="1"/>
  <c r="Z154" i="17" s="1"/>
  <c r="AC153" i="17" s="1"/>
  <c r="X162" i="17"/>
  <c r="Y162" i="17" s="1"/>
  <c r="Z162" i="17" s="1"/>
  <c r="AC161" i="17" s="1"/>
  <c r="X170" i="17"/>
  <c r="X178" i="17"/>
  <c r="X186" i="17"/>
  <c r="X194" i="17"/>
  <c r="X202" i="17"/>
  <c r="X210" i="17"/>
  <c r="Y210" i="17" s="1"/>
  <c r="X218" i="17"/>
  <c r="Y218" i="17" s="1"/>
  <c r="Z218" i="17" s="1"/>
  <c r="AC217" i="17" s="1"/>
  <c r="X226" i="17"/>
  <c r="Y226" i="17" s="1"/>
  <c r="Z226" i="17" s="1"/>
  <c r="AC225" i="17" s="1"/>
  <c r="X234" i="17"/>
  <c r="X242" i="17"/>
  <c r="Y242" i="17" s="1"/>
  <c r="Z242" i="17" s="1"/>
  <c r="AC241" i="17" s="1"/>
  <c r="X250" i="17"/>
  <c r="X258" i="17"/>
  <c r="X266" i="17"/>
  <c r="X274" i="17"/>
  <c r="X282" i="17"/>
  <c r="Y282" i="17" s="1"/>
  <c r="Z282" i="17" s="1"/>
  <c r="AC281" i="17" s="1"/>
  <c r="X290" i="17"/>
  <c r="Y290" i="17" s="1"/>
  <c r="X298" i="17"/>
  <c r="X306" i="17"/>
  <c r="X314" i="17"/>
  <c r="Y314" i="17" s="1"/>
  <c r="X322" i="17"/>
  <c r="X330" i="17"/>
  <c r="X338" i="17"/>
  <c r="Y338" i="17" s="1"/>
  <c r="Z338" i="17" s="1"/>
  <c r="AC337" i="17" s="1"/>
  <c r="X11" i="17"/>
  <c r="Y11" i="17" s="1"/>
  <c r="Z11" i="17" s="1"/>
  <c r="AC10" i="17" s="1"/>
  <c r="X19" i="17"/>
  <c r="Y19" i="17" s="1"/>
  <c r="Z19" i="17" s="1"/>
  <c r="AC18" i="17" s="1"/>
  <c r="X27" i="17"/>
  <c r="X35" i="17"/>
  <c r="X43" i="17"/>
  <c r="Y43" i="17" s="1"/>
  <c r="Z43" i="17" s="1"/>
  <c r="AC42" i="17" s="1"/>
  <c r="X51" i="17"/>
  <c r="Y51" i="17" s="1"/>
  <c r="Z51" i="17" s="1"/>
  <c r="AC50" i="17" s="1"/>
  <c r="X59" i="17"/>
  <c r="Y59" i="17" s="1"/>
  <c r="Z59" i="17" s="1"/>
  <c r="AC58" i="17" s="1"/>
  <c r="X67" i="17"/>
  <c r="Y67" i="17" s="1"/>
  <c r="Z67" i="17" s="1"/>
  <c r="AC66" i="17" s="1"/>
  <c r="X75" i="17"/>
  <c r="Y75" i="17" s="1"/>
  <c r="Z75" i="17" s="1"/>
  <c r="AC74" i="17" s="1"/>
  <c r="X83" i="17"/>
  <c r="Y83" i="17" s="1"/>
  <c r="Z83" i="17" s="1"/>
  <c r="AC82" i="17" s="1"/>
  <c r="X91" i="17"/>
  <c r="Y91" i="17" s="1"/>
  <c r="Z91" i="17" s="1"/>
  <c r="AC90" i="17" s="1"/>
  <c r="X99" i="17"/>
  <c r="Y99" i="17" s="1"/>
  <c r="Z99" i="17" s="1"/>
  <c r="AC98" i="17" s="1"/>
  <c r="X107" i="17"/>
  <c r="X115" i="17"/>
  <c r="X123" i="17"/>
  <c r="X131" i="17"/>
  <c r="Y131" i="17" s="1"/>
  <c r="X139" i="17"/>
  <c r="Y139" i="17" s="1"/>
  <c r="X147" i="17"/>
  <c r="X155" i="17"/>
  <c r="X163" i="17"/>
  <c r="X171" i="17"/>
  <c r="X179" i="17"/>
  <c r="X187" i="17"/>
  <c r="Y187" i="17" s="1"/>
  <c r="X195" i="17"/>
  <c r="X203" i="17"/>
  <c r="Y203" i="17" s="1"/>
  <c r="X211" i="17"/>
  <c r="Y211" i="17" s="1"/>
  <c r="Z211" i="17" s="1"/>
  <c r="AC210" i="17" s="1"/>
  <c r="X219" i="17"/>
  <c r="X227" i="17"/>
  <c r="X235" i="17"/>
  <c r="X243" i="17"/>
  <c r="X251" i="17"/>
  <c r="X259" i="17"/>
  <c r="X267" i="17"/>
  <c r="Y267" i="17" s="1"/>
  <c r="Z267" i="17" s="1"/>
  <c r="AC266" i="17" s="1"/>
  <c r="X275" i="17"/>
  <c r="X283" i="17"/>
  <c r="X291" i="17"/>
  <c r="Y291" i="17" s="1"/>
  <c r="AA291" i="17" s="1"/>
  <c r="X299" i="17"/>
  <c r="X307" i="17"/>
  <c r="X315" i="17"/>
  <c r="X323" i="17"/>
  <c r="X331" i="17"/>
  <c r="Y331" i="17" s="1"/>
  <c r="Z331" i="17" s="1"/>
  <c r="AC330" i="17" s="1"/>
  <c r="X339" i="17"/>
  <c r="Y339" i="17" s="1"/>
  <c r="Z339" i="17" s="1"/>
  <c r="AC338" i="17" s="1"/>
  <c r="Y247" i="17"/>
  <c r="Z247" i="17" s="1"/>
  <c r="AC246" i="17" s="1"/>
  <c r="V330" i="17"/>
  <c r="W330" i="17" s="1"/>
  <c r="Y330" i="17"/>
  <c r="Z330" i="17" s="1"/>
  <c r="AC329" i="17" s="1"/>
  <c r="V156" i="17"/>
  <c r="W156" i="17" s="1"/>
  <c r="V49" i="17"/>
  <c r="W49" i="17" s="1"/>
  <c r="Y133" i="17"/>
  <c r="Z133" i="17" s="1"/>
  <c r="AC132" i="17" s="1"/>
  <c r="V10" i="17"/>
  <c r="W10" i="17" s="1"/>
  <c r="Y52" i="17"/>
  <c r="Z52" i="17" s="1"/>
  <c r="AC51" i="17" s="1"/>
  <c r="V172" i="17"/>
  <c r="W172" i="17" s="1"/>
  <c r="V338" i="17"/>
  <c r="V220" i="17"/>
  <c r="W220" i="17" s="1"/>
  <c r="V102" i="17"/>
  <c r="W102" i="17" s="1"/>
  <c r="V148" i="17"/>
  <c r="W148" i="17" s="1"/>
  <c r="Y148" i="17"/>
  <c r="Z148" i="17" s="1"/>
  <c r="AC147" i="17" s="1"/>
  <c r="V322" i="17"/>
  <c r="Y322" i="17"/>
  <c r="Z322" i="17" s="1"/>
  <c r="AC321" i="17" s="1"/>
  <c r="V186" i="17"/>
  <c r="Y186" i="17"/>
  <c r="Z186" i="17" s="1"/>
  <c r="AC185" i="17" s="1"/>
  <c r="Y305" i="17"/>
  <c r="Z305" i="17" s="1"/>
  <c r="AC304" i="17" s="1"/>
  <c r="V305" i="17"/>
  <c r="V132" i="17"/>
  <c r="W132" i="17" s="1"/>
  <c r="Y132" i="17"/>
  <c r="Z132" i="17" s="1"/>
  <c r="AC131" i="17" s="1"/>
  <c r="V248" i="17"/>
  <c r="Y321" i="17"/>
  <c r="Z321" i="17" s="1"/>
  <c r="AC320" i="17" s="1"/>
  <c r="V321" i="17"/>
  <c r="V329" i="17"/>
  <c r="Y329" i="17"/>
  <c r="Z329" i="17" s="1"/>
  <c r="AC328" i="17" s="1"/>
  <c r="V140" i="17"/>
  <c r="W140" i="17" s="1"/>
  <c r="Y140" i="17"/>
  <c r="Z140" i="17" s="1"/>
  <c r="AC139" i="17" s="1"/>
  <c r="V313" i="17"/>
  <c r="W313" i="17" s="1"/>
  <c r="Y313" i="17"/>
  <c r="Z313" i="17" s="1"/>
  <c r="AC312" i="17" s="1"/>
  <c r="V33" i="17"/>
  <c r="V40" i="17"/>
  <c r="W40" i="17" s="1"/>
  <c r="Y40" i="17"/>
  <c r="Z40" i="17" s="1"/>
  <c r="AC39" i="17" s="1"/>
  <c r="Y63" i="17"/>
  <c r="Z63" i="17" s="1"/>
  <c r="AC62" i="17" s="1"/>
  <c r="V63" i="17"/>
  <c r="AA63" i="17" s="1"/>
  <c r="Y298" i="17"/>
  <c r="Z298" i="17" s="1"/>
  <c r="AC297" i="17" s="1"/>
  <c r="V298" i="17"/>
  <c r="AA298" i="17" s="1"/>
  <c r="Y78" i="17"/>
  <c r="Z78" i="17" s="1"/>
  <c r="AC77" i="17" s="1"/>
  <c r="V78" i="17"/>
  <c r="V181" i="17"/>
  <c r="W181" i="17" s="1"/>
  <c r="Y32" i="17"/>
  <c r="Z32" i="17" s="1"/>
  <c r="AC31" i="17" s="1"/>
  <c r="V32" i="17"/>
  <c r="W32" i="17" s="1"/>
  <c r="V57" i="17"/>
  <c r="V142" i="17"/>
  <c r="W142" i="17" s="1"/>
  <c r="Y142" i="17"/>
  <c r="Z142" i="17" s="1"/>
  <c r="AC141" i="17" s="1"/>
  <c r="Y42" i="17"/>
  <c r="Z42" i="17" s="1"/>
  <c r="AC41" i="17" s="1"/>
  <c r="V42" i="17"/>
  <c r="W42" i="17" s="1"/>
  <c r="Y65" i="17"/>
  <c r="Z65" i="17" s="1"/>
  <c r="AC64" i="17" s="1"/>
  <c r="V65" i="17"/>
  <c r="AA65" i="17" s="1"/>
  <c r="Y337" i="17"/>
  <c r="Z337" i="17" s="1"/>
  <c r="AC336" i="17" s="1"/>
  <c r="V337" i="17"/>
  <c r="Y312" i="17"/>
  <c r="AA312" i="17" s="1"/>
  <c r="V256" i="17"/>
  <c r="V18" i="17"/>
  <c r="W18" i="17" s="1"/>
  <c r="Y26" i="17"/>
  <c r="Z26" i="17" s="1"/>
  <c r="AC25" i="17" s="1"/>
  <c r="V48" i="17"/>
  <c r="W48" i="17" s="1"/>
  <c r="V58" i="17"/>
  <c r="Y93" i="17"/>
  <c r="Z93" i="17" s="1"/>
  <c r="AC92" i="17" s="1"/>
  <c r="V196" i="17"/>
  <c r="V211" i="17"/>
  <c r="Y246" i="17"/>
  <c r="Z246" i="17" s="1"/>
  <c r="AC245" i="17" s="1"/>
  <c r="V292" i="17"/>
  <c r="V296" i="17"/>
  <c r="Y147" i="17"/>
  <c r="Z147" i="17" s="1"/>
  <c r="AC146" i="17" s="1"/>
  <c r="V180" i="17"/>
  <c r="V293" i="17"/>
  <c r="W293" i="17" s="1"/>
  <c r="V314" i="17"/>
  <c r="Y320" i="17"/>
  <c r="Z320" i="17" s="1"/>
  <c r="AC319" i="17" s="1"/>
  <c r="Y336" i="17"/>
  <c r="Z336" i="17" s="1"/>
  <c r="AC335" i="17" s="1"/>
  <c r="Y125" i="17"/>
  <c r="Z125" i="17" s="1"/>
  <c r="AC124" i="17" s="1"/>
  <c r="V61" i="17"/>
  <c r="AA61" i="17" s="1"/>
  <c r="Y116" i="17"/>
  <c r="Z116" i="17" s="1"/>
  <c r="AC115" i="17" s="1"/>
  <c r="Y241" i="17"/>
  <c r="Z241" i="17" s="1"/>
  <c r="AC240" i="17" s="1"/>
  <c r="V11" i="17"/>
  <c r="V25" i="17"/>
  <c r="W25" i="17" s="1"/>
  <c r="V34" i="17"/>
  <c r="V41" i="17"/>
  <c r="V67" i="17"/>
  <c r="W67" i="17" s="1"/>
  <c r="V73" i="17"/>
  <c r="V77" i="17"/>
  <c r="AA77" i="17" s="1"/>
  <c r="V87" i="17"/>
  <c r="V126" i="17"/>
  <c r="W126" i="17" s="1"/>
  <c r="V179" i="17"/>
  <c r="V45" i="17"/>
  <c r="W45" i="17" s="1"/>
  <c r="V50" i="17"/>
  <c r="AA50" i="17" s="1"/>
  <c r="V53" i="17"/>
  <c r="W53" i="17" s="1"/>
  <c r="V91" i="17"/>
  <c r="V141" i="17"/>
  <c r="Y155" i="17"/>
  <c r="Z155" i="17" s="1"/>
  <c r="AC154" i="17" s="1"/>
  <c r="V164" i="17"/>
  <c r="W164" i="17" s="1"/>
  <c r="V188" i="17"/>
  <c r="Y202" i="17"/>
  <c r="Z202" i="17" s="1"/>
  <c r="AC201" i="17" s="1"/>
  <c r="V212" i="17"/>
  <c r="AA212" i="17" s="1"/>
  <c r="V297" i="17"/>
  <c r="W297" i="17" s="1"/>
  <c r="Y124" i="17"/>
  <c r="Z124" i="17" s="1"/>
  <c r="AC123" i="17" s="1"/>
  <c r="AA93" i="17"/>
  <c r="V19" i="18"/>
  <c r="Y19" i="18"/>
  <c r="Z19" i="18" s="1"/>
  <c r="AC18" i="18" s="1"/>
  <c r="Y25" i="18"/>
  <c r="Z25" i="18" s="1"/>
  <c r="AC24" i="18" s="1"/>
  <c r="V25" i="18"/>
  <c r="W28" i="18"/>
  <c r="W30" i="18"/>
  <c r="W32" i="18"/>
  <c r="Y36" i="18"/>
  <c r="Z36" i="18" s="1"/>
  <c r="AC35" i="18" s="1"/>
  <c r="V36" i="18"/>
  <c r="Y46" i="18"/>
  <c r="Z46" i="18" s="1"/>
  <c r="AC45" i="18" s="1"/>
  <c r="V46" i="18"/>
  <c r="V80" i="18"/>
  <c r="Y80" i="18"/>
  <c r="Z80" i="18" s="1"/>
  <c r="AC79" i="18" s="1"/>
  <c r="Y84" i="18"/>
  <c r="Z84" i="18" s="1"/>
  <c r="AC83" i="18" s="1"/>
  <c r="V84" i="18"/>
  <c r="V26" i="18"/>
  <c r="Y26" i="18"/>
  <c r="Z26" i="18" s="1"/>
  <c r="AC25" i="18" s="1"/>
  <c r="Y47" i="18"/>
  <c r="Z47" i="18" s="1"/>
  <c r="AC46" i="18" s="1"/>
  <c r="V47" i="18"/>
  <c r="Y60" i="18"/>
  <c r="Z60" i="18" s="1"/>
  <c r="AC59" i="18" s="1"/>
  <c r="V60" i="18"/>
  <c r="Y71" i="18"/>
  <c r="Z71" i="18" s="1"/>
  <c r="AC70" i="18" s="1"/>
  <c r="V71" i="18"/>
  <c r="AA41" i="18"/>
  <c r="W58" i="18"/>
  <c r="Y61" i="18"/>
  <c r="Z61" i="18" s="1"/>
  <c r="AC60" i="18" s="1"/>
  <c r="V61" i="18"/>
  <c r="Y76" i="18"/>
  <c r="Z76" i="18" s="1"/>
  <c r="AC75" i="18" s="1"/>
  <c r="V76" i="18"/>
  <c r="Y7" i="18"/>
  <c r="Z7" i="18" s="1"/>
  <c r="AC6" i="18" s="1"/>
  <c r="V7" i="18"/>
  <c r="Y14" i="18"/>
  <c r="Z14" i="18" s="1"/>
  <c r="AC13" i="18" s="1"/>
  <c r="V14" i="18"/>
  <c r="V38" i="18"/>
  <c r="Y38" i="18"/>
  <c r="Z38" i="18" s="1"/>
  <c r="AC37" i="18" s="1"/>
  <c r="Y62" i="18"/>
  <c r="Z62" i="18" s="1"/>
  <c r="AC61" i="18" s="1"/>
  <c r="V62" i="18"/>
  <c r="Y67" i="18"/>
  <c r="Z67" i="18" s="1"/>
  <c r="AC66" i="18" s="1"/>
  <c r="V67" i="18"/>
  <c r="Y8" i="18"/>
  <c r="Z8" i="18" s="1"/>
  <c r="AC7" i="18" s="1"/>
  <c r="V8" i="18"/>
  <c r="Y15" i="18"/>
  <c r="Z15" i="18" s="1"/>
  <c r="AC14" i="18" s="1"/>
  <c r="V15" i="18"/>
  <c r="W29" i="18"/>
  <c r="Y55" i="18"/>
  <c r="Z55" i="18" s="1"/>
  <c r="AC54" i="18" s="1"/>
  <c r="V55" i="18"/>
  <c r="Y63" i="18"/>
  <c r="Z63" i="18" s="1"/>
  <c r="AC62" i="18" s="1"/>
  <c r="V63" i="18"/>
  <c r="Y9" i="18"/>
  <c r="Z9" i="18" s="1"/>
  <c r="AC8" i="18" s="1"/>
  <c r="V9" i="18"/>
  <c r="Y16" i="18"/>
  <c r="Z16" i="18" s="1"/>
  <c r="AC15" i="18" s="1"/>
  <c r="V16" i="18"/>
  <c r="V22" i="18"/>
  <c r="Y22" i="18"/>
  <c r="Z22" i="18" s="1"/>
  <c r="AC21" i="18" s="1"/>
  <c r="Y78" i="18"/>
  <c r="Z78" i="18" s="1"/>
  <c r="AC77" i="18" s="1"/>
  <c r="V78" i="18"/>
  <c r="W4" i="18"/>
  <c r="Y10" i="18"/>
  <c r="Z10" i="18" s="1"/>
  <c r="AC9" i="18" s="1"/>
  <c r="V10" i="18"/>
  <c r="Y17" i="18"/>
  <c r="Z17" i="18" s="1"/>
  <c r="AC16" i="18" s="1"/>
  <c r="V17" i="18"/>
  <c r="V23" i="18"/>
  <c r="Y23" i="18"/>
  <c r="Z23" i="18" s="1"/>
  <c r="AC22" i="18" s="1"/>
  <c r="W40" i="18"/>
  <c r="AA40" i="18"/>
  <c r="V44" i="18"/>
  <c r="Y44" i="18"/>
  <c r="Z44" i="18" s="1"/>
  <c r="AC43" i="18" s="1"/>
  <c r="Y69" i="18"/>
  <c r="Z69" i="18" s="1"/>
  <c r="AC68" i="18" s="1"/>
  <c r="V69" i="18"/>
  <c r="Y6" i="18"/>
  <c r="Z6" i="18" s="1"/>
  <c r="AC5" i="18" s="1"/>
  <c r="V6" i="18"/>
  <c r="V11" i="18"/>
  <c r="Y11" i="18"/>
  <c r="Z11" i="18" s="1"/>
  <c r="AC10" i="18" s="1"/>
  <c r="Y18" i="18"/>
  <c r="Z18" i="18" s="1"/>
  <c r="AC17" i="18" s="1"/>
  <c r="V18" i="18"/>
  <c r="Y24" i="18"/>
  <c r="Z24" i="18" s="1"/>
  <c r="AC23" i="18" s="1"/>
  <c r="V24" i="18"/>
  <c r="Y45" i="18"/>
  <c r="Z45" i="18" s="1"/>
  <c r="AC44" i="18" s="1"/>
  <c r="V45" i="18"/>
  <c r="Y39" i="18"/>
  <c r="Z39" i="18" s="1"/>
  <c r="AC38" i="18" s="1"/>
  <c r="V39" i="18"/>
  <c r="Y70" i="18"/>
  <c r="Z70" i="18" s="1"/>
  <c r="AC69" i="18" s="1"/>
  <c r="V70" i="18"/>
  <c r="Y75" i="18"/>
  <c r="Z75" i="18" s="1"/>
  <c r="AC74" i="18" s="1"/>
  <c r="V75" i="18"/>
  <c r="Y77" i="18"/>
  <c r="Z77" i="18" s="1"/>
  <c r="AC76" i="18" s="1"/>
  <c r="V77" i="18"/>
  <c r="Y79" i="18"/>
  <c r="Z79" i="18" s="1"/>
  <c r="AC78" i="18" s="1"/>
  <c r="V79" i="18"/>
  <c r="W81" i="18"/>
  <c r="Y83" i="18"/>
  <c r="Z83" i="18" s="1"/>
  <c r="AC82" i="18" s="1"/>
  <c r="V83" i="18"/>
  <c r="Y85" i="18"/>
  <c r="Z85" i="18" s="1"/>
  <c r="AC84" i="18" s="1"/>
  <c r="V85" i="18"/>
  <c r="Y87" i="18"/>
  <c r="Z87" i="18" s="1"/>
  <c r="AC86" i="18" s="1"/>
  <c r="V87" i="18"/>
  <c r="Y91" i="18"/>
  <c r="Z91" i="18" s="1"/>
  <c r="AC90" i="18" s="1"/>
  <c r="V91" i="18"/>
  <c r="W118" i="18"/>
  <c r="Y131" i="18"/>
  <c r="Z131" i="18" s="1"/>
  <c r="AC130" i="18" s="1"/>
  <c r="V131" i="18"/>
  <c r="Y242" i="18"/>
  <c r="Z242" i="18" s="1"/>
  <c r="AC241" i="18" s="1"/>
  <c r="V242" i="18"/>
  <c r="V72" i="18"/>
  <c r="Y72" i="18"/>
  <c r="Z72" i="18" s="1"/>
  <c r="AC71" i="18" s="1"/>
  <c r="Y48" i="18"/>
  <c r="Z48" i="18" s="1"/>
  <c r="AC47" i="18" s="1"/>
  <c r="V53" i="18"/>
  <c r="W57" i="18"/>
  <c r="Y124" i="18"/>
  <c r="Z124" i="18" s="1"/>
  <c r="AC123" i="18" s="1"/>
  <c r="V124" i="18"/>
  <c r="W156" i="18"/>
  <c r="V175" i="18"/>
  <c r="Y175" i="18"/>
  <c r="Z175" i="18" s="1"/>
  <c r="AC174" i="18" s="1"/>
  <c r="V37" i="18"/>
  <c r="Y4" i="18"/>
  <c r="Z4" i="18" s="1"/>
  <c r="V12" i="18"/>
  <c r="V20" i="18"/>
  <c r="V43" i="18"/>
  <c r="Y66" i="18"/>
  <c r="Z66" i="18" s="1"/>
  <c r="AC65" i="18" s="1"/>
  <c r="V66" i="18"/>
  <c r="Y74" i="18"/>
  <c r="Z74" i="18" s="1"/>
  <c r="AC73" i="18" s="1"/>
  <c r="V74" i="18"/>
  <c r="Y82" i="18"/>
  <c r="Z82" i="18" s="1"/>
  <c r="AC81" i="18" s="1"/>
  <c r="V82" i="18"/>
  <c r="Y86" i="18"/>
  <c r="Z86" i="18" s="1"/>
  <c r="AC85" i="18" s="1"/>
  <c r="V86" i="18"/>
  <c r="V88" i="18"/>
  <c r="Y88" i="18"/>
  <c r="Z88" i="18" s="1"/>
  <c r="AC87" i="18" s="1"/>
  <c r="Y90" i="18"/>
  <c r="Z90" i="18" s="1"/>
  <c r="AC89" i="18" s="1"/>
  <c r="V90" i="18"/>
  <c r="Y125" i="18"/>
  <c r="Z125" i="18" s="1"/>
  <c r="AC124" i="18" s="1"/>
  <c r="V125" i="18"/>
  <c r="Y129" i="18"/>
  <c r="Z129" i="18" s="1"/>
  <c r="AC128" i="18" s="1"/>
  <c r="V129" i="18"/>
  <c r="W142" i="18"/>
  <c r="Y150" i="18"/>
  <c r="Z150" i="18" s="1"/>
  <c r="AC149" i="18" s="1"/>
  <c r="V150" i="18"/>
  <c r="Y203" i="18"/>
  <c r="Z203" i="18" s="1"/>
  <c r="AC202" i="18" s="1"/>
  <c r="V203" i="18"/>
  <c r="Y234" i="18"/>
  <c r="Z234" i="18" s="1"/>
  <c r="AC233" i="18" s="1"/>
  <c r="V234" i="18"/>
  <c r="V119" i="18"/>
  <c r="Y119" i="18"/>
  <c r="Z119" i="18" s="1"/>
  <c r="AC118" i="18" s="1"/>
  <c r="Y164" i="18"/>
  <c r="Z164" i="18" s="1"/>
  <c r="AC163" i="18" s="1"/>
  <c r="V164" i="18"/>
  <c r="V52" i="18"/>
  <c r="Y133" i="18"/>
  <c r="Z133" i="18" s="1"/>
  <c r="AC132" i="18" s="1"/>
  <c r="V133" i="18"/>
  <c r="Y194" i="18"/>
  <c r="Z194" i="18" s="1"/>
  <c r="AC193" i="18" s="1"/>
  <c r="V194" i="18"/>
  <c r="V5" i="18"/>
  <c r="V13" i="18"/>
  <c r="V21" i="18"/>
  <c r="V34" i="18"/>
  <c r="V35" i="18"/>
  <c r="V42" i="18"/>
  <c r="V51" i="18"/>
  <c r="AA56" i="18"/>
  <c r="Y139" i="18"/>
  <c r="Z139" i="18" s="1"/>
  <c r="AC138" i="18" s="1"/>
  <c r="V139" i="18"/>
  <c r="Z177" i="18"/>
  <c r="AC176" i="18" s="1"/>
  <c r="V265" i="18"/>
  <c r="Y265" i="18"/>
  <c r="Z265" i="18" s="1"/>
  <c r="AC264" i="18" s="1"/>
  <c r="Y68" i="18"/>
  <c r="Z68" i="18" s="1"/>
  <c r="AC67" i="18" s="1"/>
  <c r="V68" i="18"/>
  <c r="Y117" i="18"/>
  <c r="Z117" i="18" s="1"/>
  <c r="AC116" i="18" s="1"/>
  <c r="V117" i="18"/>
  <c r="W181" i="18"/>
  <c r="AA181" i="18"/>
  <c r="Y227" i="18"/>
  <c r="Z227" i="18" s="1"/>
  <c r="AC226" i="18" s="1"/>
  <c r="V227" i="18"/>
  <c r="V64" i="18"/>
  <c r="Y64" i="18"/>
  <c r="Z64" i="18" s="1"/>
  <c r="AC63" i="18" s="1"/>
  <c r="Y132" i="18"/>
  <c r="Z132" i="18" s="1"/>
  <c r="AC131" i="18" s="1"/>
  <c r="V132" i="18"/>
  <c r="W145" i="18"/>
  <c r="AA145" i="18"/>
  <c r="Y116" i="18"/>
  <c r="Z116" i="18" s="1"/>
  <c r="AC115" i="18" s="1"/>
  <c r="V116" i="18"/>
  <c r="AA122" i="18"/>
  <c r="W122" i="18"/>
  <c r="V31" i="18"/>
  <c r="W50" i="18"/>
  <c r="V54" i="18"/>
  <c r="W59" i="18"/>
  <c r="V65" i="18"/>
  <c r="V73" i="18"/>
  <c r="W121" i="18"/>
  <c r="Y136" i="18"/>
  <c r="Z136" i="18" s="1"/>
  <c r="AC135" i="18" s="1"/>
  <c r="V136" i="18"/>
  <c r="Y178" i="18"/>
  <c r="Z178" i="18" s="1"/>
  <c r="AC177" i="18" s="1"/>
  <c r="V178" i="18"/>
  <c r="Y189" i="18"/>
  <c r="Z189" i="18" s="1"/>
  <c r="AC188" i="18" s="1"/>
  <c r="V189" i="18"/>
  <c r="Y197" i="18"/>
  <c r="Z197" i="18" s="1"/>
  <c r="AC196" i="18" s="1"/>
  <c r="V197" i="18"/>
  <c r="V159" i="18"/>
  <c r="Y159" i="18"/>
  <c r="Z159" i="18" s="1"/>
  <c r="AC158" i="18" s="1"/>
  <c r="Y184" i="18"/>
  <c r="Z184" i="18" s="1"/>
  <c r="AC183" i="18" s="1"/>
  <c r="V184" i="18"/>
  <c r="Y205" i="18"/>
  <c r="Z205" i="18" s="1"/>
  <c r="AC204" i="18" s="1"/>
  <c r="V205" i="18"/>
  <c r="Y211" i="18"/>
  <c r="Z211" i="18" s="1"/>
  <c r="AC210" i="18" s="1"/>
  <c r="V211" i="18"/>
  <c r="V223" i="18"/>
  <c r="Y223" i="18"/>
  <c r="Z223" i="18" s="1"/>
  <c r="AC222" i="18" s="1"/>
  <c r="Y272" i="18"/>
  <c r="Z272" i="18" s="1"/>
  <c r="AC271" i="18" s="1"/>
  <c r="V272" i="18"/>
  <c r="V126" i="18"/>
  <c r="V134" i="18"/>
  <c r="V148" i="18"/>
  <c r="V162" i="18"/>
  <c r="V167" i="18"/>
  <c r="Y167" i="18"/>
  <c r="Z167" i="18" s="1"/>
  <c r="AC166" i="18" s="1"/>
  <c r="V173" i="18"/>
  <c r="V187" i="18"/>
  <c r="Y192" i="18"/>
  <c r="Z192" i="18" s="1"/>
  <c r="AC191" i="18" s="1"/>
  <c r="V192" i="18"/>
  <c r="Y202" i="18"/>
  <c r="Z202" i="18" s="1"/>
  <c r="AC201" i="18" s="1"/>
  <c r="V202" i="18"/>
  <c r="Y269" i="18"/>
  <c r="Z269" i="18" s="1"/>
  <c r="AC268" i="18" s="1"/>
  <c r="V269" i="18"/>
  <c r="AA120" i="18"/>
  <c r="Y144" i="18"/>
  <c r="Z144" i="18" s="1"/>
  <c r="AC143" i="18" s="1"/>
  <c r="V144" i="18"/>
  <c r="V183" i="18"/>
  <c r="Y183" i="18"/>
  <c r="Z183" i="18" s="1"/>
  <c r="AC182" i="18" s="1"/>
  <c r="AA200" i="18"/>
  <c r="AA217" i="18"/>
  <c r="W217" i="18"/>
  <c r="Y250" i="18"/>
  <c r="Z250" i="18" s="1"/>
  <c r="AC249" i="18" s="1"/>
  <c r="V250" i="18"/>
  <c r="Y152" i="18"/>
  <c r="Z152" i="18" s="1"/>
  <c r="AC151" i="18" s="1"/>
  <c r="V152" i="18"/>
  <c r="V191" i="18"/>
  <c r="Y191" i="18"/>
  <c r="Z191" i="18" s="1"/>
  <c r="AC190" i="18" s="1"/>
  <c r="Y195" i="18"/>
  <c r="Z195" i="18" s="1"/>
  <c r="AC194" i="18" s="1"/>
  <c r="V195" i="18"/>
  <c r="W262" i="18"/>
  <c r="V92" i="18"/>
  <c r="V93" i="18"/>
  <c r="V94" i="18"/>
  <c r="V95" i="18"/>
  <c r="V98" i="18"/>
  <c r="V99" i="18"/>
  <c r="V100" i="18"/>
  <c r="V101" i="18"/>
  <c r="V102" i="18"/>
  <c r="V103" i="18"/>
  <c r="V106" i="18"/>
  <c r="V107" i="18"/>
  <c r="V108" i="18"/>
  <c r="V109" i="18"/>
  <c r="V110" i="18"/>
  <c r="V111" i="18"/>
  <c r="V114" i="18"/>
  <c r="V115" i="18"/>
  <c r="V123" i="18"/>
  <c r="W128" i="18"/>
  <c r="V135" i="18"/>
  <c r="Y135" i="18"/>
  <c r="Z135" i="18" s="1"/>
  <c r="AC134" i="18" s="1"/>
  <c r="V141" i="18"/>
  <c r="V155" i="18"/>
  <c r="Y160" i="18"/>
  <c r="Z160" i="18" s="1"/>
  <c r="AC159" i="18" s="1"/>
  <c r="V160" i="18"/>
  <c r="V166" i="18"/>
  <c r="V180" i="18"/>
  <c r="Y218" i="18"/>
  <c r="Z218" i="18" s="1"/>
  <c r="AC217" i="18" s="1"/>
  <c r="V218" i="18"/>
  <c r="V247" i="18"/>
  <c r="Y247" i="18"/>
  <c r="Z247" i="18" s="1"/>
  <c r="AC246" i="18" s="1"/>
  <c r="Y96" i="18"/>
  <c r="Z96" i="18" s="1"/>
  <c r="AC95" i="18" s="1"/>
  <c r="Y104" i="18"/>
  <c r="Z104" i="18" s="1"/>
  <c r="AC103" i="18" s="1"/>
  <c r="Y112" i="18"/>
  <c r="Y128" i="18"/>
  <c r="Z128" i="18" s="1"/>
  <c r="AC127" i="18" s="1"/>
  <c r="V138" i="18"/>
  <c r="V143" i="18"/>
  <c r="Y143" i="18"/>
  <c r="Z143" i="18" s="1"/>
  <c r="AC142" i="18" s="1"/>
  <c r="V149" i="18"/>
  <c r="V163" i="18"/>
  <c r="Y168" i="18"/>
  <c r="Z168" i="18" s="1"/>
  <c r="AC167" i="18" s="1"/>
  <c r="V168" i="18"/>
  <c r="V174" i="18"/>
  <c r="V188" i="18"/>
  <c r="Y213" i="18"/>
  <c r="Z213" i="18" s="1"/>
  <c r="AC212" i="18" s="1"/>
  <c r="V213" i="18"/>
  <c r="Y219" i="18"/>
  <c r="Z219" i="18" s="1"/>
  <c r="AC218" i="18" s="1"/>
  <c r="V219" i="18"/>
  <c r="W232" i="18"/>
  <c r="W256" i="18"/>
  <c r="V146" i="18"/>
  <c r="V151" i="18"/>
  <c r="Y151" i="18"/>
  <c r="Z151" i="18" s="1"/>
  <c r="AC150" i="18" s="1"/>
  <c r="V157" i="18"/>
  <c r="AA161" i="18"/>
  <c r="V171" i="18"/>
  <c r="Y176" i="18"/>
  <c r="Z176" i="18" s="1"/>
  <c r="AC175" i="18" s="1"/>
  <c r="V176" i="18"/>
  <c r="V182" i="18"/>
  <c r="AA201" i="18"/>
  <c r="W201" i="18"/>
  <c r="Y210" i="18"/>
  <c r="Z210" i="18" s="1"/>
  <c r="AC209" i="18" s="1"/>
  <c r="V210" i="18"/>
  <c r="W230" i="18"/>
  <c r="Y241" i="18"/>
  <c r="Z241" i="18" s="1"/>
  <c r="AC240" i="18" s="1"/>
  <c r="V241" i="18"/>
  <c r="Y244" i="18"/>
  <c r="Z244" i="18" s="1"/>
  <c r="AC243" i="18" s="1"/>
  <c r="V244" i="18"/>
  <c r="V268" i="18"/>
  <c r="Y268" i="18"/>
  <c r="Z268" i="18" s="1"/>
  <c r="AC267" i="18" s="1"/>
  <c r="W224" i="18"/>
  <c r="V226" i="18"/>
  <c r="Y230" i="18"/>
  <c r="Z230" i="18" s="1"/>
  <c r="AC229" i="18" s="1"/>
  <c r="V239" i="18"/>
  <c r="Y239" i="18"/>
  <c r="Z239" i="18" s="1"/>
  <c r="AC238" i="18" s="1"/>
  <c r="Y249" i="18"/>
  <c r="Z249" i="18" s="1"/>
  <c r="AC248" i="18" s="1"/>
  <c r="V249" i="18"/>
  <c r="Y253" i="18"/>
  <c r="Z253" i="18" s="1"/>
  <c r="AC252" i="18" s="1"/>
  <c r="V253" i="18"/>
  <c r="Y275" i="18"/>
  <c r="Z275" i="18" s="1"/>
  <c r="AC274" i="18" s="1"/>
  <c r="V275" i="18"/>
  <c r="Y266" i="18"/>
  <c r="Z266" i="18" s="1"/>
  <c r="AC265" i="18" s="1"/>
  <c r="V266" i="18"/>
  <c r="W273" i="18"/>
  <c r="Y235" i="18"/>
  <c r="Z235" i="18" s="1"/>
  <c r="AC234" i="18" s="1"/>
  <c r="V235" i="18"/>
  <c r="W254" i="18"/>
  <c r="V260" i="18"/>
  <c r="Y260" i="18"/>
  <c r="Z260" i="18" s="1"/>
  <c r="AC259" i="18" s="1"/>
  <c r="Y263" i="18"/>
  <c r="Z263" i="18" s="1"/>
  <c r="AC262" i="18" s="1"/>
  <c r="V263" i="18"/>
  <c r="W193" i="18"/>
  <c r="V196" i="18"/>
  <c r="Y199" i="18"/>
  <c r="V204" i="18"/>
  <c r="Y207" i="18"/>
  <c r="V212" i="18"/>
  <c r="Y215" i="18"/>
  <c r="V220" i="18"/>
  <c r="W225" i="18"/>
  <c r="Y231" i="18"/>
  <c r="Z231" i="18" s="1"/>
  <c r="AC230" i="18" s="1"/>
  <c r="V233" i="18"/>
  <c r="W238" i="18"/>
  <c r="Y243" i="18"/>
  <c r="Z243" i="18" s="1"/>
  <c r="AC242" i="18" s="1"/>
  <c r="V243" i="18"/>
  <c r="V248" i="18"/>
  <c r="V251" i="18"/>
  <c r="W198" i="18"/>
  <c r="W206" i="18"/>
  <c r="AA206" i="18"/>
  <c r="W214" i="18"/>
  <c r="W222" i="18"/>
  <c r="AA222" i="18"/>
  <c r="Y228" i="18"/>
  <c r="Z228" i="18" s="1"/>
  <c r="AC227" i="18" s="1"/>
  <c r="V228" i="18"/>
  <c r="Y236" i="18"/>
  <c r="Z236" i="18" s="1"/>
  <c r="AC235" i="18" s="1"/>
  <c r="V236" i="18"/>
  <c r="Y238" i="18"/>
  <c r="Z238" i="18" s="1"/>
  <c r="AC237" i="18" s="1"/>
  <c r="W246" i="18"/>
  <c r="AA246" i="18"/>
  <c r="V252" i="18"/>
  <c r="Y252" i="18"/>
  <c r="Z252" i="18" s="1"/>
  <c r="AC251" i="18" s="1"/>
  <c r="Y255" i="18"/>
  <c r="Z255" i="18" s="1"/>
  <c r="AC254" i="18" s="1"/>
  <c r="V255" i="18"/>
  <c r="W267" i="18"/>
  <c r="AA267" i="18"/>
  <c r="V221" i="18"/>
  <c r="V229" i="18"/>
  <c r="V237" i="18"/>
  <c r="V245" i="18"/>
  <c r="V258" i="18"/>
  <c r="V259" i="18"/>
  <c r="V274" i="18"/>
  <c r="Y271" i="18"/>
  <c r="Z271" i="18" s="1"/>
  <c r="AC270" i="18" s="1"/>
  <c r="V271" i="18"/>
  <c r="V35" i="17"/>
  <c r="Y35" i="17"/>
  <c r="Z35" i="17" s="1"/>
  <c r="AC34" i="17" s="1"/>
  <c r="V5" i="17"/>
  <c r="Y5" i="17"/>
  <c r="Z5" i="17" s="1"/>
  <c r="AC4" i="17" s="1"/>
  <c r="Y14" i="17"/>
  <c r="Z14" i="17" s="1"/>
  <c r="AC13" i="17" s="1"/>
  <c r="V14" i="17"/>
  <c r="W26" i="17"/>
  <c r="Y6" i="17"/>
  <c r="Z6" i="17" s="1"/>
  <c r="AC5" i="17" s="1"/>
  <c r="V6" i="17"/>
  <c r="Y15" i="17"/>
  <c r="Z15" i="17" s="1"/>
  <c r="AC14" i="17" s="1"/>
  <c r="V15" i="17"/>
  <c r="Y7" i="17"/>
  <c r="Z7" i="17" s="1"/>
  <c r="AC6" i="17" s="1"/>
  <c r="V7" i="17"/>
  <c r="V16" i="17"/>
  <c r="Y20" i="17"/>
  <c r="Z20" i="17" s="1"/>
  <c r="AC19" i="17" s="1"/>
  <c r="V20" i="17"/>
  <c r="Y37" i="17"/>
  <c r="Z37" i="17" s="1"/>
  <c r="AC36" i="17" s="1"/>
  <c r="V37" i="17"/>
  <c r="V8" i="17"/>
  <c r="Y21" i="17"/>
  <c r="Z21" i="17" s="1"/>
  <c r="AC20" i="17" s="1"/>
  <c r="V21" i="17"/>
  <c r="V27" i="17"/>
  <c r="Y27" i="17"/>
  <c r="Z27" i="17" s="1"/>
  <c r="AC26" i="17" s="1"/>
  <c r="V38" i="17"/>
  <c r="Y44" i="17"/>
  <c r="Z44" i="17" s="1"/>
  <c r="AC43" i="17" s="1"/>
  <c r="V44" i="17"/>
  <c r="V28" i="17"/>
  <c r="V4" i="17"/>
  <c r="Y4" i="17"/>
  <c r="Z4" i="17" s="1"/>
  <c r="Y12" i="17"/>
  <c r="Z12" i="17" s="1"/>
  <c r="AC11" i="17" s="1"/>
  <c r="V12" i="17"/>
  <c r="V22" i="17"/>
  <c r="Y29" i="17"/>
  <c r="Z29" i="17" s="1"/>
  <c r="AC28" i="17" s="1"/>
  <c r="V29" i="17"/>
  <c r="Z48" i="17"/>
  <c r="AC47" i="17" s="1"/>
  <c r="V76" i="17"/>
  <c r="Y76" i="17"/>
  <c r="Z76" i="17" s="1"/>
  <c r="AC75" i="17" s="1"/>
  <c r="V13" i="17"/>
  <c r="W34" i="17"/>
  <c r="V43" i="17"/>
  <c r="V55" i="17"/>
  <c r="W58" i="17"/>
  <c r="V71" i="17"/>
  <c r="V81" i="17"/>
  <c r="V84" i="17"/>
  <c r="Y84" i="17"/>
  <c r="Z84" i="17" s="1"/>
  <c r="AC83" i="17" s="1"/>
  <c r="V86" i="17"/>
  <c r="W94" i="17"/>
  <c r="W103" i="17"/>
  <c r="W109" i="17"/>
  <c r="Y112" i="17"/>
  <c r="Z112" i="17" s="1"/>
  <c r="AC111" i="17" s="1"/>
  <c r="V112" i="17"/>
  <c r="V119" i="17"/>
  <c r="V159" i="17"/>
  <c r="V191" i="17"/>
  <c r="Y191" i="17"/>
  <c r="Z191" i="17" s="1"/>
  <c r="AC190" i="17" s="1"/>
  <c r="Y105" i="17"/>
  <c r="Z105" i="17" s="1"/>
  <c r="AC104" i="17" s="1"/>
  <c r="V105" i="17"/>
  <c r="W52" i="17"/>
  <c r="W60" i="17"/>
  <c r="V89" i="17"/>
  <c r="V92" i="17"/>
  <c r="Y92" i="17"/>
  <c r="Z92" i="17" s="1"/>
  <c r="AC91" i="17" s="1"/>
  <c r="Y97" i="17"/>
  <c r="Z97" i="17" s="1"/>
  <c r="AC96" i="17" s="1"/>
  <c r="V97" i="17"/>
  <c r="Y103" i="17"/>
  <c r="Z103" i="17" s="1"/>
  <c r="AC102" i="17" s="1"/>
  <c r="Y106" i="17"/>
  <c r="Z106" i="17" s="1"/>
  <c r="AC105" i="17" s="1"/>
  <c r="V106" i="17"/>
  <c r="Y113" i="17"/>
  <c r="Z113" i="17" s="1"/>
  <c r="AC112" i="17" s="1"/>
  <c r="V113" i="17"/>
  <c r="W124" i="17"/>
  <c r="Y127" i="17"/>
  <c r="Z127" i="17" s="1"/>
  <c r="AC126" i="17" s="1"/>
  <c r="V127" i="17"/>
  <c r="V100" i="17"/>
  <c r="Y60" i="17"/>
  <c r="Z60" i="17" s="1"/>
  <c r="AC59" i="17" s="1"/>
  <c r="V68" i="17"/>
  <c r="Y68" i="17"/>
  <c r="Z68" i="17" s="1"/>
  <c r="AC67" i="17" s="1"/>
  <c r="V74" i="17"/>
  <c r="V79" i="17"/>
  <c r="W95" i="17"/>
  <c r="W101" i="17"/>
  <c r="W107" i="17"/>
  <c r="Y128" i="17"/>
  <c r="Z128" i="17" s="1"/>
  <c r="AC127" i="17" s="1"/>
  <c r="V128" i="17"/>
  <c r="Y135" i="17"/>
  <c r="Z135" i="17" s="1"/>
  <c r="AC134" i="17" s="1"/>
  <c r="V135" i="17"/>
  <c r="Y151" i="17"/>
  <c r="Z151" i="17" s="1"/>
  <c r="AC150" i="17" s="1"/>
  <c r="V151" i="17"/>
  <c r="W246" i="17"/>
  <c r="V271" i="17"/>
  <c r="Y9" i="17"/>
  <c r="Z9" i="17" s="1"/>
  <c r="AC8" i="17" s="1"/>
  <c r="V19" i="17"/>
  <c r="Y30" i="17"/>
  <c r="Z30" i="17" s="1"/>
  <c r="AC29" i="17" s="1"/>
  <c r="V36" i="17"/>
  <c r="W47" i="17"/>
  <c r="V54" i="17"/>
  <c r="V62" i="17"/>
  <c r="V64" i="17"/>
  <c r="V66" i="17"/>
  <c r="V82" i="17"/>
  <c r="Y98" i="17"/>
  <c r="Z98" i="17" s="1"/>
  <c r="AC97" i="17" s="1"/>
  <c r="V98" i="17"/>
  <c r="Y107" i="17"/>
  <c r="Z107" i="17" s="1"/>
  <c r="AC106" i="17" s="1"/>
  <c r="W125" i="17"/>
  <c r="V136" i="17"/>
  <c r="Y143" i="17"/>
  <c r="Z143" i="17" s="1"/>
  <c r="AC142" i="17" s="1"/>
  <c r="V143" i="17"/>
  <c r="Y152" i="17"/>
  <c r="Z152" i="17" s="1"/>
  <c r="AC151" i="17" s="1"/>
  <c r="V152" i="17"/>
  <c r="Y46" i="17"/>
  <c r="Z46" i="17" s="1"/>
  <c r="AC45" i="17" s="1"/>
  <c r="V46" i="17"/>
  <c r="Y17" i="17"/>
  <c r="Y39" i="17"/>
  <c r="Y47" i="17"/>
  <c r="Z47" i="17" s="1"/>
  <c r="AC46" i="17" s="1"/>
  <c r="V51" i="17"/>
  <c r="V59" i="17"/>
  <c r="V70" i="17"/>
  <c r="V72" i="17"/>
  <c r="W85" i="17"/>
  <c r="V90" i="17"/>
  <c r="W93" i="17"/>
  <c r="Y121" i="17"/>
  <c r="Z121" i="17" s="1"/>
  <c r="AC120" i="17" s="1"/>
  <c r="V121" i="17"/>
  <c r="Y129" i="17"/>
  <c r="Z129" i="17" s="1"/>
  <c r="AC128" i="17" s="1"/>
  <c r="V129" i="17"/>
  <c r="V56" i="17"/>
  <c r="V75" i="17"/>
  <c r="V80" i="17"/>
  <c r="V99" i="17"/>
  <c r="AA133" i="17"/>
  <c r="Y137" i="17"/>
  <c r="Z137" i="17" s="1"/>
  <c r="AC136" i="17" s="1"/>
  <c r="V137" i="17"/>
  <c r="V144" i="17"/>
  <c r="W61" i="17"/>
  <c r="AA69" i="17"/>
  <c r="V83" i="17"/>
  <c r="V88" i="17"/>
  <c r="Y111" i="17"/>
  <c r="Z111" i="17" s="1"/>
  <c r="AC110" i="17" s="1"/>
  <c r="V111" i="17"/>
  <c r="W133" i="17"/>
  <c r="V154" i="17"/>
  <c r="V199" i="17"/>
  <c r="Y199" i="17"/>
  <c r="Z199" i="17" s="1"/>
  <c r="AC198" i="17" s="1"/>
  <c r="Y163" i="17"/>
  <c r="Z163" i="17" s="1"/>
  <c r="AC162" i="17" s="1"/>
  <c r="V163" i="17"/>
  <c r="V166" i="17"/>
  <c r="V170" i="17"/>
  <c r="Y170" i="17"/>
  <c r="Z170" i="17" s="1"/>
  <c r="AC169" i="17" s="1"/>
  <c r="Y173" i="17"/>
  <c r="Z173" i="17" s="1"/>
  <c r="AC172" i="17" s="1"/>
  <c r="V173" i="17"/>
  <c r="Y182" i="17"/>
  <c r="Z182" i="17" s="1"/>
  <c r="AC181" i="17" s="1"/>
  <c r="V182" i="17"/>
  <c r="Y115" i="17"/>
  <c r="Z115" i="17" s="1"/>
  <c r="AC114" i="17" s="1"/>
  <c r="V150" i="17"/>
  <c r="W180" i="17"/>
  <c r="W196" i="17"/>
  <c r="V282" i="17"/>
  <c r="V118" i="17"/>
  <c r="Y123" i="17"/>
  <c r="Z123" i="17" s="1"/>
  <c r="AC122" i="17" s="1"/>
  <c r="W155" i="17"/>
  <c r="V157" i="17"/>
  <c r="Y160" i="17"/>
  <c r="Z160" i="17" s="1"/>
  <c r="AC159" i="17" s="1"/>
  <c r="V160" i="17"/>
  <c r="Y167" i="17"/>
  <c r="Z167" i="17" s="1"/>
  <c r="AC166" i="17" s="1"/>
  <c r="V167" i="17"/>
  <c r="Y174" i="17"/>
  <c r="Z174" i="17" s="1"/>
  <c r="AC173" i="17" s="1"/>
  <c r="V174" i="17"/>
  <c r="Y183" i="17"/>
  <c r="Z183" i="17" s="1"/>
  <c r="AC182" i="17" s="1"/>
  <c r="V183" i="17"/>
  <c r="Y213" i="17"/>
  <c r="Z213" i="17" s="1"/>
  <c r="AC212" i="17" s="1"/>
  <c r="V213" i="17"/>
  <c r="Y114" i="17"/>
  <c r="Z114" i="17" s="1"/>
  <c r="AC113" i="17" s="1"/>
  <c r="V114" i="17"/>
  <c r="V145" i="17"/>
  <c r="Y189" i="17"/>
  <c r="Z189" i="17" s="1"/>
  <c r="AC188" i="17" s="1"/>
  <c r="V189" i="17"/>
  <c r="Y197" i="17"/>
  <c r="Z197" i="17" s="1"/>
  <c r="AC196" i="17" s="1"/>
  <c r="V197" i="17"/>
  <c r="Y205" i="17"/>
  <c r="Z205" i="17" s="1"/>
  <c r="AC204" i="17" s="1"/>
  <c r="V205" i="17"/>
  <c r="Y221" i="17"/>
  <c r="Z221" i="17" s="1"/>
  <c r="AC220" i="17" s="1"/>
  <c r="V221" i="17"/>
  <c r="Y243" i="17"/>
  <c r="Z243" i="17" s="1"/>
  <c r="AC242" i="17" s="1"/>
  <c r="V243" i="17"/>
  <c r="Y250" i="17"/>
  <c r="Z250" i="17" s="1"/>
  <c r="AC249" i="17" s="1"/>
  <c r="V250" i="17"/>
  <c r="V96" i="17"/>
  <c r="V104" i="17"/>
  <c r="V110" i="17"/>
  <c r="V117" i="17"/>
  <c r="V120" i="17"/>
  <c r="Y122" i="17"/>
  <c r="Z122" i="17" s="1"/>
  <c r="AC121" i="17" s="1"/>
  <c r="V122" i="17"/>
  <c r="V134" i="17"/>
  <c r="V149" i="17"/>
  <c r="Y153" i="17"/>
  <c r="Z153" i="17" s="1"/>
  <c r="AC152" i="17" s="1"/>
  <c r="V153" i="17"/>
  <c r="Y161" i="17"/>
  <c r="Z161" i="17" s="1"/>
  <c r="AC160" i="17" s="1"/>
  <c r="V161" i="17"/>
  <c r="V168" i="17"/>
  <c r="Y175" i="17"/>
  <c r="Z175" i="17" s="1"/>
  <c r="AC174" i="17" s="1"/>
  <c r="V175" i="17"/>
  <c r="W179" i="17"/>
  <c r="W187" i="17"/>
  <c r="V214" i="17"/>
  <c r="V264" i="17"/>
  <c r="Y289" i="17"/>
  <c r="Z289" i="17" s="1"/>
  <c r="AC288" i="17" s="1"/>
  <c r="V289" i="17"/>
  <c r="V294" i="17"/>
  <c r="Y130" i="17"/>
  <c r="Z130" i="17" s="1"/>
  <c r="AC129" i="17" s="1"/>
  <c r="V130" i="17"/>
  <c r="V215" i="17"/>
  <c r="V222" i="17"/>
  <c r="Y138" i="17"/>
  <c r="Z138" i="17" s="1"/>
  <c r="AC137" i="17" s="1"/>
  <c r="V138" i="17"/>
  <c r="V146" i="17"/>
  <c r="V158" i="17"/>
  <c r="V162" i="17"/>
  <c r="Y165" i="17"/>
  <c r="Z165" i="17" s="1"/>
  <c r="AC164" i="17" s="1"/>
  <c r="V165" i="17"/>
  <c r="V169" i="17"/>
  <c r="Y176" i="17"/>
  <c r="Z176" i="17" s="1"/>
  <c r="AC175" i="17" s="1"/>
  <c r="V176" i="17"/>
  <c r="Y195" i="17"/>
  <c r="Z195" i="17" s="1"/>
  <c r="AC194" i="17" s="1"/>
  <c r="V195" i="17"/>
  <c r="Y216" i="17"/>
  <c r="Z216" i="17" s="1"/>
  <c r="AC215" i="17" s="1"/>
  <c r="V216" i="17"/>
  <c r="Y219" i="17"/>
  <c r="Z219" i="17" s="1"/>
  <c r="AC218" i="17" s="1"/>
  <c r="V219" i="17"/>
  <c r="V223" i="17"/>
  <c r="W241" i="17"/>
  <c r="Y257" i="17"/>
  <c r="Z257" i="17" s="1"/>
  <c r="AC256" i="17" s="1"/>
  <c r="V257" i="17"/>
  <c r="Y261" i="17"/>
  <c r="Z261" i="17" s="1"/>
  <c r="AC260" i="17" s="1"/>
  <c r="V261" i="17"/>
  <c r="V283" i="17"/>
  <c r="Y283" i="17"/>
  <c r="Z283" i="17" s="1"/>
  <c r="AC282" i="17" s="1"/>
  <c r="V171" i="17"/>
  <c r="V177" i="17"/>
  <c r="W178" i="17"/>
  <c r="V185" i="17"/>
  <c r="W202" i="17"/>
  <c r="V226" i="17"/>
  <c r="Y228" i="17"/>
  <c r="Z228" i="17" s="1"/>
  <c r="AC227" i="17" s="1"/>
  <c r="V228" i="17"/>
  <c r="V230" i="17"/>
  <c r="V238" i="17"/>
  <c r="Y238" i="17"/>
  <c r="Z238" i="17" s="1"/>
  <c r="AC237" i="17" s="1"/>
  <c r="V240" i="17"/>
  <c r="V251" i="17"/>
  <c r="Y251" i="17"/>
  <c r="Z251" i="17" s="1"/>
  <c r="AC250" i="17" s="1"/>
  <c r="Y265" i="17"/>
  <c r="Z265" i="17" s="1"/>
  <c r="AC264" i="17" s="1"/>
  <c r="V265" i="17"/>
  <c r="V279" i="17"/>
  <c r="W290" i="17"/>
  <c r="W339" i="17"/>
  <c r="Y178" i="17"/>
  <c r="Z178" i="17" s="1"/>
  <c r="AC177" i="17" s="1"/>
  <c r="Y184" i="17"/>
  <c r="Z184" i="17" s="1"/>
  <c r="AC183" i="17" s="1"/>
  <c r="V184" i="17"/>
  <c r="Y207" i="17"/>
  <c r="Z207" i="17" s="1"/>
  <c r="AC206" i="17" s="1"/>
  <c r="V207" i="17"/>
  <c r="Y234" i="17"/>
  <c r="Z234" i="17" s="1"/>
  <c r="AC233" i="17" s="1"/>
  <c r="V234" i="17"/>
  <c r="V236" i="17"/>
  <c r="Y244" i="17"/>
  <c r="Z244" i="17" s="1"/>
  <c r="AC243" i="17" s="1"/>
  <c r="V244" i="17"/>
  <c r="Y258" i="17"/>
  <c r="Z258" i="17" s="1"/>
  <c r="AC257" i="17" s="1"/>
  <c r="V258" i="17"/>
  <c r="Y269" i="17"/>
  <c r="Z269" i="17" s="1"/>
  <c r="AC268" i="17" s="1"/>
  <c r="V269" i="17"/>
  <c r="V272" i="17"/>
  <c r="V299" i="17"/>
  <c r="W340" i="17"/>
  <c r="V190" i="17"/>
  <c r="W194" i="17"/>
  <c r="V198" i="17"/>
  <c r="W218" i="17"/>
  <c r="V259" i="17"/>
  <c r="Y259" i="17"/>
  <c r="Z259" i="17" s="1"/>
  <c r="AC258" i="17" s="1"/>
  <c r="Y266" i="17"/>
  <c r="Z266" i="17" s="1"/>
  <c r="AC265" i="17" s="1"/>
  <c r="V266" i="17"/>
  <c r="Y273" i="17"/>
  <c r="Z273" i="17" s="1"/>
  <c r="AC272" i="17" s="1"/>
  <c r="V273" i="17"/>
  <c r="V287" i="17"/>
  <c r="V295" i="17"/>
  <c r="Y295" i="17"/>
  <c r="Z295" i="17" s="1"/>
  <c r="AC294" i="17" s="1"/>
  <c r="W300" i="17"/>
  <c r="V307" i="17"/>
  <c r="W332" i="17"/>
  <c r="V193" i="17"/>
  <c r="Y194" i="17"/>
  <c r="Z194" i="17" s="1"/>
  <c r="AC193" i="17" s="1"/>
  <c r="V204" i="17"/>
  <c r="V239" i="17"/>
  <c r="V245" i="17"/>
  <c r="W247" i="17"/>
  <c r="Y252" i="17"/>
  <c r="Z252" i="17" s="1"/>
  <c r="AC251" i="17" s="1"/>
  <c r="V252" i="17"/>
  <c r="V267" i="17"/>
  <c r="Y277" i="17"/>
  <c r="Z277" i="17" s="1"/>
  <c r="AC276" i="17" s="1"/>
  <c r="V277" i="17"/>
  <c r="V280" i="17"/>
  <c r="Y315" i="17"/>
  <c r="Z315" i="17" s="1"/>
  <c r="AC314" i="17" s="1"/>
  <c r="V315" i="17"/>
  <c r="W333" i="17"/>
  <c r="V192" i="17"/>
  <c r="Y200" i="17"/>
  <c r="Z200" i="17" s="1"/>
  <c r="AC199" i="17" s="1"/>
  <c r="V200" i="17"/>
  <c r="Y225" i="17"/>
  <c r="Z225" i="17" s="1"/>
  <c r="AC224" i="17" s="1"/>
  <c r="V225" i="17"/>
  <c r="Y227" i="17"/>
  <c r="Z227" i="17" s="1"/>
  <c r="AC226" i="17" s="1"/>
  <c r="V227" i="17"/>
  <c r="Y229" i="17"/>
  <c r="Z229" i="17" s="1"/>
  <c r="AC228" i="17" s="1"/>
  <c r="V229" i="17"/>
  <c r="Y231" i="17"/>
  <c r="Z231" i="17" s="1"/>
  <c r="AC230" i="17" s="1"/>
  <c r="V231" i="17"/>
  <c r="Y249" i="17"/>
  <c r="Z249" i="17" s="1"/>
  <c r="AC248" i="17" s="1"/>
  <c r="V249" i="17"/>
  <c r="Y263" i="17"/>
  <c r="Z263" i="17" s="1"/>
  <c r="AC262" i="17" s="1"/>
  <c r="V263" i="17"/>
  <c r="Y274" i="17"/>
  <c r="Z274" i="17" s="1"/>
  <c r="AC273" i="17" s="1"/>
  <c r="V274" i="17"/>
  <c r="Y281" i="17"/>
  <c r="Z281" i="17" s="1"/>
  <c r="AC280" i="17" s="1"/>
  <c r="V281" i="17"/>
  <c r="V288" i="17"/>
  <c r="W316" i="17"/>
  <c r="W323" i="17"/>
  <c r="V206" i="17"/>
  <c r="V208" i="17"/>
  <c r="Y233" i="17"/>
  <c r="Z233" i="17" s="1"/>
  <c r="AC232" i="17" s="1"/>
  <c r="V233" i="17"/>
  <c r="Y235" i="17"/>
  <c r="Z235" i="17" s="1"/>
  <c r="AC234" i="17" s="1"/>
  <c r="V235" i="17"/>
  <c r="V237" i="17"/>
  <c r="Y253" i="17"/>
  <c r="Z253" i="17" s="1"/>
  <c r="AC252" i="17" s="1"/>
  <c r="V253" i="17"/>
  <c r="V275" i="17"/>
  <c r="Y275" i="17"/>
  <c r="Z275" i="17" s="1"/>
  <c r="AC274" i="17" s="1"/>
  <c r="Y285" i="17"/>
  <c r="Z285" i="17" s="1"/>
  <c r="AC284" i="17" s="1"/>
  <c r="V285" i="17"/>
  <c r="V303" i="17"/>
  <c r="Y303" i="17"/>
  <c r="Z303" i="17" s="1"/>
  <c r="AC302" i="17" s="1"/>
  <c r="W309" i="17"/>
  <c r="W324" i="17"/>
  <c r="V327" i="17"/>
  <c r="Y327" i="17"/>
  <c r="Z327" i="17" s="1"/>
  <c r="AC326" i="17" s="1"/>
  <c r="W304" i="17"/>
  <c r="V255" i="17"/>
  <c r="V260" i="17"/>
  <c r="V268" i="17"/>
  <c r="V276" i="17"/>
  <c r="V284" i="17"/>
  <c r="Y304" i="17"/>
  <c r="Z304" i="17" s="1"/>
  <c r="AC303" i="17" s="1"/>
  <c r="W310" i="17"/>
  <c r="V224" i="17"/>
  <c r="V232" i="17"/>
  <c r="W301" i="17"/>
  <c r="W317" i="17"/>
  <c r="W325" i="17"/>
  <c r="V242" i="17"/>
  <c r="V254" i="17"/>
  <c r="V262" i="17"/>
  <c r="V270" i="17"/>
  <c r="V278" i="17"/>
  <c r="V286" i="17"/>
  <c r="V311" i="17"/>
  <c r="Y311" i="17"/>
  <c r="Z311" i="17" s="1"/>
  <c r="AC310" i="17" s="1"/>
  <c r="W341" i="17"/>
  <c r="W319" i="17"/>
  <c r="AA322" i="17"/>
  <c r="V344" i="17"/>
  <c r="Y344" i="17"/>
  <c r="Z344" i="17" s="1"/>
  <c r="AC343" i="17" s="1"/>
  <c r="Y306" i="17"/>
  <c r="Z306" i="17" s="1"/>
  <c r="AC305" i="17" s="1"/>
  <c r="V306" i="17"/>
  <c r="Y319" i="17"/>
  <c r="Z319" i="17" s="1"/>
  <c r="AC318" i="17" s="1"/>
  <c r="W322" i="17"/>
  <c r="W331" i="17"/>
  <c r="W328" i="17"/>
  <c r="W321" i="17"/>
  <c r="Y328" i="17"/>
  <c r="Z328" i="17" s="1"/>
  <c r="AC327" i="17" s="1"/>
  <c r="W314" i="17"/>
  <c r="W320" i="17"/>
  <c r="W336" i="17"/>
  <c r="Y335" i="17"/>
  <c r="Y342" i="17"/>
  <c r="Z342" i="17" s="1"/>
  <c r="AC341" i="17" s="1"/>
  <c r="Y334" i="17"/>
  <c r="Y326" i="17"/>
  <c r="Y318" i="17"/>
  <c r="Z318" i="17" s="1"/>
  <c r="AC317" i="17" s="1"/>
  <c r="Y310" i="17"/>
  <c r="Z310" i="17" s="1"/>
  <c r="AC309" i="17" s="1"/>
  <c r="Y302" i="17"/>
  <c r="Y341" i="17"/>
  <c r="Z341" i="17" s="1"/>
  <c r="AC340" i="17" s="1"/>
  <c r="Y333" i="17"/>
  <c r="Z333" i="17" s="1"/>
  <c r="AC332" i="17" s="1"/>
  <c r="Y325" i="17"/>
  <c r="Z325" i="17" s="1"/>
  <c r="AC324" i="17" s="1"/>
  <c r="Y317" i="17"/>
  <c r="Z317" i="17" s="1"/>
  <c r="AC316" i="17" s="1"/>
  <c r="Y340" i="17"/>
  <c r="Z340" i="17" s="1"/>
  <c r="AC339" i="17" s="1"/>
  <c r="Y332" i="17"/>
  <c r="Z332" i="17" s="1"/>
  <c r="AC331" i="17" s="1"/>
  <c r="Y324" i="17"/>
  <c r="Z324" i="17" s="1"/>
  <c r="AC323" i="17" s="1"/>
  <c r="Y316" i="17"/>
  <c r="Z316" i="17" s="1"/>
  <c r="AC315" i="17" s="1"/>
  <c r="Y308" i="17"/>
  <c r="Y323" i="17"/>
  <c r="Z323" i="17" s="1"/>
  <c r="AC322" i="17" s="1"/>
  <c r="W338" i="17"/>
  <c r="AA27" i="18" l="1"/>
  <c r="AA118" i="18"/>
  <c r="AA33" i="18"/>
  <c r="AA208" i="18"/>
  <c r="AA121" i="18"/>
  <c r="AA147" i="18"/>
  <c r="AA28" i="18"/>
  <c r="AA262" i="18"/>
  <c r="AA165" i="18"/>
  <c r="AA273" i="18"/>
  <c r="AA170" i="18"/>
  <c r="W209" i="18"/>
  <c r="Z169" i="18"/>
  <c r="AC168" i="18" s="1"/>
  <c r="AA29" i="18"/>
  <c r="AA225" i="18"/>
  <c r="W240" i="18"/>
  <c r="AA153" i="18"/>
  <c r="AA137" i="18"/>
  <c r="W154" i="18"/>
  <c r="W27" i="18"/>
  <c r="AA198" i="18"/>
  <c r="AA30" i="18"/>
  <c r="AA254" i="18"/>
  <c r="AA256" i="18"/>
  <c r="AA231" i="18"/>
  <c r="AA59" i="18"/>
  <c r="AA142" i="18"/>
  <c r="AA158" i="18"/>
  <c r="AA186" i="18"/>
  <c r="AA50" i="18"/>
  <c r="AA156" i="18"/>
  <c r="AA32" i="18"/>
  <c r="AA105" i="18"/>
  <c r="Z105" i="18"/>
  <c r="AC104" i="18" s="1"/>
  <c r="W179" i="18"/>
  <c r="AA179" i="18"/>
  <c r="AA261" i="18"/>
  <c r="AA172" i="18"/>
  <c r="AA214" i="18"/>
  <c r="AA257" i="18"/>
  <c r="AA216" i="18"/>
  <c r="AA185" i="18"/>
  <c r="AA97" i="18"/>
  <c r="W130" i="18"/>
  <c r="AA232" i="18"/>
  <c r="AA270" i="18"/>
  <c r="AA264" i="18"/>
  <c r="AA96" i="18"/>
  <c r="AA177" i="18"/>
  <c r="AA140" i="18"/>
  <c r="AA238" i="18"/>
  <c r="AA224" i="18"/>
  <c r="W170" i="18"/>
  <c r="AA89" i="18"/>
  <c r="AA81" i="18"/>
  <c r="AA58" i="18"/>
  <c r="AA190" i="18"/>
  <c r="AA57" i="18"/>
  <c r="AA127" i="18"/>
  <c r="Z127" i="18"/>
  <c r="AC126" i="18" s="1"/>
  <c r="AA113" i="18"/>
  <c r="Z113" i="18"/>
  <c r="AC112" i="18" s="1"/>
  <c r="Z49" i="18"/>
  <c r="AC48" i="18" s="1"/>
  <c r="Z85" i="17"/>
  <c r="AC84" i="17" s="1"/>
  <c r="AA85" i="17"/>
  <c r="Z131" i="17"/>
  <c r="AC130" i="17" s="1"/>
  <c r="AA131" i="17"/>
  <c r="Z210" i="17"/>
  <c r="AC209" i="17" s="1"/>
  <c r="AA210" i="17"/>
  <c r="Z187" i="17"/>
  <c r="AC186" i="17" s="1"/>
  <c r="AA187" i="17"/>
  <c r="Z314" i="17"/>
  <c r="AC313" i="17" s="1"/>
  <c r="AA314" i="17"/>
  <c r="Z196" i="17"/>
  <c r="AC195" i="17" s="1"/>
  <c r="AA196" i="17"/>
  <c r="AA24" i="17"/>
  <c r="Z24" i="17"/>
  <c r="AC23" i="17" s="1"/>
  <c r="Z180" i="17"/>
  <c r="AC179" i="17" s="1"/>
  <c r="AA180" i="17"/>
  <c r="Z290" i="17"/>
  <c r="AC289" i="17" s="1"/>
  <c r="AA290" i="17"/>
  <c r="Z203" i="17"/>
  <c r="AC202" i="17" s="1"/>
  <c r="AA203" i="17"/>
  <c r="AA188" i="17"/>
  <c r="AA292" i="17"/>
  <c r="AA67" i="17"/>
  <c r="AA41" i="17"/>
  <c r="AA256" i="17"/>
  <c r="Z293" i="17"/>
  <c r="AC292" i="17" s="1"/>
  <c r="AA179" i="17"/>
  <c r="W65" i="17"/>
  <c r="AA34" i="17"/>
  <c r="AA211" i="17"/>
  <c r="AA296" i="17"/>
  <c r="AA156" i="17"/>
  <c r="AA141" i="17"/>
  <c r="W296" i="17"/>
  <c r="AA11" i="17"/>
  <c r="AA57" i="17"/>
  <c r="AA248" i="17"/>
  <c r="W212" i="17"/>
  <c r="W63" i="17"/>
  <c r="AA73" i="17"/>
  <c r="AA91" i="17"/>
  <c r="AA87" i="17"/>
  <c r="AA58" i="17"/>
  <c r="AA202" i="17"/>
  <c r="AA337" i="17"/>
  <c r="AA23" i="17"/>
  <c r="AA247" i="17"/>
  <c r="AA109" i="17"/>
  <c r="AA132" i="17"/>
  <c r="AA330" i="17"/>
  <c r="AA126" i="17"/>
  <c r="AA52" i="17"/>
  <c r="AA329" i="17"/>
  <c r="AA147" i="17"/>
  <c r="AA140" i="17"/>
  <c r="AA48" i="17"/>
  <c r="W141" i="17"/>
  <c r="W41" i="17"/>
  <c r="AA33" i="17"/>
  <c r="AA186" i="17"/>
  <c r="AA26" i="17"/>
  <c r="AA148" i="17"/>
  <c r="AA32" i="17"/>
  <c r="AA25" i="17"/>
  <c r="AA172" i="17"/>
  <c r="AA181" i="17"/>
  <c r="AA78" i="17"/>
  <c r="W188" i="17"/>
  <c r="AA321" i="17"/>
  <c r="W256" i="17"/>
  <c r="AA10" i="17"/>
  <c r="AA49" i="17"/>
  <c r="W78" i="17"/>
  <c r="Z312" i="17"/>
  <c r="AC311" i="17" s="1"/>
  <c r="W33" i="17"/>
  <c r="W329" i="17"/>
  <c r="W186" i="17"/>
  <c r="AA305" i="17"/>
  <c r="AA102" i="17"/>
  <c r="AA313" i="17"/>
  <c r="W248" i="17"/>
  <c r="AA45" i="17"/>
  <c r="W57" i="17"/>
  <c r="AA124" i="17"/>
  <c r="AA220" i="17"/>
  <c r="AA336" i="17"/>
  <c r="AA125" i="17"/>
  <c r="W305" i="17"/>
  <c r="AA164" i="17"/>
  <c r="W73" i="17"/>
  <c r="Z217" i="17"/>
  <c r="AC216" i="17" s="1"/>
  <c r="AA18" i="17"/>
  <c r="AA42" i="17"/>
  <c r="W298" i="17"/>
  <c r="W211" i="17"/>
  <c r="AA53" i="17"/>
  <c r="AA101" i="17"/>
  <c r="AA246" i="17"/>
  <c r="AA40" i="17"/>
  <c r="AA320" i="17"/>
  <c r="AA338" i="17"/>
  <c r="W292" i="17"/>
  <c r="W337" i="17"/>
  <c r="AA194" i="17"/>
  <c r="AA116" i="17"/>
  <c r="AA142" i="17"/>
  <c r="AA178" i="17"/>
  <c r="AA155" i="17"/>
  <c r="AA31" i="17"/>
  <c r="Z291" i="17"/>
  <c r="AC290" i="17" s="1"/>
  <c r="AA241" i="17"/>
  <c r="W91" i="17"/>
  <c r="AA343" i="17"/>
  <c r="Z343" i="17"/>
  <c r="AC342" i="17" s="1"/>
  <c r="AA94" i="17"/>
  <c r="AA331" i="17"/>
  <c r="AA30" i="17"/>
  <c r="AA108" i="17"/>
  <c r="AA323" i="17"/>
  <c r="W87" i="17"/>
  <c r="W11" i="17"/>
  <c r="AA107" i="17"/>
  <c r="AA218" i="17"/>
  <c r="AA339" i="17"/>
  <c r="W50" i="17"/>
  <c r="AA332" i="17"/>
  <c r="AA301" i="17"/>
  <c r="AA309" i="17"/>
  <c r="AA297" i="17"/>
  <c r="W77" i="17"/>
  <c r="AA274" i="18"/>
  <c r="W274" i="18"/>
  <c r="AA255" i="18"/>
  <c r="W255" i="18"/>
  <c r="W243" i="18"/>
  <c r="AA243" i="18"/>
  <c r="Z215" i="18"/>
  <c r="AC214" i="18" s="1"/>
  <c r="AA215" i="18"/>
  <c r="AA263" i="18"/>
  <c r="W263" i="18"/>
  <c r="W235" i="18"/>
  <c r="AA235" i="18"/>
  <c r="W171" i="18"/>
  <c r="AA171" i="18"/>
  <c r="W168" i="18"/>
  <c r="AA168" i="18"/>
  <c r="W143" i="18"/>
  <c r="AA143" i="18"/>
  <c r="AA218" i="18"/>
  <c r="W218" i="18"/>
  <c r="W155" i="18"/>
  <c r="AA155" i="18"/>
  <c r="W111" i="18"/>
  <c r="AA111" i="18"/>
  <c r="W101" i="18"/>
  <c r="AA101" i="18"/>
  <c r="AA31" i="18"/>
  <c r="W31" i="18"/>
  <c r="W35" i="18"/>
  <c r="AA35" i="18"/>
  <c r="AA203" i="18"/>
  <c r="W203" i="18"/>
  <c r="AA125" i="18"/>
  <c r="W125" i="18"/>
  <c r="W82" i="18"/>
  <c r="AA82" i="18"/>
  <c r="W20" i="18"/>
  <c r="AA20" i="18"/>
  <c r="AA242" i="18"/>
  <c r="W242" i="18"/>
  <c r="AA91" i="18"/>
  <c r="W91" i="18"/>
  <c r="AA83" i="18"/>
  <c r="W83" i="18"/>
  <c r="AA75" i="18"/>
  <c r="W75" i="18"/>
  <c r="W24" i="18"/>
  <c r="AA24" i="18"/>
  <c r="W69" i="18"/>
  <c r="AA69" i="18"/>
  <c r="W17" i="18"/>
  <c r="AA17" i="18"/>
  <c r="W55" i="18"/>
  <c r="AA55" i="18"/>
  <c r="W15" i="18"/>
  <c r="AA15" i="18"/>
  <c r="W61" i="18"/>
  <c r="AA61" i="18"/>
  <c r="AA60" i="18"/>
  <c r="W60" i="18"/>
  <c r="W259" i="18"/>
  <c r="AA259" i="18"/>
  <c r="W228" i="18"/>
  <c r="AA228" i="18"/>
  <c r="W212" i="18"/>
  <c r="AA212" i="18"/>
  <c r="AA239" i="18"/>
  <c r="W239" i="18"/>
  <c r="AA241" i="18"/>
  <c r="W241" i="18"/>
  <c r="AA210" i="18"/>
  <c r="W210" i="18"/>
  <c r="W219" i="18"/>
  <c r="AA219" i="18"/>
  <c r="AA138" i="18"/>
  <c r="W138" i="18"/>
  <c r="W141" i="18"/>
  <c r="AA141" i="18"/>
  <c r="W110" i="18"/>
  <c r="AA110" i="18"/>
  <c r="W100" i="18"/>
  <c r="AA100" i="18"/>
  <c r="AA195" i="18"/>
  <c r="W195" i="18"/>
  <c r="AA167" i="18"/>
  <c r="W167" i="18"/>
  <c r="W272" i="18"/>
  <c r="AA272" i="18"/>
  <c r="AA184" i="18"/>
  <c r="W184" i="18"/>
  <c r="W189" i="18"/>
  <c r="AA189" i="18"/>
  <c r="W68" i="18"/>
  <c r="AA68" i="18"/>
  <c r="AA34" i="18"/>
  <c r="W34" i="18"/>
  <c r="AA52" i="18"/>
  <c r="W52" i="18"/>
  <c r="W12" i="18"/>
  <c r="AA12" i="18"/>
  <c r="AA124" i="18"/>
  <c r="W124" i="18"/>
  <c r="W22" i="18"/>
  <c r="AA22" i="18"/>
  <c r="W38" i="18"/>
  <c r="AA38" i="18"/>
  <c r="W80" i="18"/>
  <c r="AA80" i="18"/>
  <c r="Z207" i="18"/>
  <c r="AC206" i="18" s="1"/>
  <c r="AA207" i="18"/>
  <c r="W275" i="18"/>
  <c r="AA275" i="18"/>
  <c r="W163" i="18"/>
  <c r="AA163" i="18"/>
  <c r="AA99" i="18"/>
  <c r="W99" i="18"/>
  <c r="AA128" i="18"/>
  <c r="W64" i="18"/>
  <c r="AA64" i="18"/>
  <c r="W21" i="18"/>
  <c r="AA21" i="18"/>
  <c r="W150" i="18"/>
  <c r="AA150" i="18"/>
  <c r="W90" i="18"/>
  <c r="AA90" i="18"/>
  <c r="W74" i="18"/>
  <c r="AA74" i="18"/>
  <c r="W70" i="18"/>
  <c r="AA70" i="18"/>
  <c r="W18" i="18"/>
  <c r="AA18" i="18"/>
  <c r="W10" i="18"/>
  <c r="AA10" i="18"/>
  <c r="W8" i="18"/>
  <c r="AA8" i="18"/>
  <c r="W245" i="18"/>
  <c r="AA245" i="18"/>
  <c r="AA252" i="18"/>
  <c r="W252" i="18"/>
  <c r="W204" i="18"/>
  <c r="AA204" i="18"/>
  <c r="AA260" i="18"/>
  <c r="W260" i="18"/>
  <c r="AA226" i="18"/>
  <c r="W226" i="18"/>
  <c r="AA230" i="18"/>
  <c r="W213" i="18"/>
  <c r="AA213" i="18"/>
  <c r="AA112" i="18"/>
  <c r="Z112" i="18"/>
  <c r="AC111" i="18" s="1"/>
  <c r="W135" i="18"/>
  <c r="AA135" i="18"/>
  <c r="W108" i="18"/>
  <c r="AA108" i="18"/>
  <c r="W98" i="18"/>
  <c r="AA98" i="18"/>
  <c r="AA183" i="18"/>
  <c r="W183" i="18"/>
  <c r="W148" i="18"/>
  <c r="AA148" i="18"/>
  <c r="AA178" i="18"/>
  <c r="W178" i="18"/>
  <c r="W73" i="18"/>
  <c r="AA73" i="18"/>
  <c r="AA116" i="18"/>
  <c r="W116" i="18"/>
  <c r="W227" i="18"/>
  <c r="AA227" i="18"/>
  <c r="W139" i="18"/>
  <c r="AA139" i="18"/>
  <c r="W13" i="18"/>
  <c r="AA13" i="18"/>
  <c r="AA44" i="18"/>
  <c r="W44" i="18"/>
  <c r="W258" i="18"/>
  <c r="AA258" i="18"/>
  <c r="AA14" i="18"/>
  <c r="W14" i="18"/>
  <c r="AA271" i="18"/>
  <c r="W271" i="18"/>
  <c r="W237" i="18"/>
  <c r="AA237" i="18"/>
  <c r="AA233" i="18"/>
  <c r="W233" i="18"/>
  <c r="Z199" i="18"/>
  <c r="AC198" i="18" s="1"/>
  <c r="AA199" i="18"/>
  <c r="AA253" i="18"/>
  <c r="W253" i="18"/>
  <c r="W151" i="18"/>
  <c r="AA151" i="18"/>
  <c r="W180" i="18"/>
  <c r="AA180" i="18"/>
  <c r="AA107" i="18"/>
  <c r="W107" i="18"/>
  <c r="W95" i="18"/>
  <c r="AA95" i="18"/>
  <c r="AA191" i="18"/>
  <c r="W191" i="18"/>
  <c r="AA144" i="18"/>
  <c r="W144" i="18"/>
  <c r="W192" i="18"/>
  <c r="AA192" i="18"/>
  <c r="W134" i="18"/>
  <c r="AA134" i="18"/>
  <c r="AA223" i="18"/>
  <c r="W223" i="18"/>
  <c r="AA159" i="18"/>
  <c r="W159" i="18"/>
  <c r="W65" i="18"/>
  <c r="AA65" i="18"/>
  <c r="W5" i="18"/>
  <c r="AA5" i="18"/>
  <c r="W66" i="18"/>
  <c r="AA66" i="18"/>
  <c r="AA37" i="18"/>
  <c r="W37" i="18"/>
  <c r="W53" i="18"/>
  <c r="AA53" i="18"/>
  <c r="AA131" i="18"/>
  <c r="W131" i="18"/>
  <c r="W87" i="18"/>
  <c r="AA87" i="18"/>
  <c r="W79" i="18"/>
  <c r="AA79" i="18"/>
  <c r="AA39" i="18"/>
  <c r="W39" i="18"/>
  <c r="AA4" i="18"/>
  <c r="W9" i="18"/>
  <c r="AA9" i="18"/>
  <c r="AA67" i="18"/>
  <c r="W67" i="18"/>
  <c r="W7" i="18"/>
  <c r="AA7" i="18"/>
  <c r="AA36" i="18"/>
  <c r="W36" i="18"/>
  <c r="W25" i="18"/>
  <c r="AA25" i="18"/>
  <c r="W157" i="18"/>
  <c r="AA157" i="18"/>
  <c r="AA162" i="18"/>
  <c r="W162" i="18"/>
  <c r="W229" i="18"/>
  <c r="AA229" i="18"/>
  <c r="W196" i="18"/>
  <c r="AA196" i="18"/>
  <c r="W182" i="18"/>
  <c r="AA182" i="18"/>
  <c r="AA146" i="18"/>
  <c r="W146" i="18"/>
  <c r="W188" i="18"/>
  <c r="AA188" i="18"/>
  <c r="W149" i="18"/>
  <c r="AA149" i="18"/>
  <c r="W166" i="18"/>
  <c r="AA166" i="18"/>
  <c r="AA123" i="18"/>
  <c r="W123" i="18"/>
  <c r="W106" i="18"/>
  <c r="AA106" i="18"/>
  <c r="W94" i="18"/>
  <c r="AA94" i="18"/>
  <c r="AA250" i="18"/>
  <c r="W250" i="18"/>
  <c r="W126" i="18"/>
  <c r="AA126" i="18"/>
  <c r="W211" i="18"/>
  <c r="AA211" i="18"/>
  <c r="AA136" i="18"/>
  <c r="W136" i="18"/>
  <c r="AA194" i="18"/>
  <c r="W194" i="18"/>
  <c r="W119" i="18"/>
  <c r="AA119" i="18"/>
  <c r="W88" i="18"/>
  <c r="AA88" i="18"/>
  <c r="W11" i="18"/>
  <c r="AA11" i="18"/>
  <c r="W26" i="18"/>
  <c r="AA26" i="18"/>
  <c r="AA202" i="18"/>
  <c r="W202" i="18"/>
  <c r="W46" i="18"/>
  <c r="AA46" i="18"/>
  <c r="W221" i="18"/>
  <c r="AA221" i="18"/>
  <c r="W251" i="18"/>
  <c r="AA251" i="18"/>
  <c r="AA249" i="18"/>
  <c r="W249" i="18"/>
  <c r="W176" i="18"/>
  <c r="AA176" i="18"/>
  <c r="W174" i="18"/>
  <c r="AA174" i="18"/>
  <c r="W160" i="18"/>
  <c r="AA160" i="18"/>
  <c r="AA115" i="18"/>
  <c r="W115" i="18"/>
  <c r="W103" i="18"/>
  <c r="AA103" i="18"/>
  <c r="W93" i="18"/>
  <c r="AA93" i="18"/>
  <c r="W187" i="18"/>
  <c r="AA187" i="18"/>
  <c r="AA104" i="18"/>
  <c r="W54" i="18"/>
  <c r="AA54" i="18"/>
  <c r="W265" i="18"/>
  <c r="AA265" i="18"/>
  <c r="AA51" i="18"/>
  <c r="W51" i="18"/>
  <c r="AA234" i="18"/>
  <c r="W234" i="18"/>
  <c r="AA129" i="18"/>
  <c r="W129" i="18"/>
  <c r="W86" i="18"/>
  <c r="AA86" i="18"/>
  <c r="AA48" i="18"/>
  <c r="AA175" i="18"/>
  <c r="W175" i="18"/>
  <c r="W85" i="18"/>
  <c r="AA85" i="18"/>
  <c r="W77" i="18"/>
  <c r="AA77" i="18"/>
  <c r="AA45" i="18"/>
  <c r="W45" i="18"/>
  <c r="AA6" i="18"/>
  <c r="W6" i="18"/>
  <c r="W78" i="18"/>
  <c r="AA78" i="18"/>
  <c r="W63" i="18"/>
  <c r="AA63" i="18"/>
  <c r="W62" i="18"/>
  <c r="AA62" i="18"/>
  <c r="W76" i="18"/>
  <c r="AA76" i="18"/>
  <c r="W71" i="18"/>
  <c r="AA71" i="18"/>
  <c r="W84" i="18"/>
  <c r="AA84" i="18"/>
  <c r="AA268" i="18"/>
  <c r="W268" i="18"/>
  <c r="W109" i="18"/>
  <c r="AA109" i="18"/>
  <c r="W164" i="18"/>
  <c r="AA164" i="18"/>
  <c r="W16" i="18"/>
  <c r="AA16" i="18"/>
  <c r="W47" i="18"/>
  <c r="AA47" i="18"/>
  <c r="W236" i="18"/>
  <c r="AA236" i="18"/>
  <c r="AA248" i="18"/>
  <c r="W248" i="18"/>
  <c r="W220" i="18"/>
  <c r="AA220" i="18"/>
  <c r="AA266" i="18"/>
  <c r="W266" i="18"/>
  <c r="W244" i="18"/>
  <c r="AA244" i="18"/>
  <c r="AA247" i="18"/>
  <c r="W247" i="18"/>
  <c r="W114" i="18"/>
  <c r="AA114" i="18"/>
  <c r="W102" i="18"/>
  <c r="AA102" i="18"/>
  <c r="W92" i="18"/>
  <c r="AA92" i="18"/>
  <c r="AA152" i="18"/>
  <c r="W152" i="18"/>
  <c r="AA269" i="18"/>
  <c r="W269" i="18"/>
  <c r="W173" i="18"/>
  <c r="AA173" i="18"/>
  <c r="W205" i="18"/>
  <c r="AA205" i="18"/>
  <c r="W197" i="18"/>
  <c r="AA197" i="18"/>
  <c r="W132" i="18"/>
  <c r="AA132" i="18"/>
  <c r="AA117" i="18"/>
  <c r="W117" i="18"/>
  <c r="AA42" i="18"/>
  <c r="W42" i="18"/>
  <c r="AA133" i="18"/>
  <c r="W133" i="18"/>
  <c r="AA43" i="18"/>
  <c r="W43" i="18"/>
  <c r="W72" i="18"/>
  <c r="AA72" i="18"/>
  <c r="W23" i="18"/>
  <c r="AA23" i="18"/>
  <c r="W19" i="18"/>
  <c r="AA19" i="18"/>
  <c r="AA310" i="17"/>
  <c r="Z139" i="17"/>
  <c r="AC138" i="17" s="1"/>
  <c r="AA139" i="17"/>
  <c r="W99" i="17"/>
  <c r="AA99" i="17"/>
  <c r="W271" i="17"/>
  <c r="AA271" i="17"/>
  <c r="AA74" i="17"/>
  <c r="W74" i="17"/>
  <c r="W113" i="17"/>
  <c r="AA113" i="17"/>
  <c r="AA92" i="17"/>
  <c r="W92" i="17"/>
  <c r="AA84" i="17"/>
  <c r="W84" i="17"/>
  <c r="AA43" i="17"/>
  <c r="W43" i="17"/>
  <c r="W15" i="17"/>
  <c r="AA15" i="17"/>
  <c r="AA344" i="17"/>
  <c r="W344" i="17"/>
  <c r="AA262" i="17"/>
  <c r="W262" i="17"/>
  <c r="W274" i="17"/>
  <c r="AA274" i="17"/>
  <c r="W229" i="17"/>
  <c r="AA229" i="17"/>
  <c r="W280" i="17"/>
  <c r="AA280" i="17"/>
  <c r="W273" i="17"/>
  <c r="AA273" i="17"/>
  <c r="W198" i="17"/>
  <c r="AA198" i="17"/>
  <c r="AA251" i="17"/>
  <c r="W251" i="17"/>
  <c r="W226" i="17"/>
  <c r="AA226" i="17"/>
  <c r="AA171" i="17"/>
  <c r="W171" i="17"/>
  <c r="W216" i="17"/>
  <c r="AA216" i="17"/>
  <c r="W169" i="17"/>
  <c r="AA169" i="17"/>
  <c r="W146" i="17"/>
  <c r="AA146" i="17"/>
  <c r="W215" i="17"/>
  <c r="AA215" i="17"/>
  <c r="AA168" i="17"/>
  <c r="W168" i="17"/>
  <c r="AA134" i="17"/>
  <c r="W134" i="17"/>
  <c r="W104" i="17"/>
  <c r="AA104" i="17"/>
  <c r="W145" i="17"/>
  <c r="AA145" i="17"/>
  <c r="AA157" i="17"/>
  <c r="W157" i="17"/>
  <c r="AA150" i="17"/>
  <c r="W150" i="17"/>
  <c r="AA173" i="17"/>
  <c r="W173" i="17"/>
  <c r="AA80" i="17"/>
  <c r="W80" i="17"/>
  <c r="W136" i="17"/>
  <c r="AA136" i="17"/>
  <c r="AA54" i="17"/>
  <c r="W54" i="17"/>
  <c r="AA19" i="17"/>
  <c r="W19" i="17"/>
  <c r="AA89" i="17"/>
  <c r="W89" i="17"/>
  <c r="AA81" i="17"/>
  <c r="W81" i="17"/>
  <c r="AA12" i="17"/>
  <c r="W12" i="17"/>
  <c r="W16" i="17"/>
  <c r="AA16" i="17"/>
  <c r="W269" i="17"/>
  <c r="AA269" i="17"/>
  <c r="W264" i="17"/>
  <c r="AA264" i="17"/>
  <c r="AA111" i="17"/>
  <c r="W111" i="17"/>
  <c r="W51" i="17"/>
  <c r="AA51" i="17"/>
  <c r="W128" i="17"/>
  <c r="AA128" i="17"/>
  <c r="W232" i="17"/>
  <c r="AA232" i="17"/>
  <c r="W327" i="17"/>
  <c r="AA327" i="17"/>
  <c r="W285" i="17"/>
  <c r="AA285" i="17"/>
  <c r="W192" i="17"/>
  <c r="AA192" i="17"/>
  <c r="W277" i="17"/>
  <c r="AA277" i="17"/>
  <c r="W245" i="17"/>
  <c r="AA245" i="17"/>
  <c r="AA307" i="17"/>
  <c r="W307" i="17"/>
  <c r="W258" i="17"/>
  <c r="AA258" i="17"/>
  <c r="W207" i="17"/>
  <c r="AA207" i="17"/>
  <c r="AA240" i="17"/>
  <c r="W240" i="17"/>
  <c r="AA294" i="17"/>
  <c r="W294" i="17"/>
  <c r="W214" i="17"/>
  <c r="AA214" i="17"/>
  <c r="W96" i="17"/>
  <c r="AA96" i="17"/>
  <c r="W199" i="17"/>
  <c r="AA199" i="17"/>
  <c r="W75" i="17"/>
  <c r="AA75" i="17"/>
  <c r="AA47" i="17"/>
  <c r="AA68" i="17"/>
  <c r="W68" i="17"/>
  <c r="AA106" i="17"/>
  <c r="W106" i="17"/>
  <c r="AA71" i="17"/>
  <c r="W71" i="17"/>
  <c r="W44" i="17"/>
  <c r="AA44" i="17"/>
  <c r="W7" i="17"/>
  <c r="AA7" i="17"/>
  <c r="W227" i="17"/>
  <c r="AA227" i="17"/>
  <c r="W266" i="17"/>
  <c r="AA266" i="17"/>
  <c r="W190" i="17"/>
  <c r="AA190" i="17"/>
  <c r="AA165" i="17"/>
  <c r="W165" i="17"/>
  <c r="W138" i="17"/>
  <c r="AA138" i="17"/>
  <c r="W161" i="17"/>
  <c r="AA161" i="17"/>
  <c r="W122" i="17"/>
  <c r="AA122" i="17"/>
  <c r="AA250" i="17"/>
  <c r="W250" i="17"/>
  <c r="AA205" i="17"/>
  <c r="W205" i="17"/>
  <c r="AA174" i="17"/>
  <c r="W174" i="17"/>
  <c r="W154" i="17"/>
  <c r="AA154" i="17"/>
  <c r="AA88" i="17"/>
  <c r="W88" i="17"/>
  <c r="W144" i="17"/>
  <c r="AA144" i="17"/>
  <c r="AA90" i="17"/>
  <c r="W90" i="17"/>
  <c r="W46" i="17"/>
  <c r="AA46" i="17"/>
  <c r="AA82" i="17"/>
  <c r="W82" i="17"/>
  <c r="W191" i="17"/>
  <c r="AA191" i="17"/>
  <c r="AA60" i="17"/>
  <c r="W8" i="17"/>
  <c r="AA8" i="17"/>
  <c r="AA5" i="17"/>
  <c r="W5" i="17"/>
  <c r="W303" i="17"/>
  <c r="AA303" i="17"/>
  <c r="W200" i="17"/>
  <c r="AA200" i="17"/>
  <c r="W177" i="17"/>
  <c r="AA177" i="17"/>
  <c r="AA110" i="17"/>
  <c r="W110" i="17"/>
  <c r="AA21" i="17"/>
  <c r="W21" i="17"/>
  <c r="W235" i="17"/>
  <c r="AA235" i="17"/>
  <c r="W224" i="17"/>
  <c r="AA224" i="17"/>
  <c r="AA239" i="17"/>
  <c r="W239" i="17"/>
  <c r="Z308" i="17"/>
  <c r="AC307" i="17" s="1"/>
  <c r="AA308" i="17"/>
  <c r="AA306" i="17"/>
  <c r="W306" i="17"/>
  <c r="AA242" i="17"/>
  <c r="W242" i="17"/>
  <c r="AA325" i="17"/>
  <c r="AA276" i="17"/>
  <c r="W276" i="17"/>
  <c r="AA324" i="17"/>
  <c r="AA333" i="17"/>
  <c r="Z209" i="17"/>
  <c r="AC208" i="17" s="1"/>
  <c r="AA209" i="17"/>
  <c r="AA300" i="17"/>
  <c r="AA340" i="17"/>
  <c r="W244" i="17"/>
  <c r="AA244" i="17"/>
  <c r="W279" i="17"/>
  <c r="AA279" i="17"/>
  <c r="AA238" i="17"/>
  <c r="W238" i="17"/>
  <c r="AA195" i="17"/>
  <c r="W195" i="17"/>
  <c r="W114" i="17"/>
  <c r="AA114" i="17"/>
  <c r="AA170" i="17"/>
  <c r="W170" i="17"/>
  <c r="W83" i="17"/>
  <c r="AA83" i="17"/>
  <c r="W137" i="17"/>
  <c r="AA137" i="17"/>
  <c r="AA56" i="17"/>
  <c r="W56" i="17"/>
  <c r="Z39" i="17"/>
  <c r="AC38" i="17" s="1"/>
  <c r="AA39" i="17"/>
  <c r="AA151" i="17"/>
  <c r="W151" i="17"/>
  <c r="AA127" i="17"/>
  <c r="W127" i="17"/>
  <c r="AA159" i="17"/>
  <c r="W159" i="17"/>
  <c r="AA103" i="17"/>
  <c r="AA13" i="17"/>
  <c r="W13" i="17"/>
  <c r="W4" i="17"/>
  <c r="AA4" i="17"/>
  <c r="W38" i="17"/>
  <c r="AA38" i="17"/>
  <c r="W37" i="17"/>
  <c r="AA37" i="17"/>
  <c r="W6" i="17"/>
  <c r="AA6" i="17"/>
  <c r="W121" i="17"/>
  <c r="AA121" i="17"/>
  <c r="AA14" i="17"/>
  <c r="W14" i="17"/>
  <c r="AA254" i="17"/>
  <c r="W254" i="17"/>
  <c r="AA233" i="17"/>
  <c r="W233" i="17"/>
  <c r="AA275" i="17"/>
  <c r="W275" i="17"/>
  <c r="AA316" i="17"/>
  <c r="AA249" i="17"/>
  <c r="W249" i="17"/>
  <c r="AA225" i="17"/>
  <c r="W225" i="17"/>
  <c r="AA267" i="17"/>
  <c r="W267" i="17"/>
  <c r="AA204" i="17"/>
  <c r="W204" i="17"/>
  <c r="AA184" i="17"/>
  <c r="W184" i="17"/>
  <c r="AA283" i="17"/>
  <c r="W283" i="17"/>
  <c r="W223" i="17"/>
  <c r="AA223" i="17"/>
  <c r="W130" i="17"/>
  <c r="AA130" i="17"/>
  <c r="W153" i="17"/>
  <c r="AA153" i="17"/>
  <c r="W120" i="17"/>
  <c r="AA120" i="17"/>
  <c r="W243" i="17"/>
  <c r="AA243" i="17"/>
  <c r="AA197" i="17"/>
  <c r="W197" i="17"/>
  <c r="AA167" i="17"/>
  <c r="W167" i="17"/>
  <c r="AA166" i="17"/>
  <c r="W166" i="17"/>
  <c r="AA72" i="17"/>
  <c r="W72" i="17"/>
  <c r="W152" i="17"/>
  <c r="AA152" i="17"/>
  <c r="AA66" i="17"/>
  <c r="W66" i="17"/>
  <c r="W97" i="17"/>
  <c r="AA97" i="17"/>
  <c r="AA55" i="17"/>
  <c r="W55" i="17"/>
  <c r="W29" i="17"/>
  <c r="AA29" i="17"/>
  <c r="W28" i="17"/>
  <c r="AA28" i="17"/>
  <c r="AA35" i="17"/>
  <c r="W35" i="17"/>
  <c r="Z335" i="17"/>
  <c r="AC334" i="17" s="1"/>
  <c r="AA335" i="17"/>
  <c r="AA270" i="17"/>
  <c r="W270" i="17"/>
  <c r="W237" i="17"/>
  <c r="AA237" i="17"/>
  <c r="AA328" i="17"/>
  <c r="AA201" i="17"/>
  <c r="AA326" i="17"/>
  <c r="Z326" i="17"/>
  <c r="AC325" i="17" s="1"/>
  <c r="AA341" i="17"/>
  <c r="AA334" i="17"/>
  <c r="Z334" i="17"/>
  <c r="AC333" i="17" s="1"/>
  <c r="AA318" i="17"/>
  <c r="AA284" i="17"/>
  <c r="W284" i="17"/>
  <c r="AA304" i="17"/>
  <c r="W263" i="17"/>
  <c r="AA263" i="17"/>
  <c r="AA319" i="17"/>
  <c r="W311" i="17"/>
  <c r="AA311" i="17"/>
  <c r="AA268" i="17"/>
  <c r="W268" i="17"/>
  <c r="AA342" i="17"/>
  <c r="AA286" i="17"/>
  <c r="W286" i="17"/>
  <c r="AA317" i="17"/>
  <c r="AA260" i="17"/>
  <c r="W260" i="17"/>
  <c r="W253" i="17"/>
  <c r="AA253" i="17"/>
  <c r="W208" i="17"/>
  <c r="AA208" i="17"/>
  <c r="W288" i="17"/>
  <c r="AA288" i="17"/>
  <c r="AA315" i="17"/>
  <c r="W315" i="17"/>
  <c r="AA252" i="17"/>
  <c r="W252" i="17"/>
  <c r="AA295" i="17"/>
  <c r="W295" i="17"/>
  <c r="AA259" i="17"/>
  <c r="W259" i="17"/>
  <c r="AA299" i="17"/>
  <c r="W299" i="17"/>
  <c r="W236" i="17"/>
  <c r="AA236" i="17"/>
  <c r="W265" i="17"/>
  <c r="AA265" i="17"/>
  <c r="W230" i="17"/>
  <c r="AA230" i="17"/>
  <c r="W185" i="17"/>
  <c r="AA185" i="17"/>
  <c r="W261" i="17"/>
  <c r="AA261" i="17"/>
  <c r="AA162" i="17"/>
  <c r="W162" i="17"/>
  <c r="AA289" i="17"/>
  <c r="W289" i="17"/>
  <c r="AA117" i="17"/>
  <c r="W117" i="17"/>
  <c r="AA213" i="17"/>
  <c r="W213" i="17"/>
  <c r="AA118" i="17"/>
  <c r="W118" i="17"/>
  <c r="W129" i="17"/>
  <c r="AA129" i="17"/>
  <c r="AA70" i="17"/>
  <c r="W70" i="17"/>
  <c r="Z17" i="17"/>
  <c r="AC16" i="17" s="1"/>
  <c r="AA17" i="17"/>
  <c r="AA98" i="17"/>
  <c r="W98" i="17"/>
  <c r="AA64" i="17"/>
  <c r="W64" i="17"/>
  <c r="AA36" i="17"/>
  <c r="W36" i="17"/>
  <c r="AA135" i="17"/>
  <c r="W135" i="17"/>
  <c r="AA95" i="17"/>
  <c r="W105" i="17"/>
  <c r="AA105" i="17"/>
  <c r="AA119" i="17"/>
  <c r="W119" i="17"/>
  <c r="AA86" i="17"/>
  <c r="W86" i="17"/>
  <c r="AA76" i="17"/>
  <c r="W76" i="17"/>
  <c r="AA20" i="17"/>
  <c r="W20" i="17"/>
  <c r="W206" i="17"/>
  <c r="AA206" i="17"/>
  <c r="W234" i="17"/>
  <c r="AA234" i="17"/>
  <c r="W257" i="17"/>
  <c r="AA257" i="17"/>
  <c r="W183" i="17"/>
  <c r="AA183" i="17"/>
  <c r="Z302" i="17"/>
  <c r="AC301" i="17" s="1"/>
  <c r="AA302" i="17"/>
  <c r="AA278" i="17"/>
  <c r="W278" i="17"/>
  <c r="W255" i="17"/>
  <c r="AA255" i="17"/>
  <c r="W281" i="17"/>
  <c r="AA281" i="17"/>
  <c r="W231" i="17"/>
  <c r="AA231" i="17"/>
  <c r="W193" i="17"/>
  <c r="AA193" i="17"/>
  <c r="AA287" i="17"/>
  <c r="W287" i="17"/>
  <c r="W272" i="17"/>
  <c r="AA272" i="17"/>
  <c r="W228" i="17"/>
  <c r="AA228" i="17"/>
  <c r="AA219" i="17"/>
  <c r="W219" i="17"/>
  <c r="AA176" i="17"/>
  <c r="W176" i="17"/>
  <c r="AA158" i="17"/>
  <c r="W158" i="17"/>
  <c r="W222" i="17"/>
  <c r="AA222" i="17"/>
  <c r="AA123" i="17"/>
  <c r="AA175" i="17"/>
  <c r="W175" i="17"/>
  <c r="AA149" i="17"/>
  <c r="W149" i="17"/>
  <c r="AA115" i="17"/>
  <c r="AA221" i="17"/>
  <c r="W221" i="17"/>
  <c r="AA189" i="17"/>
  <c r="W189" i="17"/>
  <c r="AA160" i="17"/>
  <c r="W160" i="17"/>
  <c r="W282" i="17"/>
  <c r="AA282" i="17"/>
  <c r="W182" i="17"/>
  <c r="AA182" i="17"/>
  <c r="AA163" i="17"/>
  <c r="W163" i="17"/>
  <c r="W59" i="17"/>
  <c r="AA59" i="17"/>
  <c r="AA143" i="17"/>
  <c r="W143" i="17"/>
  <c r="AA62" i="17"/>
  <c r="W62" i="17"/>
  <c r="AA79" i="17"/>
  <c r="W79" i="17"/>
  <c r="AA100" i="17"/>
  <c r="W100" i="17"/>
  <c r="AA112" i="17"/>
  <c r="W112" i="17"/>
  <c r="W22" i="17"/>
  <c r="AA22" i="17"/>
  <c r="AA9" i="17"/>
  <c r="W27" i="17"/>
  <c r="AA27" i="17"/>
  <c r="AB4" i="15" l="1" a="1"/>
  <c r="AB4" i="15" s="1"/>
  <c r="X5" i="15"/>
  <c r="X6" i="15"/>
  <c r="X7" i="15"/>
  <c r="X8" i="15"/>
  <c r="X9" i="15"/>
  <c r="X10" i="15"/>
  <c r="X11" i="15"/>
  <c r="X12" i="15"/>
  <c r="X13" i="15"/>
  <c r="X14" i="15"/>
  <c r="X15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X39" i="15"/>
  <c r="X40" i="15"/>
  <c r="X41" i="15"/>
  <c r="X42" i="15"/>
  <c r="X43" i="15"/>
  <c r="X44" i="15"/>
  <c r="X45" i="15"/>
  <c r="X46" i="15"/>
  <c r="X47" i="15"/>
  <c r="X48" i="15"/>
  <c r="X49" i="15"/>
  <c r="X50" i="15"/>
  <c r="X51" i="15"/>
  <c r="X52" i="15"/>
  <c r="X53" i="15"/>
  <c r="X54" i="15"/>
  <c r="X55" i="15"/>
  <c r="X56" i="15"/>
  <c r="X57" i="15"/>
  <c r="X58" i="15"/>
  <c r="X59" i="15"/>
  <c r="X60" i="15"/>
  <c r="X61" i="15"/>
  <c r="X62" i="15"/>
  <c r="X63" i="15"/>
  <c r="X64" i="15"/>
  <c r="X65" i="15"/>
  <c r="X66" i="15"/>
  <c r="X67" i="15"/>
  <c r="X68" i="15"/>
  <c r="X69" i="15"/>
  <c r="X70" i="15"/>
  <c r="X71" i="15"/>
  <c r="X72" i="15"/>
  <c r="X73" i="15"/>
  <c r="X74" i="15"/>
  <c r="X75" i="15"/>
  <c r="X76" i="15"/>
  <c r="X77" i="15"/>
  <c r="X78" i="15"/>
  <c r="X79" i="15"/>
  <c r="X80" i="15"/>
  <c r="X81" i="15"/>
  <c r="X82" i="15"/>
  <c r="X83" i="15"/>
  <c r="X84" i="15"/>
  <c r="X85" i="15"/>
  <c r="X86" i="15"/>
  <c r="X87" i="15"/>
  <c r="X88" i="15"/>
  <c r="X89" i="15"/>
  <c r="X90" i="15"/>
  <c r="X91" i="15"/>
  <c r="X92" i="15"/>
  <c r="X93" i="15"/>
  <c r="X94" i="15"/>
  <c r="X95" i="15"/>
  <c r="X96" i="15"/>
  <c r="X97" i="15"/>
  <c r="X98" i="15"/>
  <c r="X99" i="15"/>
  <c r="X100" i="15"/>
  <c r="X101" i="15"/>
  <c r="X102" i="15"/>
  <c r="X103" i="15"/>
  <c r="X104" i="15"/>
  <c r="X105" i="15"/>
  <c r="X106" i="15"/>
  <c r="X107" i="15"/>
  <c r="X108" i="15"/>
  <c r="X109" i="15"/>
  <c r="X110" i="15"/>
  <c r="X111" i="15"/>
  <c r="X112" i="15"/>
  <c r="X113" i="15"/>
  <c r="X114" i="15"/>
  <c r="X115" i="15"/>
  <c r="X116" i="15"/>
  <c r="X117" i="15"/>
  <c r="X118" i="15"/>
  <c r="X119" i="15"/>
  <c r="X120" i="15"/>
  <c r="X121" i="15"/>
  <c r="X122" i="15"/>
  <c r="X123" i="15"/>
  <c r="X124" i="15"/>
  <c r="X125" i="15"/>
  <c r="X126" i="15"/>
  <c r="X127" i="15"/>
  <c r="X128" i="15"/>
  <c r="X129" i="15"/>
  <c r="X130" i="15"/>
  <c r="X131" i="15"/>
  <c r="X132" i="15"/>
  <c r="X133" i="15"/>
  <c r="X134" i="15"/>
  <c r="X135" i="15"/>
  <c r="X136" i="15"/>
  <c r="X137" i="15"/>
  <c r="X138" i="15"/>
  <c r="X139" i="15"/>
  <c r="X140" i="15"/>
  <c r="X141" i="15"/>
  <c r="X142" i="15"/>
  <c r="X143" i="15"/>
  <c r="X144" i="15"/>
  <c r="X145" i="15"/>
  <c r="X146" i="15"/>
  <c r="X147" i="15"/>
  <c r="X148" i="15"/>
  <c r="X149" i="15"/>
  <c r="X150" i="15"/>
  <c r="X151" i="15"/>
  <c r="X152" i="15"/>
  <c r="X153" i="15"/>
  <c r="X154" i="15"/>
  <c r="X155" i="15"/>
  <c r="X156" i="15"/>
  <c r="X157" i="15"/>
  <c r="X158" i="15"/>
  <c r="X159" i="15"/>
  <c r="X160" i="15"/>
  <c r="X161" i="15"/>
  <c r="X162" i="15"/>
  <c r="X163" i="15"/>
  <c r="X164" i="15"/>
  <c r="X165" i="15"/>
  <c r="X166" i="15"/>
  <c r="X167" i="15"/>
  <c r="X168" i="15"/>
  <c r="X169" i="15"/>
  <c r="X170" i="15"/>
  <c r="X171" i="15"/>
  <c r="X172" i="15"/>
  <c r="X173" i="15"/>
  <c r="X174" i="15"/>
  <c r="X175" i="15"/>
  <c r="X176" i="15"/>
  <c r="X177" i="15"/>
  <c r="X178" i="15"/>
  <c r="X179" i="15"/>
  <c r="X180" i="15"/>
  <c r="X181" i="15"/>
  <c r="X182" i="15"/>
  <c r="X183" i="15"/>
  <c r="X184" i="15"/>
  <c r="X185" i="15"/>
  <c r="X186" i="15"/>
  <c r="X187" i="15"/>
  <c r="X188" i="15"/>
  <c r="X189" i="15"/>
  <c r="X190" i="15"/>
  <c r="X191" i="15"/>
  <c r="X192" i="15"/>
  <c r="X193" i="15"/>
  <c r="X194" i="15"/>
  <c r="X195" i="15"/>
  <c r="X196" i="15"/>
  <c r="X197" i="15"/>
  <c r="X198" i="15"/>
  <c r="X199" i="15"/>
  <c r="X200" i="15"/>
  <c r="X201" i="15"/>
  <c r="X202" i="15"/>
  <c r="X203" i="15"/>
  <c r="X204" i="15"/>
  <c r="X205" i="15"/>
  <c r="X206" i="15"/>
  <c r="X207" i="15"/>
  <c r="X208" i="15"/>
  <c r="X209" i="15"/>
  <c r="X210" i="15"/>
  <c r="X211" i="15"/>
  <c r="X212" i="15"/>
  <c r="X213" i="15"/>
  <c r="X214" i="15"/>
  <c r="X215" i="15"/>
  <c r="X216" i="15"/>
  <c r="X217" i="15"/>
  <c r="X218" i="15"/>
  <c r="X219" i="15"/>
  <c r="X220" i="15"/>
  <c r="X221" i="15"/>
  <c r="X222" i="15"/>
  <c r="X223" i="15"/>
  <c r="X224" i="15"/>
  <c r="X225" i="15"/>
  <c r="X226" i="15"/>
  <c r="X227" i="15"/>
  <c r="X228" i="15"/>
  <c r="X229" i="15"/>
  <c r="X230" i="15"/>
  <c r="X231" i="15"/>
  <c r="X232" i="15"/>
  <c r="X233" i="15"/>
  <c r="X234" i="15"/>
  <c r="X235" i="15"/>
  <c r="X236" i="15"/>
  <c r="X237" i="15"/>
  <c r="X238" i="15"/>
  <c r="X239" i="15"/>
  <c r="X240" i="15"/>
  <c r="X241" i="15"/>
  <c r="X242" i="15"/>
  <c r="X243" i="15"/>
  <c r="X244" i="15"/>
  <c r="X245" i="15"/>
  <c r="X246" i="15"/>
  <c r="X247" i="15"/>
  <c r="X248" i="15"/>
  <c r="X249" i="15"/>
  <c r="X250" i="15"/>
  <c r="X251" i="15"/>
  <c r="X252" i="15"/>
  <c r="X253" i="15"/>
  <c r="X254" i="15"/>
  <c r="X4" i="15"/>
  <c r="AC288" i="14" l="1"/>
  <c r="AC289" i="14"/>
  <c r="AC290" i="14"/>
  <c r="AC291" i="14"/>
  <c r="AC292" i="14"/>
  <c r="AC293" i="14"/>
  <c r="AC294" i="14"/>
  <c r="AC295" i="14"/>
  <c r="AC296" i="14"/>
  <c r="AC297" i="14"/>
  <c r="AC298" i="14"/>
  <c r="AC299" i="14"/>
  <c r="AC300" i="14"/>
  <c r="AC301" i="14"/>
  <c r="AC302" i="14"/>
  <c r="AC303" i="14"/>
  <c r="AC304" i="14"/>
  <c r="AC305" i="14"/>
  <c r="AC306" i="14"/>
  <c r="AC307" i="14"/>
  <c r="AC308" i="14"/>
  <c r="AC309" i="14"/>
  <c r="AC310" i="14"/>
  <c r="AC311" i="14"/>
  <c r="AC312" i="14"/>
  <c r="AC313" i="14"/>
  <c r="AC314" i="14"/>
  <c r="AC315" i="14"/>
  <c r="AC316" i="14"/>
  <c r="AC317" i="14"/>
  <c r="AC318" i="14"/>
  <c r="AC319" i="14"/>
  <c r="AC320" i="14"/>
  <c r="AC321" i="14"/>
  <c r="AC322" i="14"/>
  <c r="AC323" i="14"/>
  <c r="AB4" i="14" a="1"/>
  <c r="AB4" i="14" s="1"/>
  <c r="AA289" i="14"/>
  <c r="AA290" i="14"/>
  <c r="AA291" i="14"/>
  <c r="AA292" i="14"/>
  <c r="AA293" i="14"/>
  <c r="AA294" i="14"/>
  <c r="AA295" i="14"/>
  <c r="AA296" i="14"/>
  <c r="AA297" i="14"/>
  <c r="AA298" i="14"/>
  <c r="AA299" i="14"/>
  <c r="AA300" i="14"/>
  <c r="AA301" i="14"/>
  <c r="AA302" i="14"/>
  <c r="AA303" i="14"/>
  <c r="AA304" i="14"/>
  <c r="AA305" i="14"/>
  <c r="AA306" i="14"/>
  <c r="AA307" i="14"/>
  <c r="AA308" i="14"/>
  <c r="AA309" i="14"/>
  <c r="AA310" i="14"/>
  <c r="AA311" i="14"/>
  <c r="AA312" i="14"/>
  <c r="AA313" i="14"/>
  <c r="AA314" i="14"/>
  <c r="AA315" i="14"/>
  <c r="AA316" i="14"/>
  <c r="AA317" i="14"/>
  <c r="AA318" i="14"/>
  <c r="AA319" i="14"/>
  <c r="AA320" i="14"/>
  <c r="AA321" i="14"/>
  <c r="AA322" i="14"/>
  <c r="AA323" i="14"/>
  <c r="AA324" i="14"/>
  <c r="Z289" i="14"/>
  <c r="Z290" i="14"/>
  <c r="Z291" i="14"/>
  <c r="Z292" i="14"/>
  <c r="Z293" i="14"/>
  <c r="Z294" i="14"/>
  <c r="Z295" i="14"/>
  <c r="Z296" i="14"/>
  <c r="Z297" i="14"/>
  <c r="Z298" i="14"/>
  <c r="Z299" i="14"/>
  <c r="Z300" i="14"/>
  <c r="Z301" i="14"/>
  <c r="Z302" i="14"/>
  <c r="Z303" i="14"/>
  <c r="Z304" i="14"/>
  <c r="Z305" i="14"/>
  <c r="Z306" i="14"/>
  <c r="Z307" i="14"/>
  <c r="Z308" i="14"/>
  <c r="Z309" i="14"/>
  <c r="Z310" i="14"/>
  <c r="Z311" i="14"/>
  <c r="Z312" i="14"/>
  <c r="Z313" i="14"/>
  <c r="Z314" i="14"/>
  <c r="Z315" i="14"/>
  <c r="Z316" i="14"/>
  <c r="Z317" i="14"/>
  <c r="Z318" i="14"/>
  <c r="Z319" i="14"/>
  <c r="Z320" i="14"/>
  <c r="Z321" i="14"/>
  <c r="Z322" i="14"/>
  <c r="Z323" i="14"/>
  <c r="Z324" i="14"/>
  <c r="Y289" i="14"/>
  <c r="Y290" i="14"/>
  <c r="Y291" i="14"/>
  <c r="Y292" i="14"/>
  <c r="Y293" i="14"/>
  <c r="Y294" i="14"/>
  <c r="Y295" i="14"/>
  <c r="Y296" i="14"/>
  <c r="Y297" i="14"/>
  <c r="Y298" i="14"/>
  <c r="Y299" i="14"/>
  <c r="Y300" i="14"/>
  <c r="Y301" i="14"/>
  <c r="Y302" i="14"/>
  <c r="Y303" i="14"/>
  <c r="Y304" i="14"/>
  <c r="Y305" i="14"/>
  <c r="Y306" i="14"/>
  <c r="Y307" i="14"/>
  <c r="Y308" i="14"/>
  <c r="Y309" i="14"/>
  <c r="Y310" i="14"/>
  <c r="Y311" i="14"/>
  <c r="Y312" i="14"/>
  <c r="Y313" i="14"/>
  <c r="Y314" i="14"/>
  <c r="Y315" i="14"/>
  <c r="Y316" i="14"/>
  <c r="Y317" i="14"/>
  <c r="Y318" i="14"/>
  <c r="Y319" i="14"/>
  <c r="Y320" i="14"/>
  <c r="Y321" i="14"/>
  <c r="Y322" i="14"/>
  <c r="Y323" i="14"/>
  <c r="Y324" i="14"/>
  <c r="X289" i="14"/>
  <c r="X290" i="14"/>
  <c r="X291" i="14"/>
  <c r="X292" i="14"/>
  <c r="X293" i="14"/>
  <c r="X294" i="14"/>
  <c r="X295" i="14"/>
  <c r="X296" i="14"/>
  <c r="X297" i="14"/>
  <c r="X298" i="14"/>
  <c r="X299" i="14"/>
  <c r="X300" i="14"/>
  <c r="X301" i="14"/>
  <c r="X302" i="14"/>
  <c r="X303" i="14"/>
  <c r="X304" i="14"/>
  <c r="X305" i="14"/>
  <c r="X306" i="14"/>
  <c r="X307" i="14"/>
  <c r="X308" i="14"/>
  <c r="X309" i="14"/>
  <c r="X310" i="14"/>
  <c r="X311" i="14"/>
  <c r="X312" i="14"/>
  <c r="X313" i="14"/>
  <c r="X314" i="14"/>
  <c r="X315" i="14"/>
  <c r="X316" i="14"/>
  <c r="X317" i="14"/>
  <c r="X318" i="14"/>
  <c r="X319" i="14"/>
  <c r="X320" i="14"/>
  <c r="X321" i="14"/>
  <c r="X322" i="14"/>
  <c r="X323" i="14"/>
  <c r="X324" i="14"/>
  <c r="X5" i="14"/>
  <c r="X6" i="14"/>
  <c r="X7" i="14"/>
  <c r="X8" i="14"/>
  <c r="X9" i="14"/>
  <c r="X10" i="14"/>
  <c r="X11" i="14"/>
  <c r="X12" i="14"/>
  <c r="X13" i="14"/>
  <c r="X14" i="14"/>
  <c r="X15" i="14"/>
  <c r="X16" i="14"/>
  <c r="X17" i="14"/>
  <c r="X18" i="14"/>
  <c r="X19" i="14"/>
  <c r="X20" i="14"/>
  <c r="X21" i="14"/>
  <c r="X22" i="14"/>
  <c r="X23" i="14"/>
  <c r="X24" i="14"/>
  <c r="X25" i="14"/>
  <c r="X26" i="14"/>
  <c r="X27" i="14"/>
  <c r="X28" i="14"/>
  <c r="X29" i="14"/>
  <c r="X30" i="14"/>
  <c r="X31" i="14"/>
  <c r="X32" i="14"/>
  <c r="X33" i="14"/>
  <c r="X34" i="14"/>
  <c r="X35" i="14"/>
  <c r="X36" i="14"/>
  <c r="X37" i="14"/>
  <c r="X38" i="14"/>
  <c r="X39" i="14"/>
  <c r="X40" i="14"/>
  <c r="X41" i="14"/>
  <c r="X42" i="14"/>
  <c r="X43" i="14"/>
  <c r="X44" i="14"/>
  <c r="X45" i="14"/>
  <c r="X46" i="14"/>
  <c r="X47" i="14"/>
  <c r="X48" i="14"/>
  <c r="X49" i="14"/>
  <c r="X50" i="14"/>
  <c r="X51" i="14"/>
  <c r="X52" i="14"/>
  <c r="X53" i="14"/>
  <c r="X54" i="14"/>
  <c r="X55" i="14"/>
  <c r="X56" i="14"/>
  <c r="X57" i="14"/>
  <c r="X58" i="14"/>
  <c r="X59" i="14"/>
  <c r="X60" i="14"/>
  <c r="X61" i="14"/>
  <c r="X62" i="14"/>
  <c r="X63" i="14"/>
  <c r="X64" i="14"/>
  <c r="X65" i="14"/>
  <c r="X66" i="14"/>
  <c r="X67" i="14"/>
  <c r="X68" i="14"/>
  <c r="X69" i="14"/>
  <c r="X70" i="14"/>
  <c r="X71" i="14"/>
  <c r="X72" i="14"/>
  <c r="X73" i="14"/>
  <c r="X74" i="14"/>
  <c r="X75" i="14"/>
  <c r="X76" i="14"/>
  <c r="X77" i="14"/>
  <c r="X78" i="14"/>
  <c r="X79" i="14"/>
  <c r="X80" i="14"/>
  <c r="X81" i="14"/>
  <c r="X82" i="14"/>
  <c r="X83" i="14"/>
  <c r="X84" i="14"/>
  <c r="X85" i="14"/>
  <c r="X86" i="14"/>
  <c r="X87" i="14"/>
  <c r="X88" i="14"/>
  <c r="X89" i="14"/>
  <c r="X90" i="14"/>
  <c r="X91" i="14"/>
  <c r="X92" i="14"/>
  <c r="X93" i="14"/>
  <c r="X94" i="14"/>
  <c r="X95" i="14"/>
  <c r="X96" i="14"/>
  <c r="X97" i="14"/>
  <c r="X98" i="14"/>
  <c r="X99" i="14"/>
  <c r="X100" i="14"/>
  <c r="X101" i="14"/>
  <c r="X102" i="14"/>
  <c r="X103" i="14"/>
  <c r="X104" i="14"/>
  <c r="X105" i="14"/>
  <c r="X106" i="14"/>
  <c r="X107" i="14"/>
  <c r="X108" i="14"/>
  <c r="X109" i="14"/>
  <c r="X110" i="14"/>
  <c r="X111" i="14"/>
  <c r="X112" i="14"/>
  <c r="X113" i="14"/>
  <c r="X114" i="14"/>
  <c r="X115" i="14"/>
  <c r="X116" i="14"/>
  <c r="X117" i="14"/>
  <c r="X118" i="14"/>
  <c r="X119" i="14"/>
  <c r="X120" i="14"/>
  <c r="X121" i="14"/>
  <c r="X122" i="14"/>
  <c r="X123" i="14"/>
  <c r="X124" i="14"/>
  <c r="X125" i="14"/>
  <c r="X126" i="14"/>
  <c r="X127" i="14"/>
  <c r="X128" i="14"/>
  <c r="X129" i="14"/>
  <c r="X130" i="14"/>
  <c r="X131" i="14"/>
  <c r="X132" i="14"/>
  <c r="X133" i="14"/>
  <c r="X134" i="14"/>
  <c r="X135" i="14"/>
  <c r="X136" i="14"/>
  <c r="X137" i="14"/>
  <c r="X138" i="14"/>
  <c r="X139" i="14"/>
  <c r="X140" i="14"/>
  <c r="X141" i="14"/>
  <c r="X142" i="14"/>
  <c r="X143" i="14"/>
  <c r="X144" i="14"/>
  <c r="X145" i="14"/>
  <c r="X146" i="14"/>
  <c r="X147" i="14"/>
  <c r="X148" i="14"/>
  <c r="X149" i="14"/>
  <c r="X150" i="14"/>
  <c r="X151" i="14"/>
  <c r="X152" i="14"/>
  <c r="X153" i="14"/>
  <c r="X154" i="14"/>
  <c r="X155" i="14"/>
  <c r="X156" i="14"/>
  <c r="X157" i="14"/>
  <c r="X158" i="14"/>
  <c r="X159" i="14"/>
  <c r="X160" i="14"/>
  <c r="X161" i="14"/>
  <c r="X162" i="14"/>
  <c r="X163" i="14"/>
  <c r="X164" i="14"/>
  <c r="X165" i="14"/>
  <c r="X166" i="14"/>
  <c r="X167" i="14"/>
  <c r="X168" i="14"/>
  <c r="X169" i="14"/>
  <c r="X170" i="14"/>
  <c r="X171" i="14"/>
  <c r="X172" i="14"/>
  <c r="X173" i="14"/>
  <c r="X174" i="14"/>
  <c r="X175" i="14"/>
  <c r="X176" i="14"/>
  <c r="X177" i="14"/>
  <c r="X178" i="14"/>
  <c r="X179" i="14"/>
  <c r="X180" i="14"/>
  <c r="X181" i="14"/>
  <c r="X182" i="14"/>
  <c r="X183" i="14"/>
  <c r="X184" i="14"/>
  <c r="X185" i="14"/>
  <c r="X186" i="14"/>
  <c r="X187" i="14"/>
  <c r="X188" i="14"/>
  <c r="X189" i="14"/>
  <c r="X190" i="14"/>
  <c r="X191" i="14"/>
  <c r="X192" i="14"/>
  <c r="X193" i="14"/>
  <c r="X194" i="14"/>
  <c r="X195" i="14"/>
  <c r="X196" i="14"/>
  <c r="X197" i="14"/>
  <c r="X198" i="14"/>
  <c r="X199" i="14"/>
  <c r="X200" i="14"/>
  <c r="X201" i="14"/>
  <c r="X202" i="14"/>
  <c r="X203" i="14"/>
  <c r="X204" i="14"/>
  <c r="X205" i="14"/>
  <c r="X206" i="14"/>
  <c r="X207" i="14"/>
  <c r="X208" i="14"/>
  <c r="X209" i="14"/>
  <c r="X210" i="14"/>
  <c r="X211" i="14"/>
  <c r="X212" i="14"/>
  <c r="X213" i="14"/>
  <c r="X214" i="14"/>
  <c r="X215" i="14"/>
  <c r="X216" i="14"/>
  <c r="X217" i="14"/>
  <c r="X218" i="14"/>
  <c r="X219" i="14"/>
  <c r="X220" i="14"/>
  <c r="X221" i="14"/>
  <c r="X222" i="14"/>
  <c r="X223" i="14"/>
  <c r="X224" i="14"/>
  <c r="X225" i="14"/>
  <c r="X226" i="14"/>
  <c r="X227" i="14"/>
  <c r="X228" i="14"/>
  <c r="X229" i="14"/>
  <c r="X230" i="14"/>
  <c r="X231" i="14"/>
  <c r="X232" i="14"/>
  <c r="X233" i="14"/>
  <c r="X234" i="14"/>
  <c r="X235" i="14"/>
  <c r="X236" i="14"/>
  <c r="X237" i="14"/>
  <c r="X238" i="14"/>
  <c r="X239" i="14"/>
  <c r="X240" i="14"/>
  <c r="X241" i="14"/>
  <c r="X242" i="14"/>
  <c r="X243" i="14"/>
  <c r="X244" i="14"/>
  <c r="X245" i="14"/>
  <c r="X246" i="14"/>
  <c r="X247" i="14"/>
  <c r="X248" i="14"/>
  <c r="X249" i="14"/>
  <c r="X250" i="14"/>
  <c r="X251" i="14"/>
  <c r="X252" i="14"/>
  <c r="X253" i="14"/>
  <c r="X254" i="14"/>
  <c r="X255" i="14"/>
  <c r="X256" i="14"/>
  <c r="X257" i="14"/>
  <c r="X258" i="14"/>
  <c r="X259" i="14"/>
  <c r="X260" i="14"/>
  <c r="X261" i="14"/>
  <c r="X262" i="14"/>
  <c r="X263" i="14"/>
  <c r="X264" i="14"/>
  <c r="X265" i="14"/>
  <c r="X266" i="14"/>
  <c r="X267" i="14"/>
  <c r="X268" i="14"/>
  <c r="X269" i="14"/>
  <c r="X270" i="14"/>
  <c r="X271" i="14"/>
  <c r="X272" i="14"/>
  <c r="X273" i="14"/>
  <c r="X274" i="14"/>
  <c r="X275" i="14"/>
  <c r="X276" i="14"/>
  <c r="X277" i="14"/>
  <c r="X278" i="14"/>
  <c r="X279" i="14"/>
  <c r="X280" i="14"/>
  <c r="X281" i="14"/>
  <c r="X282" i="14"/>
  <c r="X283" i="14"/>
  <c r="X284" i="14"/>
  <c r="X285" i="14"/>
  <c r="X286" i="14"/>
  <c r="X287" i="14"/>
  <c r="X288" i="14"/>
  <c r="X4" i="14"/>
  <c r="W289" i="14"/>
  <c r="W290" i="14"/>
  <c r="W291" i="14"/>
  <c r="W292" i="14"/>
  <c r="W293" i="14"/>
  <c r="W294" i="14"/>
  <c r="W295" i="14"/>
  <c r="W296" i="14"/>
  <c r="W297" i="14"/>
  <c r="W298" i="14"/>
  <c r="W299" i="14"/>
  <c r="W300" i="14"/>
  <c r="W301" i="14"/>
  <c r="W302" i="14"/>
  <c r="W303" i="14"/>
  <c r="W304" i="14"/>
  <c r="W305" i="14"/>
  <c r="W306" i="14"/>
  <c r="W307" i="14"/>
  <c r="W308" i="14"/>
  <c r="W309" i="14"/>
  <c r="W310" i="14"/>
  <c r="W311" i="14"/>
  <c r="W312" i="14"/>
  <c r="W313" i="14"/>
  <c r="W314" i="14"/>
  <c r="W315" i="14"/>
  <c r="W316" i="14"/>
  <c r="W317" i="14"/>
  <c r="W318" i="14"/>
  <c r="W319" i="14"/>
  <c r="W320" i="14"/>
  <c r="W321" i="14"/>
  <c r="W322" i="14"/>
  <c r="W323" i="14"/>
  <c r="W324" i="14"/>
  <c r="V289" i="14"/>
  <c r="V290" i="14"/>
  <c r="V291" i="14"/>
  <c r="V292" i="14"/>
  <c r="V293" i="14"/>
  <c r="V294" i="14"/>
  <c r="V295" i="14"/>
  <c r="V296" i="14"/>
  <c r="V297" i="14"/>
  <c r="V298" i="14"/>
  <c r="V299" i="14"/>
  <c r="V300" i="14"/>
  <c r="V301" i="14"/>
  <c r="V302" i="14"/>
  <c r="V303" i="14"/>
  <c r="V304" i="14"/>
  <c r="V305" i="14"/>
  <c r="V306" i="14"/>
  <c r="V307" i="14"/>
  <c r="V308" i="14"/>
  <c r="V309" i="14"/>
  <c r="V310" i="14"/>
  <c r="V311" i="14"/>
  <c r="V312" i="14"/>
  <c r="V313" i="14"/>
  <c r="V314" i="14"/>
  <c r="V315" i="14"/>
  <c r="V316" i="14"/>
  <c r="V317" i="14"/>
  <c r="V318" i="14"/>
  <c r="V319" i="14"/>
  <c r="V320" i="14"/>
  <c r="V321" i="14"/>
  <c r="V322" i="14"/>
  <c r="V323" i="14"/>
  <c r="V324" i="14"/>
  <c r="U289" i="14"/>
  <c r="U290" i="14"/>
  <c r="U291" i="14"/>
  <c r="U292" i="14"/>
  <c r="U293" i="14"/>
  <c r="U294" i="14"/>
  <c r="U295" i="14"/>
  <c r="U296" i="14"/>
  <c r="U297" i="14"/>
  <c r="U298" i="14"/>
  <c r="U299" i="14"/>
  <c r="U300" i="14"/>
  <c r="U301" i="14"/>
  <c r="U302" i="14"/>
  <c r="U303" i="14"/>
  <c r="U304" i="14"/>
  <c r="U305" i="14"/>
  <c r="U306" i="14"/>
  <c r="U307" i="14"/>
  <c r="U308" i="14"/>
  <c r="U309" i="14"/>
  <c r="U310" i="14"/>
  <c r="U311" i="14"/>
  <c r="U312" i="14"/>
  <c r="U313" i="14"/>
  <c r="U314" i="14"/>
  <c r="U315" i="14"/>
  <c r="U316" i="14"/>
  <c r="U317" i="14"/>
  <c r="U318" i="14"/>
  <c r="U319" i="14"/>
  <c r="U320" i="14"/>
  <c r="U321" i="14"/>
  <c r="U322" i="14"/>
  <c r="U323" i="14"/>
  <c r="U324" i="14"/>
  <c r="T289" i="14"/>
  <c r="T290" i="14"/>
  <c r="T291" i="14"/>
  <c r="T292" i="14"/>
  <c r="T293" i="14"/>
  <c r="T294" i="14"/>
  <c r="T295" i="14"/>
  <c r="T296" i="14"/>
  <c r="T297" i="14"/>
  <c r="T298" i="14"/>
  <c r="T299" i="14"/>
  <c r="T300" i="14"/>
  <c r="T301" i="14"/>
  <c r="T302" i="14"/>
  <c r="T303" i="14"/>
  <c r="T304" i="14"/>
  <c r="T305" i="14"/>
  <c r="T306" i="14"/>
  <c r="T307" i="14"/>
  <c r="T308" i="14"/>
  <c r="T309" i="14"/>
  <c r="T310" i="14"/>
  <c r="T311" i="14"/>
  <c r="T312" i="14"/>
  <c r="T313" i="14"/>
  <c r="T314" i="14"/>
  <c r="T315" i="14"/>
  <c r="T316" i="14"/>
  <c r="T317" i="14"/>
  <c r="T318" i="14"/>
  <c r="T319" i="14"/>
  <c r="T320" i="14"/>
  <c r="T321" i="14"/>
  <c r="T322" i="14"/>
  <c r="T323" i="14"/>
  <c r="T324" i="14"/>
  <c r="T288" i="16" l="1"/>
  <c r="U288" i="16" s="1"/>
  <c r="U287" i="16"/>
  <c r="V287" i="16" s="1"/>
  <c r="T287" i="16"/>
  <c r="T286" i="16"/>
  <c r="U286" i="16" s="1"/>
  <c r="V286" i="16" s="1"/>
  <c r="T285" i="16"/>
  <c r="U285" i="16" s="1"/>
  <c r="V285" i="16" s="1"/>
  <c r="W285" i="16" s="1"/>
  <c r="T284" i="16"/>
  <c r="U284" i="16" s="1"/>
  <c r="V284" i="16" s="1"/>
  <c r="T283" i="16"/>
  <c r="U283" i="16" s="1"/>
  <c r="V283" i="16" s="1"/>
  <c r="T282" i="16"/>
  <c r="U282" i="16" s="1"/>
  <c r="V282" i="16" s="1"/>
  <c r="T281" i="16"/>
  <c r="U281" i="16" s="1"/>
  <c r="V281" i="16" s="1"/>
  <c r="W281" i="16" s="1"/>
  <c r="T280" i="16"/>
  <c r="U280" i="16" s="1"/>
  <c r="V280" i="16" s="1"/>
  <c r="U279" i="16"/>
  <c r="V279" i="16" s="1"/>
  <c r="T279" i="16"/>
  <c r="T278" i="16"/>
  <c r="U278" i="16" s="1"/>
  <c r="V278" i="16" s="1"/>
  <c r="T277" i="16"/>
  <c r="U277" i="16" s="1"/>
  <c r="V277" i="16" s="1"/>
  <c r="W277" i="16" s="1"/>
  <c r="U276" i="16"/>
  <c r="V276" i="16" s="1"/>
  <c r="T276" i="16"/>
  <c r="T275" i="16"/>
  <c r="U275" i="16" s="1"/>
  <c r="V275" i="16" s="1"/>
  <c r="T274" i="16"/>
  <c r="U274" i="16" s="1"/>
  <c r="V274" i="16" s="1"/>
  <c r="T273" i="16"/>
  <c r="U273" i="16" s="1"/>
  <c r="V273" i="16" s="1"/>
  <c r="W273" i="16" s="1"/>
  <c r="T272" i="16"/>
  <c r="U272" i="16" s="1"/>
  <c r="V272" i="16" s="1"/>
  <c r="T271" i="16"/>
  <c r="U271" i="16" s="1"/>
  <c r="V271" i="16" s="1"/>
  <c r="T270" i="16"/>
  <c r="U270" i="16" s="1"/>
  <c r="V270" i="16" s="1"/>
  <c r="T269" i="16"/>
  <c r="U269" i="16" s="1"/>
  <c r="V269" i="16" s="1"/>
  <c r="T268" i="16"/>
  <c r="U268" i="16" s="1"/>
  <c r="V268" i="16" s="1"/>
  <c r="T267" i="16"/>
  <c r="U267" i="16" s="1"/>
  <c r="V267" i="16" s="1"/>
  <c r="T266" i="16"/>
  <c r="U266" i="16" s="1"/>
  <c r="V266" i="16" s="1"/>
  <c r="T265" i="16"/>
  <c r="U265" i="16" s="1"/>
  <c r="V265" i="16" s="1"/>
  <c r="W265" i="16" s="1"/>
  <c r="T264" i="16"/>
  <c r="U264" i="16" s="1"/>
  <c r="V264" i="16" s="1"/>
  <c r="U263" i="16"/>
  <c r="V263" i="16" s="1"/>
  <c r="T263" i="16"/>
  <c r="T262" i="16"/>
  <c r="U262" i="16" s="1"/>
  <c r="V262" i="16" s="1"/>
  <c r="T261" i="16"/>
  <c r="U261" i="16" s="1"/>
  <c r="V261" i="16" s="1"/>
  <c r="T260" i="16"/>
  <c r="U260" i="16" s="1"/>
  <c r="V260" i="16" s="1"/>
  <c r="T259" i="16"/>
  <c r="U259" i="16" s="1"/>
  <c r="V259" i="16" s="1"/>
  <c r="T258" i="16"/>
  <c r="U258" i="16" s="1"/>
  <c r="V258" i="16" s="1"/>
  <c r="T257" i="16"/>
  <c r="U257" i="16" s="1"/>
  <c r="V257" i="16" s="1"/>
  <c r="W257" i="16" s="1"/>
  <c r="T256" i="16"/>
  <c r="U256" i="16" s="1"/>
  <c r="V256" i="16" s="1"/>
  <c r="T255" i="16"/>
  <c r="U255" i="16" s="1"/>
  <c r="V255" i="16" s="1"/>
  <c r="T254" i="16"/>
  <c r="U254" i="16" s="1"/>
  <c r="V254" i="16" s="1"/>
  <c r="T253" i="16"/>
  <c r="U253" i="16" s="1"/>
  <c r="V253" i="16" s="1"/>
  <c r="U252" i="16"/>
  <c r="V252" i="16" s="1"/>
  <c r="T252" i="16"/>
  <c r="T251" i="16"/>
  <c r="U251" i="16" s="1"/>
  <c r="V251" i="16" s="1"/>
  <c r="T250" i="16"/>
  <c r="U250" i="16" s="1"/>
  <c r="V250" i="16" s="1"/>
  <c r="T249" i="16"/>
  <c r="U249" i="16" s="1"/>
  <c r="V249" i="16" s="1"/>
  <c r="W249" i="16" s="1"/>
  <c r="T248" i="16"/>
  <c r="U248" i="16" s="1"/>
  <c r="V248" i="16" s="1"/>
  <c r="T247" i="16"/>
  <c r="U247" i="16" s="1"/>
  <c r="V247" i="16" s="1"/>
  <c r="T246" i="16"/>
  <c r="U246" i="16" s="1"/>
  <c r="V246" i="16" s="1"/>
  <c r="T245" i="16"/>
  <c r="U245" i="16" s="1"/>
  <c r="V245" i="16" s="1"/>
  <c r="T244" i="16"/>
  <c r="U244" i="16" s="1"/>
  <c r="V244" i="16" s="1"/>
  <c r="T243" i="16"/>
  <c r="U243" i="16" s="1"/>
  <c r="V243" i="16" s="1"/>
  <c r="T242" i="16"/>
  <c r="U242" i="16" s="1"/>
  <c r="V242" i="16" s="1"/>
  <c r="T241" i="16"/>
  <c r="U241" i="16" s="1"/>
  <c r="V241" i="16" s="1"/>
  <c r="T240" i="16"/>
  <c r="U240" i="16" s="1"/>
  <c r="V240" i="16" s="1"/>
  <c r="U239" i="16"/>
  <c r="V239" i="16" s="1"/>
  <c r="T239" i="16"/>
  <c r="T238" i="16"/>
  <c r="U238" i="16" s="1"/>
  <c r="V238" i="16" s="1"/>
  <c r="T237" i="16"/>
  <c r="U237" i="16" s="1"/>
  <c r="V237" i="16" s="1"/>
  <c r="T236" i="16"/>
  <c r="U236" i="16" s="1"/>
  <c r="V236" i="16" s="1"/>
  <c r="T235" i="16"/>
  <c r="U235" i="16" s="1"/>
  <c r="V235" i="16" s="1"/>
  <c r="T234" i="16"/>
  <c r="U234" i="16" s="1"/>
  <c r="V234" i="16" s="1"/>
  <c r="T233" i="16"/>
  <c r="U233" i="16" s="1"/>
  <c r="V233" i="16" s="1"/>
  <c r="T232" i="16"/>
  <c r="U232" i="16" s="1"/>
  <c r="V232" i="16" s="1"/>
  <c r="T231" i="16"/>
  <c r="U231" i="16" s="1"/>
  <c r="V231" i="16" s="1"/>
  <c r="T230" i="16"/>
  <c r="U230" i="16" s="1"/>
  <c r="Y230" i="16" s="1"/>
  <c r="Z230" i="16" s="1"/>
  <c r="AC229" i="16" s="1"/>
  <c r="T229" i="16"/>
  <c r="U229" i="16" s="1"/>
  <c r="V229" i="16" s="1"/>
  <c r="T228" i="16"/>
  <c r="U228" i="16" s="1"/>
  <c r="V228" i="16" s="1"/>
  <c r="T227" i="16"/>
  <c r="U227" i="16" s="1"/>
  <c r="V227" i="16" s="1"/>
  <c r="T226" i="16"/>
  <c r="U226" i="16" s="1"/>
  <c r="V226" i="16" s="1"/>
  <c r="W226" i="16" s="1"/>
  <c r="T225" i="16"/>
  <c r="U225" i="16" s="1"/>
  <c r="V225" i="16" s="1"/>
  <c r="T224" i="16"/>
  <c r="U224" i="16" s="1"/>
  <c r="V224" i="16" s="1"/>
  <c r="T223" i="16"/>
  <c r="U223" i="16" s="1"/>
  <c r="V223" i="16" s="1"/>
  <c r="T222" i="16"/>
  <c r="U222" i="16" s="1"/>
  <c r="V222" i="16" s="1"/>
  <c r="W222" i="16" s="1"/>
  <c r="T221" i="16"/>
  <c r="U221" i="16" s="1"/>
  <c r="U220" i="16"/>
  <c r="V220" i="16" s="1"/>
  <c r="T220" i="16"/>
  <c r="T219" i="16"/>
  <c r="U219" i="16" s="1"/>
  <c r="V219" i="16" s="1"/>
  <c r="T218" i="16"/>
  <c r="U218" i="16" s="1"/>
  <c r="V218" i="16" s="1"/>
  <c r="T217" i="16"/>
  <c r="U217" i="16" s="1"/>
  <c r="V217" i="16" s="1"/>
  <c r="T216" i="16"/>
  <c r="U216" i="16" s="1"/>
  <c r="V216" i="16" s="1"/>
  <c r="U215" i="16"/>
  <c r="T215" i="16"/>
  <c r="T214" i="16"/>
  <c r="U214" i="16" s="1"/>
  <c r="T213" i="16"/>
  <c r="U213" i="16" s="1"/>
  <c r="V213" i="16" s="1"/>
  <c r="T212" i="16"/>
  <c r="U212" i="16" s="1"/>
  <c r="V212" i="16" s="1"/>
  <c r="T211" i="16"/>
  <c r="U211" i="16" s="1"/>
  <c r="V211" i="16" s="1"/>
  <c r="U210" i="16"/>
  <c r="V210" i="16" s="1"/>
  <c r="T210" i="16"/>
  <c r="T209" i="16"/>
  <c r="U209" i="16" s="1"/>
  <c r="T208" i="16"/>
  <c r="U208" i="16" s="1"/>
  <c r="V208" i="16" s="1"/>
  <c r="U207" i="16"/>
  <c r="Y207" i="16" s="1"/>
  <c r="Z207" i="16" s="1"/>
  <c r="AC206" i="16" s="1"/>
  <c r="T207" i="16"/>
  <c r="T206" i="16"/>
  <c r="U206" i="16" s="1"/>
  <c r="T205" i="16"/>
  <c r="U205" i="16" s="1"/>
  <c r="T204" i="16"/>
  <c r="U204" i="16" s="1"/>
  <c r="T203" i="16"/>
  <c r="U203" i="16" s="1"/>
  <c r="Y203" i="16" s="1"/>
  <c r="Z203" i="16" s="1"/>
  <c r="AC202" i="16" s="1"/>
  <c r="T202" i="16"/>
  <c r="U202" i="16" s="1"/>
  <c r="T201" i="16"/>
  <c r="U201" i="16" s="1"/>
  <c r="V201" i="16" s="1"/>
  <c r="T200" i="16"/>
  <c r="U200" i="16" s="1"/>
  <c r="Y200" i="16" s="1"/>
  <c r="Z200" i="16" s="1"/>
  <c r="AC199" i="16" s="1"/>
  <c r="T199" i="16"/>
  <c r="U199" i="16" s="1"/>
  <c r="T198" i="16"/>
  <c r="U198" i="16" s="1"/>
  <c r="V198" i="16" s="1"/>
  <c r="W198" i="16" s="1"/>
  <c r="T197" i="16"/>
  <c r="U197" i="16" s="1"/>
  <c r="T196" i="16"/>
  <c r="U196" i="16" s="1"/>
  <c r="T195" i="16"/>
  <c r="U195" i="16" s="1"/>
  <c r="T194" i="16"/>
  <c r="U194" i="16" s="1"/>
  <c r="Y194" i="16" s="1"/>
  <c r="Z194" i="16" s="1"/>
  <c r="AC193" i="16" s="1"/>
  <c r="U193" i="16"/>
  <c r="V193" i="16" s="1"/>
  <c r="T193" i="16"/>
  <c r="T192" i="16"/>
  <c r="U192" i="16" s="1"/>
  <c r="Y192" i="16" s="1"/>
  <c r="Z192" i="16" s="1"/>
  <c r="AC191" i="16" s="1"/>
  <c r="T191" i="16"/>
  <c r="U191" i="16" s="1"/>
  <c r="U190" i="16"/>
  <c r="V190" i="16" s="1"/>
  <c r="W190" i="16" s="1"/>
  <c r="T190" i="16"/>
  <c r="T189" i="16"/>
  <c r="U189" i="16" s="1"/>
  <c r="T188" i="16"/>
  <c r="U188" i="16" s="1"/>
  <c r="T187" i="16"/>
  <c r="U187" i="16" s="1"/>
  <c r="U186" i="16"/>
  <c r="Y186" i="16" s="1"/>
  <c r="Z186" i="16" s="1"/>
  <c r="AC185" i="16" s="1"/>
  <c r="T186" i="16"/>
  <c r="T185" i="16"/>
  <c r="U185" i="16" s="1"/>
  <c r="Y185" i="16" s="1"/>
  <c r="Z185" i="16" s="1"/>
  <c r="AC184" i="16" s="1"/>
  <c r="T184" i="16"/>
  <c r="U184" i="16" s="1"/>
  <c r="V184" i="16" s="1"/>
  <c r="T183" i="16"/>
  <c r="U183" i="16" s="1"/>
  <c r="V183" i="16" s="1"/>
  <c r="T182" i="16"/>
  <c r="U182" i="16" s="1"/>
  <c r="V182" i="16" s="1"/>
  <c r="W182" i="16" s="1"/>
  <c r="T181" i="16"/>
  <c r="U181" i="16" s="1"/>
  <c r="T180" i="16"/>
  <c r="U180" i="16" s="1"/>
  <c r="T179" i="16"/>
  <c r="U179" i="16" s="1"/>
  <c r="U178" i="16"/>
  <c r="T178" i="16"/>
  <c r="T177" i="16"/>
  <c r="U177" i="16" s="1"/>
  <c r="Y176" i="16"/>
  <c r="Z176" i="16" s="1"/>
  <c r="AC175" i="16" s="1"/>
  <c r="T176" i="16"/>
  <c r="U176" i="16" s="1"/>
  <c r="V176" i="16" s="1"/>
  <c r="T175" i="16"/>
  <c r="U175" i="16" s="1"/>
  <c r="V175" i="16" s="1"/>
  <c r="U174" i="16"/>
  <c r="T174" i="16"/>
  <c r="T173" i="16"/>
  <c r="U173" i="16" s="1"/>
  <c r="T172" i="16"/>
  <c r="U172" i="16" s="1"/>
  <c r="T171" i="16"/>
  <c r="U171" i="16" s="1"/>
  <c r="Y171" i="16" s="1"/>
  <c r="Z171" i="16" s="1"/>
  <c r="AC170" i="16" s="1"/>
  <c r="T170" i="16"/>
  <c r="U170" i="16" s="1"/>
  <c r="T169" i="16"/>
  <c r="U169" i="16" s="1"/>
  <c r="V169" i="16" s="1"/>
  <c r="T168" i="16"/>
  <c r="U168" i="16" s="1"/>
  <c r="V168" i="16" s="1"/>
  <c r="W168" i="16" s="1"/>
  <c r="T167" i="16"/>
  <c r="U167" i="16" s="1"/>
  <c r="T166" i="16"/>
  <c r="U166" i="16" s="1"/>
  <c r="T165" i="16"/>
  <c r="U165" i="16" s="1"/>
  <c r="T164" i="16"/>
  <c r="U164" i="16" s="1"/>
  <c r="T163" i="16"/>
  <c r="U163" i="16" s="1"/>
  <c r="T162" i="16"/>
  <c r="U162" i="16" s="1"/>
  <c r="U161" i="16"/>
  <c r="V161" i="16" s="1"/>
  <c r="T161" i="16"/>
  <c r="W160" i="16"/>
  <c r="T160" i="16"/>
  <c r="U160" i="16" s="1"/>
  <c r="V160" i="16" s="1"/>
  <c r="T159" i="16"/>
  <c r="U159" i="16" s="1"/>
  <c r="T158" i="16"/>
  <c r="U158" i="16" s="1"/>
  <c r="T157" i="16"/>
  <c r="U157" i="16" s="1"/>
  <c r="Y157" i="16" s="1"/>
  <c r="Z157" i="16" s="1"/>
  <c r="AC156" i="16" s="1"/>
  <c r="T156" i="16"/>
  <c r="U156" i="16" s="1"/>
  <c r="T155" i="16"/>
  <c r="U155" i="16" s="1"/>
  <c r="T154" i="16"/>
  <c r="U154" i="16" s="1"/>
  <c r="T153" i="16"/>
  <c r="U153" i="16" s="1"/>
  <c r="V153" i="16" s="1"/>
  <c r="Y152" i="16"/>
  <c r="Z152" i="16" s="1"/>
  <c r="AC151" i="16" s="1"/>
  <c r="T152" i="16"/>
  <c r="U152" i="16" s="1"/>
  <c r="V152" i="16" s="1"/>
  <c r="T151" i="16"/>
  <c r="U151" i="16" s="1"/>
  <c r="U150" i="16"/>
  <c r="Y150" i="16" s="1"/>
  <c r="Z150" i="16" s="1"/>
  <c r="AC149" i="16" s="1"/>
  <c r="T150" i="16"/>
  <c r="T149" i="16"/>
  <c r="U149" i="16" s="1"/>
  <c r="T148" i="16"/>
  <c r="U148" i="16" s="1"/>
  <c r="T147" i="16"/>
  <c r="U147" i="16" s="1"/>
  <c r="Y147" i="16" s="1"/>
  <c r="Z147" i="16" s="1"/>
  <c r="AC146" i="16" s="1"/>
  <c r="T146" i="16"/>
  <c r="U146" i="16" s="1"/>
  <c r="U145" i="16"/>
  <c r="Y145" i="16" s="1"/>
  <c r="Z145" i="16" s="1"/>
  <c r="AC144" i="16" s="1"/>
  <c r="T145" i="16"/>
  <c r="T144" i="16"/>
  <c r="U144" i="16" s="1"/>
  <c r="V144" i="16" s="1"/>
  <c r="T143" i="16"/>
  <c r="U143" i="16" s="1"/>
  <c r="V143" i="16" s="1"/>
  <c r="W143" i="16" s="1"/>
  <c r="T142" i="16"/>
  <c r="U142" i="16" s="1"/>
  <c r="T141" i="16"/>
  <c r="U141" i="16" s="1"/>
  <c r="T140" i="16"/>
  <c r="U140" i="16" s="1"/>
  <c r="V140" i="16" s="1"/>
  <c r="U139" i="16"/>
  <c r="V139" i="16" s="1"/>
  <c r="T139" i="16"/>
  <c r="T138" i="16"/>
  <c r="U138" i="16" s="1"/>
  <c r="V138" i="16" s="1"/>
  <c r="T137" i="16"/>
  <c r="U137" i="16" s="1"/>
  <c r="V137" i="16" s="1"/>
  <c r="W137" i="16" s="1"/>
  <c r="U136" i="16"/>
  <c r="T136" i="16"/>
  <c r="T135" i="16"/>
  <c r="U135" i="16" s="1"/>
  <c r="Y135" i="16" s="1"/>
  <c r="Z135" i="16" s="1"/>
  <c r="AC134" i="16" s="1"/>
  <c r="U134" i="16"/>
  <c r="T134" i="16"/>
  <c r="T133" i="16"/>
  <c r="U133" i="16" s="1"/>
  <c r="T132" i="16"/>
  <c r="U132" i="16" s="1"/>
  <c r="U131" i="16"/>
  <c r="V131" i="16" s="1"/>
  <c r="W131" i="16" s="1"/>
  <c r="T131" i="16"/>
  <c r="T130" i="16"/>
  <c r="U130" i="16" s="1"/>
  <c r="V130" i="16" s="1"/>
  <c r="Y129" i="16"/>
  <c r="AA129" i="16" s="1"/>
  <c r="T129" i="16"/>
  <c r="U129" i="16" s="1"/>
  <c r="V129" i="16" s="1"/>
  <c r="W129" i="16" s="1"/>
  <c r="T128" i="16"/>
  <c r="U128" i="16" s="1"/>
  <c r="V128" i="16" s="1"/>
  <c r="U127" i="16"/>
  <c r="Y127" i="16" s="1"/>
  <c r="Z127" i="16" s="1"/>
  <c r="AC126" i="16" s="1"/>
  <c r="T127" i="16"/>
  <c r="T126" i="16"/>
  <c r="U126" i="16" s="1"/>
  <c r="T125" i="16"/>
  <c r="U125" i="16" s="1"/>
  <c r="T124" i="16"/>
  <c r="U124" i="16" s="1"/>
  <c r="V124" i="16" s="1"/>
  <c r="T123" i="16"/>
  <c r="U123" i="16" s="1"/>
  <c r="V123" i="16" s="1"/>
  <c r="Y122" i="16"/>
  <c r="Z122" i="16" s="1"/>
  <c r="AC121" i="16" s="1"/>
  <c r="T122" i="16"/>
  <c r="U122" i="16" s="1"/>
  <c r="V122" i="16" s="1"/>
  <c r="T121" i="16"/>
  <c r="U121" i="16" s="1"/>
  <c r="V121" i="16" s="1"/>
  <c r="W121" i="16" s="1"/>
  <c r="U120" i="16"/>
  <c r="V120" i="16" s="1"/>
  <c r="T120" i="16"/>
  <c r="T119" i="16"/>
  <c r="U119" i="16" s="1"/>
  <c r="T118" i="16"/>
  <c r="U118" i="16" s="1"/>
  <c r="T117" i="16"/>
  <c r="U117" i="16" s="1"/>
  <c r="T116" i="16"/>
  <c r="U116" i="16" s="1"/>
  <c r="T115" i="16"/>
  <c r="U115" i="16" s="1"/>
  <c r="V115" i="16" s="1"/>
  <c r="W115" i="16" s="1"/>
  <c r="W114" i="16"/>
  <c r="T114" i="16"/>
  <c r="U114" i="16" s="1"/>
  <c r="V114" i="16" s="1"/>
  <c r="T113" i="16"/>
  <c r="U113" i="16" s="1"/>
  <c r="V113" i="16" s="1"/>
  <c r="W113" i="16" s="1"/>
  <c r="T112" i="16"/>
  <c r="U112" i="16" s="1"/>
  <c r="V112" i="16" s="1"/>
  <c r="T111" i="16"/>
  <c r="U111" i="16" s="1"/>
  <c r="T110" i="16"/>
  <c r="U110" i="16" s="1"/>
  <c r="T109" i="16"/>
  <c r="U109" i="16" s="1"/>
  <c r="T108" i="16"/>
  <c r="U108" i="16" s="1"/>
  <c r="V108" i="16" s="1"/>
  <c r="T107" i="16"/>
  <c r="U107" i="16" s="1"/>
  <c r="V107" i="16" s="1"/>
  <c r="T106" i="16"/>
  <c r="U106" i="16" s="1"/>
  <c r="V106" i="16" s="1"/>
  <c r="T105" i="16"/>
  <c r="U105" i="16" s="1"/>
  <c r="V105" i="16" s="1"/>
  <c r="W105" i="16" s="1"/>
  <c r="U104" i="16"/>
  <c r="V104" i="16" s="1"/>
  <c r="T104" i="16"/>
  <c r="T103" i="16"/>
  <c r="U103" i="16" s="1"/>
  <c r="U102" i="16"/>
  <c r="T102" i="16"/>
  <c r="T101" i="16"/>
  <c r="U101" i="16" s="1"/>
  <c r="T100" i="16"/>
  <c r="U100" i="16" s="1"/>
  <c r="T99" i="16"/>
  <c r="U99" i="16" s="1"/>
  <c r="Y99" i="16" s="1"/>
  <c r="T98" i="16"/>
  <c r="U98" i="16" s="1"/>
  <c r="T97" i="16"/>
  <c r="U97" i="16" s="1"/>
  <c r="T96" i="16"/>
  <c r="U96" i="16" s="1"/>
  <c r="T95" i="16"/>
  <c r="U95" i="16" s="1"/>
  <c r="T94" i="16"/>
  <c r="U94" i="16" s="1"/>
  <c r="T93" i="16"/>
  <c r="U93" i="16" s="1"/>
  <c r="T92" i="16"/>
  <c r="U92" i="16" s="1"/>
  <c r="Y92" i="16" s="1"/>
  <c r="Z92" i="16" s="1"/>
  <c r="AC91" i="16" s="1"/>
  <c r="U91" i="16"/>
  <c r="Y91" i="16" s="1"/>
  <c r="Z91" i="16" s="1"/>
  <c r="AC90" i="16" s="1"/>
  <c r="T91" i="16"/>
  <c r="T90" i="16"/>
  <c r="U90" i="16" s="1"/>
  <c r="T89" i="16"/>
  <c r="U89" i="16" s="1"/>
  <c r="Y89" i="16" s="1"/>
  <c r="Z89" i="16" s="1"/>
  <c r="AC88" i="16" s="1"/>
  <c r="U88" i="16"/>
  <c r="V88" i="16" s="1"/>
  <c r="W88" i="16" s="1"/>
  <c r="T88" i="16"/>
  <c r="T87" i="16"/>
  <c r="U87" i="16" s="1"/>
  <c r="V87" i="16" s="1"/>
  <c r="W87" i="16" s="1"/>
  <c r="T86" i="16"/>
  <c r="U86" i="16" s="1"/>
  <c r="T85" i="16"/>
  <c r="U85" i="16" s="1"/>
  <c r="T84" i="16"/>
  <c r="U84" i="16" s="1"/>
  <c r="T83" i="16"/>
  <c r="U83" i="16" s="1"/>
  <c r="Y83" i="16" s="1"/>
  <c r="Z83" i="16" s="1"/>
  <c r="AC82" i="16" s="1"/>
  <c r="U82" i="16"/>
  <c r="Y82" i="16" s="1"/>
  <c r="Z82" i="16" s="1"/>
  <c r="AC81" i="16" s="1"/>
  <c r="T82" i="16"/>
  <c r="T81" i="16"/>
  <c r="U81" i="16" s="1"/>
  <c r="T80" i="16"/>
  <c r="U80" i="16" s="1"/>
  <c r="T79" i="16"/>
  <c r="U79" i="16" s="1"/>
  <c r="V79" i="16" s="1"/>
  <c r="W79" i="16" s="1"/>
  <c r="T78" i="16"/>
  <c r="U78" i="16" s="1"/>
  <c r="T77" i="16"/>
  <c r="U77" i="16" s="1"/>
  <c r="T76" i="16"/>
  <c r="U76" i="16" s="1"/>
  <c r="T75" i="16"/>
  <c r="U75" i="16" s="1"/>
  <c r="V75" i="16" s="1"/>
  <c r="T74" i="16"/>
  <c r="U74" i="16" s="1"/>
  <c r="Y74" i="16" s="1"/>
  <c r="Z74" i="16" s="1"/>
  <c r="AC73" i="16" s="1"/>
  <c r="T73" i="16"/>
  <c r="U73" i="16" s="1"/>
  <c r="Y73" i="16" s="1"/>
  <c r="Z73" i="16" s="1"/>
  <c r="AC72" i="16" s="1"/>
  <c r="T72" i="16"/>
  <c r="U72" i="16" s="1"/>
  <c r="V72" i="16" s="1"/>
  <c r="W72" i="16" s="1"/>
  <c r="T71" i="16"/>
  <c r="U71" i="16" s="1"/>
  <c r="T70" i="16"/>
  <c r="U70" i="16" s="1"/>
  <c r="T69" i="16"/>
  <c r="U69" i="16" s="1"/>
  <c r="Y69" i="16" s="1"/>
  <c r="Z69" i="16" s="1"/>
  <c r="AC68" i="16" s="1"/>
  <c r="T68" i="16"/>
  <c r="U68" i="16" s="1"/>
  <c r="Y68" i="16" s="1"/>
  <c r="Z68" i="16" s="1"/>
  <c r="AC67" i="16" s="1"/>
  <c r="T67" i="16"/>
  <c r="U67" i="16" s="1"/>
  <c r="V67" i="16" s="1"/>
  <c r="U66" i="16"/>
  <c r="Y66" i="16" s="1"/>
  <c r="Z66" i="16" s="1"/>
  <c r="AC65" i="16" s="1"/>
  <c r="T66" i="16"/>
  <c r="T65" i="16"/>
  <c r="U65" i="16" s="1"/>
  <c r="T64" i="16"/>
  <c r="U64" i="16" s="1"/>
  <c r="V64" i="16" s="1"/>
  <c r="T63" i="16"/>
  <c r="U63" i="16" s="1"/>
  <c r="V63" i="16" s="1"/>
  <c r="W63" i="16" s="1"/>
  <c r="T62" i="16"/>
  <c r="U62" i="16" s="1"/>
  <c r="U61" i="16"/>
  <c r="V61" i="16" s="1"/>
  <c r="W61" i="16" s="1"/>
  <c r="T61" i="16"/>
  <c r="T60" i="16"/>
  <c r="U60" i="16" s="1"/>
  <c r="T59" i="16"/>
  <c r="U59" i="16" s="1"/>
  <c r="Y59" i="16" s="1"/>
  <c r="Z59" i="16" s="1"/>
  <c r="AC58" i="16" s="1"/>
  <c r="T58" i="16"/>
  <c r="U58" i="16" s="1"/>
  <c r="Y58" i="16" s="1"/>
  <c r="Z58" i="16" s="1"/>
  <c r="AC57" i="16" s="1"/>
  <c r="T57" i="16"/>
  <c r="U57" i="16" s="1"/>
  <c r="Y57" i="16" s="1"/>
  <c r="Z57" i="16" s="1"/>
  <c r="AC56" i="16" s="1"/>
  <c r="T56" i="16"/>
  <c r="U56" i="16" s="1"/>
  <c r="V56" i="16" s="1"/>
  <c r="W56" i="16" s="1"/>
  <c r="T55" i="16"/>
  <c r="U55" i="16" s="1"/>
  <c r="T54" i="16"/>
  <c r="U54" i="16" s="1"/>
  <c r="U53" i="16"/>
  <c r="V53" i="16" s="1"/>
  <c r="W53" i="16" s="1"/>
  <c r="T53" i="16"/>
  <c r="T52" i="16"/>
  <c r="U52" i="16" s="1"/>
  <c r="U51" i="16"/>
  <c r="Y51" i="16" s="1"/>
  <c r="Z51" i="16" s="1"/>
  <c r="AC50" i="16" s="1"/>
  <c r="T51" i="16"/>
  <c r="T50" i="16"/>
  <c r="U50" i="16" s="1"/>
  <c r="V50" i="16" s="1"/>
  <c r="T49" i="16"/>
  <c r="U49" i="16" s="1"/>
  <c r="U48" i="16"/>
  <c r="V48" i="16" s="1"/>
  <c r="W48" i="16" s="1"/>
  <c r="T48" i="16"/>
  <c r="T47" i="16"/>
  <c r="U47" i="16" s="1"/>
  <c r="T46" i="16"/>
  <c r="U46" i="16" s="1"/>
  <c r="U45" i="16"/>
  <c r="V45" i="16" s="1"/>
  <c r="W45" i="16" s="1"/>
  <c r="T45" i="16"/>
  <c r="T44" i="16"/>
  <c r="U44" i="16" s="1"/>
  <c r="U43" i="16"/>
  <c r="Y43" i="16" s="1"/>
  <c r="Z43" i="16" s="1"/>
  <c r="AC42" i="16" s="1"/>
  <c r="T43" i="16"/>
  <c r="T42" i="16"/>
  <c r="U42" i="16" s="1"/>
  <c r="Y42" i="16" s="1"/>
  <c r="Z42" i="16" s="1"/>
  <c r="AC41" i="16" s="1"/>
  <c r="T41" i="16"/>
  <c r="U41" i="16" s="1"/>
  <c r="Y41" i="16" s="1"/>
  <c r="Z41" i="16" s="1"/>
  <c r="AC40" i="16" s="1"/>
  <c r="U40" i="16"/>
  <c r="V40" i="16" s="1"/>
  <c r="W40" i="16" s="1"/>
  <c r="T40" i="16"/>
  <c r="T39" i="16"/>
  <c r="U39" i="16" s="1"/>
  <c r="T38" i="16"/>
  <c r="U38" i="16" s="1"/>
  <c r="T37" i="16"/>
  <c r="U37" i="16" s="1"/>
  <c r="T36" i="16"/>
  <c r="U36" i="16" s="1"/>
  <c r="Y36" i="16" s="1"/>
  <c r="Z36" i="16" s="1"/>
  <c r="AC35" i="16" s="1"/>
  <c r="T35" i="16"/>
  <c r="U35" i="16" s="1"/>
  <c r="Y35" i="16" s="1"/>
  <c r="Z35" i="16" s="1"/>
  <c r="AC34" i="16" s="1"/>
  <c r="T34" i="16"/>
  <c r="U34" i="16" s="1"/>
  <c r="Y34" i="16" s="1"/>
  <c r="Z34" i="16" s="1"/>
  <c r="AC33" i="16" s="1"/>
  <c r="T33" i="16"/>
  <c r="U33" i="16" s="1"/>
  <c r="T32" i="16"/>
  <c r="U32" i="16" s="1"/>
  <c r="T31" i="16"/>
  <c r="U31" i="16" s="1"/>
  <c r="T30" i="16"/>
  <c r="U30" i="16" s="1"/>
  <c r="T29" i="16"/>
  <c r="U29" i="16" s="1"/>
  <c r="T28" i="16"/>
  <c r="U28" i="16" s="1"/>
  <c r="T27" i="16"/>
  <c r="U27" i="16" s="1"/>
  <c r="Y27" i="16" s="1"/>
  <c r="Z27" i="16" s="1"/>
  <c r="AC26" i="16" s="1"/>
  <c r="E27" i="16"/>
  <c r="T26" i="16"/>
  <c r="U26" i="16" s="1"/>
  <c r="V26" i="16" s="1"/>
  <c r="W26" i="16" s="1"/>
  <c r="T25" i="16"/>
  <c r="U25" i="16" s="1"/>
  <c r="V25" i="16" s="1"/>
  <c r="U24" i="16"/>
  <c r="T24" i="16"/>
  <c r="T23" i="16"/>
  <c r="U23" i="16" s="1"/>
  <c r="T22" i="16"/>
  <c r="U22" i="16" s="1"/>
  <c r="E22" i="16"/>
  <c r="T21" i="16"/>
  <c r="U21" i="16" s="1"/>
  <c r="Y21" i="16" s="1"/>
  <c r="Z21" i="16" s="1"/>
  <c r="AC20" i="16" s="1"/>
  <c r="T20" i="16"/>
  <c r="U20" i="16" s="1"/>
  <c r="Y20" i="16" s="1"/>
  <c r="Z20" i="16" s="1"/>
  <c r="AC19" i="16" s="1"/>
  <c r="U19" i="16"/>
  <c r="V19" i="16" s="1"/>
  <c r="T19" i="16"/>
  <c r="T18" i="16"/>
  <c r="U18" i="16" s="1"/>
  <c r="V18" i="16" s="1"/>
  <c r="U17" i="16"/>
  <c r="T17" i="16"/>
  <c r="T16" i="16"/>
  <c r="U16" i="16" s="1"/>
  <c r="T15" i="16"/>
  <c r="U15" i="16" s="1"/>
  <c r="T14" i="16"/>
  <c r="U14" i="16" s="1"/>
  <c r="V14" i="16" s="1"/>
  <c r="T13" i="16"/>
  <c r="U13" i="16" s="1"/>
  <c r="Y13" i="16" s="1"/>
  <c r="Z13" i="16" s="1"/>
  <c r="AC12" i="16" s="1"/>
  <c r="T12" i="16"/>
  <c r="U12" i="16" s="1"/>
  <c r="Y12" i="16" s="1"/>
  <c r="Z12" i="16" s="1"/>
  <c r="AC11" i="16" s="1"/>
  <c r="T11" i="16"/>
  <c r="U11" i="16" s="1"/>
  <c r="V11" i="16" s="1"/>
  <c r="W11" i="16" s="1"/>
  <c r="T10" i="16"/>
  <c r="U10" i="16" s="1"/>
  <c r="V10" i="16" s="1"/>
  <c r="W10" i="16" s="1"/>
  <c r="T9" i="16"/>
  <c r="U9" i="16" s="1"/>
  <c r="T8" i="16"/>
  <c r="U8" i="16" s="1"/>
  <c r="T7" i="16"/>
  <c r="U7" i="16" s="1"/>
  <c r="T6" i="16"/>
  <c r="U6" i="16" s="1"/>
  <c r="U5" i="16"/>
  <c r="Y5" i="16" s="1"/>
  <c r="Z5" i="16" s="1"/>
  <c r="AC4" i="16" s="1"/>
  <c r="T5" i="16"/>
  <c r="T4" i="16"/>
  <c r="U4" i="16" s="1"/>
  <c r="V4" i="16" s="1"/>
  <c r="W4" i="16" s="1"/>
  <c r="T254" i="15"/>
  <c r="U254" i="15" s="1"/>
  <c r="T253" i="15"/>
  <c r="U253" i="15" s="1"/>
  <c r="V253" i="15" s="1"/>
  <c r="T252" i="15"/>
  <c r="U252" i="15" s="1"/>
  <c r="T251" i="15"/>
  <c r="U251" i="15" s="1"/>
  <c r="V251" i="15" s="1"/>
  <c r="T250" i="15"/>
  <c r="U250" i="15" s="1"/>
  <c r="V250" i="15" s="1"/>
  <c r="T249" i="15"/>
  <c r="U249" i="15" s="1"/>
  <c r="V249" i="15" s="1"/>
  <c r="T248" i="15"/>
  <c r="U248" i="15" s="1"/>
  <c r="V248" i="15" s="1"/>
  <c r="T247" i="15"/>
  <c r="U247" i="15" s="1"/>
  <c r="V247" i="15" s="1"/>
  <c r="W247" i="15" s="1"/>
  <c r="T246" i="15"/>
  <c r="U246" i="15" s="1"/>
  <c r="Y246" i="15" s="1"/>
  <c r="Z246" i="15" s="1"/>
  <c r="AC245" i="15" s="1"/>
  <c r="T245" i="15"/>
  <c r="U245" i="15" s="1"/>
  <c r="V245" i="15" s="1"/>
  <c r="W245" i="15" s="1"/>
  <c r="T244" i="15"/>
  <c r="U244" i="15" s="1"/>
  <c r="T243" i="15"/>
  <c r="U243" i="15" s="1"/>
  <c r="V243" i="15" s="1"/>
  <c r="W243" i="15" s="1"/>
  <c r="T242" i="15"/>
  <c r="U242" i="15" s="1"/>
  <c r="V242" i="15" s="1"/>
  <c r="T241" i="15"/>
  <c r="U241" i="15" s="1"/>
  <c r="V241" i="15" s="1"/>
  <c r="W241" i="15" s="1"/>
  <c r="T240" i="15"/>
  <c r="U240" i="15" s="1"/>
  <c r="V240" i="15" s="1"/>
  <c r="T239" i="15"/>
  <c r="U239" i="15" s="1"/>
  <c r="V239" i="15" s="1"/>
  <c r="Y238" i="15"/>
  <c r="Z238" i="15" s="1"/>
  <c r="AC237" i="15" s="1"/>
  <c r="U238" i="15"/>
  <c r="V238" i="15" s="1"/>
  <c r="T238" i="15"/>
  <c r="T237" i="15"/>
  <c r="U237" i="15" s="1"/>
  <c r="V237" i="15" s="1"/>
  <c r="T236" i="15"/>
  <c r="U236" i="15" s="1"/>
  <c r="V236" i="15" s="1"/>
  <c r="T235" i="15"/>
  <c r="U235" i="15" s="1"/>
  <c r="V235" i="15" s="1"/>
  <c r="W235" i="15" s="1"/>
  <c r="T234" i="15"/>
  <c r="U234" i="15" s="1"/>
  <c r="V234" i="15" s="1"/>
  <c r="W234" i="15" s="1"/>
  <c r="U233" i="15"/>
  <c r="V233" i="15" s="1"/>
  <c r="W233" i="15" s="1"/>
  <c r="T233" i="15"/>
  <c r="T232" i="15"/>
  <c r="U232" i="15" s="1"/>
  <c r="V232" i="15" s="1"/>
  <c r="U231" i="15"/>
  <c r="Y231" i="15" s="1"/>
  <c r="Z231" i="15" s="1"/>
  <c r="AC230" i="15" s="1"/>
  <c r="T231" i="15"/>
  <c r="T230" i="15"/>
  <c r="U230" i="15" s="1"/>
  <c r="Y230" i="15" s="1"/>
  <c r="Z230" i="15" s="1"/>
  <c r="AC229" i="15" s="1"/>
  <c r="T229" i="15"/>
  <c r="U229" i="15" s="1"/>
  <c r="T228" i="15"/>
  <c r="U228" i="15" s="1"/>
  <c r="T227" i="15"/>
  <c r="U227" i="15" s="1"/>
  <c r="V227" i="15" s="1"/>
  <c r="W227" i="15" s="1"/>
  <c r="T226" i="15"/>
  <c r="U226" i="15" s="1"/>
  <c r="V226" i="15" s="1"/>
  <c r="T225" i="15"/>
  <c r="U225" i="15" s="1"/>
  <c r="V225" i="15" s="1"/>
  <c r="T224" i="15"/>
  <c r="U224" i="15" s="1"/>
  <c r="V224" i="15" s="1"/>
  <c r="V223" i="15"/>
  <c r="U223" i="15"/>
  <c r="Y223" i="15" s="1"/>
  <c r="Z223" i="15" s="1"/>
  <c r="AC222" i="15" s="1"/>
  <c r="T223" i="15"/>
  <c r="T222" i="15"/>
  <c r="U222" i="15" s="1"/>
  <c r="Y222" i="15" s="1"/>
  <c r="Z222" i="15" s="1"/>
  <c r="AC221" i="15" s="1"/>
  <c r="T221" i="15"/>
  <c r="U221" i="15" s="1"/>
  <c r="Y221" i="15" s="1"/>
  <c r="Z221" i="15" s="1"/>
  <c r="AC220" i="15" s="1"/>
  <c r="T220" i="15"/>
  <c r="U220" i="15" s="1"/>
  <c r="V220" i="15" s="1"/>
  <c r="W220" i="15" s="1"/>
  <c r="T219" i="15"/>
  <c r="U219" i="15" s="1"/>
  <c r="V219" i="15" s="1"/>
  <c r="T218" i="15"/>
  <c r="U218" i="15" s="1"/>
  <c r="V218" i="15" s="1"/>
  <c r="T217" i="15"/>
  <c r="U217" i="15" s="1"/>
  <c r="V217" i="15" s="1"/>
  <c r="W217" i="15" s="1"/>
  <c r="T216" i="15"/>
  <c r="U216" i="15" s="1"/>
  <c r="V216" i="15" s="1"/>
  <c r="W216" i="15" s="1"/>
  <c r="T215" i="15"/>
  <c r="U215" i="15" s="1"/>
  <c r="U214" i="15"/>
  <c r="Y214" i="15" s="1"/>
  <c r="Z214" i="15" s="1"/>
  <c r="AC213" i="15" s="1"/>
  <c r="T214" i="15"/>
  <c r="T213" i="15"/>
  <c r="U213" i="15" s="1"/>
  <c r="Y213" i="15" s="1"/>
  <c r="Z213" i="15" s="1"/>
  <c r="AC212" i="15" s="1"/>
  <c r="T212" i="15"/>
  <c r="U212" i="15" s="1"/>
  <c r="V212" i="15" s="1"/>
  <c r="T211" i="15"/>
  <c r="U211" i="15" s="1"/>
  <c r="T210" i="15"/>
  <c r="U210" i="15" s="1"/>
  <c r="V210" i="15" s="1"/>
  <c r="W210" i="15" s="1"/>
  <c r="U209" i="15"/>
  <c r="T209" i="15"/>
  <c r="T208" i="15"/>
  <c r="U208" i="15" s="1"/>
  <c r="T207" i="15"/>
  <c r="U207" i="15" s="1"/>
  <c r="T206" i="15"/>
  <c r="U206" i="15" s="1"/>
  <c r="Y206" i="15" s="1"/>
  <c r="Z206" i="15" s="1"/>
  <c r="AC205" i="15" s="1"/>
  <c r="T205" i="15"/>
  <c r="U205" i="15" s="1"/>
  <c r="Y205" i="15" s="1"/>
  <c r="Z205" i="15" s="1"/>
  <c r="AC204" i="15" s="1"/>
  <c r="Y204" i="15"/>
  <c r="Z204" i="15" s="1"/>
  <c r="AC203" i="15" s="1"/>
  <c r="T204" i="15"/>
  <c r="U204" i="15" s="1"/>
  <c r="V204" i="15" s="1"/>
  <c r="T203" i="15"/>
  <c r="U203" i="15" s="1"/>
  <c r="T202" i="15"/>
  <c r="U202" i="15" s="1"/>
  <c r="Y201" i="15"/>
  <c r="Z201" i="15" s="1"/>
  <c r="AC200" i="15" s="1"/>
  <c r="V201" i="15"/>
  <c r="T201" i="15"/>
  <c r="U201" i="15" s="1"/>
  <c r="T200" i="15"/>
  <c r="U200" i="15" s="1"/>
  <c r="T199" i="15"/>
  <c r="U199" i="15" s="1"/>
  <c r="V199" i="15" s="1"/>
  <c r="W199" i="15" s="1"/>
  <c r="T198" i="15"/>
  <c r="U198" i="15" s="1"/>
  <c r="T197" i="15"/>
  <c r="U197" i="15" s="1"/>
  <c r="T196" i="15"/>
  <c r="U196" i="15" s="1"/>
  <c r="U195" i="15"/>
  <c r="T195" i="15"/>
  <c r="T194" i="15"/>
  <c r="U194" i="15" s="1"/>
  <c r="T193" i="15"/>
  <c r="U193" i="15" s="1"/>
  <c r="Y193" i="15" s="1"/>
  <c r="Z193" i="15" s="1"/>
  <c r="AC192" i="15" s="1"/>
  <c r="T192" i="15"/>
  <c r="U192" i="15" s="1"/>
  <c r="V192" i="15" s="1"/>
  <c r="W192" i="15" s="1"/>
  <c r="V191" i="15"/>
  <c r="T191" i="15"/>
  <c r="U191" i="15" s="1"/>
  <c r="Y191" i="15" s="1"/>
  <c r="Z191" i="15" s="1"/>
  <c r="AC190" i="15" s="1"/>
  <c r="T190" i="15"/>
  <c r="U190" i="15" s="1"/>
  <c r="T189" i="15"/>
  <c r="U189" i="15" s="1"/>
  <c r="T188" i="15"/>
  <c r="U188" i="15" s="1"/>
  <c r="T187" i="15"/>
  <c r="U187" i="15" s="1"/>
  <c r="T186" i="15"/>
  <c r="U186" i="15" s="1"/>
  <c r="Y186" i="15" s="1"/>
  <c r="Z186" i="15" s="1"/>
  <c r="AC185" i="15" s="1"/>
  <c r="T185" i="15"/>
  <c r="U185" i="15" s="1"/>
  <c r="Y185" i="15" s="1"/>
  <c r="Z185" i="15" s="1"/>
  <c r="AC184" i="15" s="1"/>
  <c r="T184" i="15"/>
  <c r="U184" i="15" s="1"/>
  <c r="V184" i="15" s="1"/>
  <c r="W184" i="15" s="1"/>
  <c r="T183" i="15"/>
  <c r="U183" i="15" s="1"/>
  <c r="Y183" i="15" s="1"/>
  <c r="Z183" i="15" s="1"/>
  <c r="AC182" i="15" s="1"/>
  <c r="T182" i="15"/>
  <c r="U182" i="15" s="1"/>
  <c r="T181" i="15"/>
  <c r="U181" i="15" s="1"/>
  <c r="V181" i="15" s="1"/>
  <c r="W181" i="15" s="1"/>
  <c r="U180" i="15"/>
  <c r="Y180" i="15" s="1"/>
  <c r="Z180" i="15" s="1"/>
  <c r="AC179" i="15" s="1"/>
  <c r="T180" i="15"/>
  <c r="T179" i="15"/>
  <c r="U179" i="15" s="1"/>
  <c r="T178" i="15"/>
  <c r="U178" i="15" s="1"/>
  <c r="T177" i="15"/>
  <c r="U177" i="15" s="1"/>
  <c r="Y177" i="15" s="1"/>
  <c r="Z177" i="15" s="1"/>
  <c r="AC176" i="15" s="1"/>
  <c r="U176" i="15"/>
  <c r="V176" i="15" s="1"/>
  <c r="W176" i="15" s="1"/>
  <c r="T176" i="15"/>
  <c r="T175" i="15"/>
  <c r="U175" i="15" s="1"/>
  <c r="Y175" i="15" s="1"/>
  <c r="Z175" i="15" s="1"/>
  <c r="AC174" i="15" s="1"/>
  <c r="T174" i="15"/>
  <c r="U174" i="15" s="1"/>
  <c r="T173" i="15"/>
  <c r="U173" i="15" s="1"/>
  <c r="V173" i="15" s="1"/>
  <c r="W173" i="15" s="1"/>
  <c r="T172" i="15"/>
  <c r="U172" i="15" s="1"/>
  <c r="U171" i="15"/>
  <c r="Y171" i="15" s="1"/>
  <c r="Z171" i="15" s="1"/>
  <c r="AC170" i="15" s="1"/>
  <c r="T171" i="15"/>
  <c r="U170" i="15"/>
  <c r="Y170" i="15" s="1"/>
  <c r="Z170" i="15" s="1"/>
  <c r="AC169" i="15" s="1"/>
  <c r="T170" i="15"/>
  <c r="T169" i="15"/>
  <c r="U169" i="15" s="1"/>
  <c r="T168" i="15"/>
  <c r="U168" i="15" s="1"/>
  <c r="V168" i="15" s="1"/>
  <c r="W168" i="15" s="1"/>
  <c r="T167" i="15"/>
  <c r="U167" i="15" s="1"/>
  <c r="T166" i="15"/>
  <c r="U166" i="15" s="1"/>
  <c r="T165" i="15"/>
  <c r="U165" i="15" s="1"/>
  <c r="T164" i="15"/>
  <c r="U164" i="15" s="1"/>
  <c r="T163" i="15"/>
  <c r="U163" i="15" s="1"/>
  <c r="U162" i="15"/>
  <c r="Y162" i="15" s="1"/>
  <c r="Z162" i="15" s="1"/>
  <c r="AC161" i="15" s="1"/>
  <c r="T162" i="15"/>
  <c r="T161" i="15"/>
  <c r="U161" i="15" s="1"/>
  <c r="Y161" i="15" s="1"/>
  <c r="Z161" i="15" s="1"/>
  <c r="AC160" i="15" s="1"/>
  <c r="T160" i="15"/>
  <c r="U160" i="15" s="1"/>
  <c r="T159" i="15"/>
  <c r="U159" i="15" s="1"/>
  <c r="T158" i="15"/>
  <c r="U158" i="15" s="1"/>
  <c r="T157" i="15"/>
  <c r="U157" i="15" s="1"/>
  <c r="T156" i="15"/>
  <c r="U156" i="15" s="1"/>
  <c r="T155" i="15"/>
  <c r="U155" i="15" s="1"/>
  <c r="T154" i="15"/>
  <c r="U154" i="15" s="1"/>
  <c r="T153" i="15"/>
  <c r="U153" i="15" s="1"/>
  <c r="Y153" i="15" s="1"/>
  <c r="Z153" i="15" s="1"/>
  <c r="AC152" i="15" s="1"/>
  <c r="T152" i="15"/>
  <c r="U152" i="15" s="1"/>
  <c r="T151" i="15"/>
  <c r="U151" i="15" s="1"/>
  <c r="T150" i="15"/>
  <c r="U150" i="15" s="1"/>
  <c r="V150" i="15" s="1"/>
  <c r="W150" i="15" s="1"/>
  <c r="U149" i="15"/>
  <c r="V149" i="15" s="1"/>
  <c r="W149" i="15" s="1"/>
  <c r="T149" i="15"/>
  <c r="T148" i="15"/>
  <c r="U148" i="15" s="1"/>
  <c r="T147" i="15"/>
  <c r="U147" i="15" s="1"/>
  <c r="T146" i="15"/>
  <c r="U146" i="15" s="1"/>
  <c r="T145" i="15"/>
  <c r="U145" i="15" s="1"/>
  <c r="U144" i="15"/>
  <c r="V144" i="15" s="1"/>
  <c r="T144" i="15"/>
  <c r="U143" i="15"/>
  <c r="V143" i="15" s="1"/>
  <c r="W143" i="15" s="1"/>
  <c r="T143" i="15"/>
  <c r="T142" i="15"/>
  <c r="U142" i="15" s="1"/>
  <c r="T141" i="15"/>
  <c r="U141" i="15" s="1"/>
  <c r="T140" i="15"/>
  <c r="U140" i="15" s="1"/>
  <c r="T139" i="15"/>
  <c r="U139" i="15" s="1"/>
  <c r="T138" i="15"/>
  <c r="U138" i="15" s="1"/>
  <c r="T137" i="15"/>
  <c r="U137" i="15" s="1"/>
  <c r="Y137" i="15" s="1"/>
  <c r="Z137" i="15" s="1"/>
  <c r="AC136" i="15" s="1"/>
  <c r="T136" i="15"/>
  <c r="U136" i="15" s="1"/>
  <c r="T135" i="15"/>
  <c r="U135" i="15" s="1"/>
  <c r="Y134" i="15"/>
  <c r="Z134" i="15" s="1"/>
  <c r="AC133" i="15" s="1"/>
  <c r="T134" i="15"/>
  <c r="U134" i="15" s="1"/>
  <c r="V134" i="15" s="1"/>
  <c r="U133" i="15"/>
  <c r="V133" i="15" s="1"/>
  <c r="T133" i="15"/>
  <c r="T132" i="15"/>
  <c r="U132" i="15" s="1"/>
  <c r="V132" i="15" s="1"/>
  <c r="T131" i="15"/>
  <c r="U131" i="15" s="1"/>
  <c r="T130" i="15"/>
  <c r="U130" i="15" s="1"/>
  <c r="T129" i="15"/>
  <c r="U129" i="15" s="1"/>
  <c r="Y129" i="15" s="1"/>
  <c r="Z129" i="15" s="1"/>
  <c r="AC128" i="15" s="1"/>
  <c r="U128" i="15"/>
  <c r="Y128" i="15" s="1"/>
  <c r="Z128" i="15" s="1"/>
  <c r="AC127" i="15" s="1"/>
  <c r="T128" i="15"/>
  <c r="U127" i="15"/>
  <c r="Y127" i="15" s="1"/>
  <c r="Z127" i="15" s="1"/>
  <c r="AC126" i="15" s="1"/>
  <c r="T127" i="15"/>
  <c r="T126" i="15"/>
  <c r="U126" i="15" s="1"/>
  <c r="Y126" i="15" s="1"/>
  <c r="Z126" i="15" s="1"/>
  <c r="AC125" i="15" s="1"/>
  <c r="T125" i="15"/>
  <c r="U125" i="15" s="1"/>
  <c r="V125" i="15" s="1"/>
  <c r="W125" i="15" s="1"/>
  <c r="T124" i="15"/>
  <c r="U124" i="15" s="1"/>
  <c r="V124" i="15" s="1"/>
  <c r="W124" i="15" s="1"/>
  <c r="U123" i="15"/>
  <c r="T123" i="15"/>
  <c r="Y122" i="15"/>
  <c r="Z122" i="15" s="1"/>
  <c r="AC121" i="15" s="1"/>
  <c r="T122" i="15"/>
  <c r="U122" i="15" s="1"/>
  <c r="V122" i="15" s="1"/>
  <c r="W122" i="15" s="1"/>
  <c r="T121" i="15"/>
  <c r="U121" i="15" s="1"/>
  <c r="V121" i="15" s="1"/>
  <c r="W121" i="15" s="1"/>
  <c r="T120" i="15"/>
  <c r="U120" i="15" s="1"/>
  <c r="V120" i="15" s="1"/>
  <c r="W120" i="15" s="1"/>
  <c r="T119" i="15"/>
  <c r="U119" i="15" s="1"/>
  <c r="T118" i="15"/>
  <c r="U118" i="15" s="1"/>
  <c r="V118" i="15" s="1"/>
  <c r="T117" i="15"/>
  <c r="U117" i="15" s="1"/>
  <c r="V117" i="15" s="1"/>
  <c r="T116" i="15"/>
  <c r="U116" i="15" s="1"/>
  <c r="V116" i="15" s="1"/>
  <c r="T115" i="15"/>
  <c r="U115" i="15" s="1"/>
  <c r="T114" i="15"/>
  <c r="U114" i="15" s="1"/>
  <c r="V114" i="15" s="1"/>
  <c r="T113" i="15"/>
  <c r="U113" i="15" s="1"/>
  <c r="V113" i="15" s="1"/>
  <c r="W113" i="15" s="1"/>
  <c r="T112" i="15"/>
  <c r="U112" i="15" s="1"/>
  <c r="V112" i="15" s="1"/>
  <c r="U111" i="15"/>
  <c r="V111" i="15" s="1"/>
  <c r="W111" i="15" s="1"/>
  <c r="T111" i="15"/>
  <c r="T110" i="15"/>
  <c r="U110" i="15" s="1"/>
  <c r="V110" i="15" s="1"/>
  <c r="T109" i="15"/>
  <c r="U109" i="15" s="1"/>
  <c r="V109" i="15" s="1"/>
  <c r="T108" i="15"/>
  <c r="U108" i="15" s="1"/>
  <c r="V108" i="15" s="1"/>
  <c r="T107" i="15"/>
  <c r="U107" i="15" s="1"/>
  <c r="T106" i="15"/>
  <c r="U106" i="15" s="1"/>
  <c r="V106" i="15" s="1"/>
  <c r="T105" i="15"/>
  <c r="U105" i="15" s="1"/>
  <c r="T104" i="15"/>
  <c r="U104" i="15" s="1"/>
  <c r="T103" i="15"/>
  <c r="U103" i="15" s="1"/>
  <c r="T102" i="15"/>
  <c r="U102" i="15" s="1"/>
  <c r="T101" i="15"/>
  <c r="U101" i="15" s="1"/>
  <c r="T100" i="15"/>
  <c r="U100" i="15" s="1"/>
  <c r="V100" i="15" s="1"/>
  <c r="T99" i="15"/>
  <c r="U99" i="15" s="1"/>
  <c r="V99" i="15" s="1"/>
  <c r="W99" i="15" s="1"/>
  <c r="T98" i="15"/>
  <c r="U98" i="15" s="1"/>
  <c r="V98" i="15" s="1"/>
  <c r="T97" i="15"/>
  <c r="U97" i="15" s="1"/>
  <c r="Y97" i="15" s="1"/>
  <c r="Z97" i="15" s="1"/>
  <c r="AC96" i="15" s="1"/>
  <c r="T96" i="15"/>
  <c r="U96" i="15" s="1"/>
  <c r="T95" i="15"/>
  <c r="U95" i="15" s="1"/>
  <c r="T94" i="15"/>
  <c r="U94" i="15" s="1"/>
  <c r="T93" i="15"/>
  <c r="U93" i="15" s="1"/>
  <c r="Y93" i="15" s="1"/>
  <c r="Z93" i="15" s="1"/>
  <c r="AC92" i="15" s="1"/>
  <c r="T92" i="15"/>
  <c r="U92" i="15" s="1"/>
  <c r="V92" i="15" s="1"/>
  <c r="T91" i="15"/>
  <c r="U91" i="15" s="1"/>
  <c r="V91" i="15" s="1"/>
  <c r="W91" i="15" s="1"/>
  <c r="T90" i="15"/>
  <c r="U90" i="15" s="1"/>
  <c r="V90" i="15" s="1"/>
  <c r="T89" i="15"/>
  <c r="U89" i="15" s="1"/>
  <c r="Y89" i="15" s="1"/>
  <c r="Z89" i="15" s="1"/>
  <c r="AC88" i="15" s="1"/>
  <c r="T88" i="15"/>
  <c r="U88" i="15" s="1"/>
  <c r="T87" i="15"/>
  <c r="U87" i="15" s="1"/>
  <c r="T86" i="15"/>
  <c r="U86" i="15" s="1"/>
  <c r="T85" i="15"/>
  <c r="U85" i="15" s="1"/>
  <c r="Y85" i="15" s="1"/>
  <c r="Z85" i="15" s="1"/>
  <c r="AC84" i="15" s="1"/>
  <c r="T84" i="15"/>
  <c r="U84" i="15" s="1"/>
  <c r="V84" i="15" s="1"/>
  <c r="T83" i="15"/>
  <c r="U83" i="15" s="1"/>
  <c r="V83" i="15" s="1"/>
  <c r="W83" i="15" s="1"/>
  <c r="U82" i="15"/>
  <c r="V82" i="15" s="1"/>
  <c r="T82" i="15"/>
  <c r="T81" i="15"/>
  <c r="U81" i="15" s="1"/>
  <c r="Y81" i="15" s="1"/>
  <c r="Z81" i="15" s="1"/>
  <c r="AC80" i="15" s="1"/>
  <c r="T80" i="15"/>
  <c r="U80" i="15" s="1"/>
  <c r="T79" i="15"/>
  <c r="U79" i="15" s="1"/>
  <c r="T78" i="15"/>
  <c r="U78" i="15" s="1"/>
  <c r="U77" i="15"/>
  <c r="Y77" i="15" s="1"/>
  <c r="Z77" i="15" s="1"/>
  <c r="AC76" i="15" s="1"/>
  <c r="T77" i="15"/>
  <c r="T76" i="15"/>
  <c r="U76" i="15" s="1"/>
  <c r="V76" i="15" s="1"/>
  <c r="T75" i="15"/>
  <c r="U75" i="15" s="1"/>
  <c r="V75" i="15" s="1"/>
  <c r="W75" i="15" s="1"/>
  <c r="U74" i="15"/>
  <c r="V74" i="15" s="1"/>
  <c r="T74" i="15"/>
  <c r="Y73" i="15"/>
  <c r="Z73" i="15" s="1"/>
  <c r="AC72" i="15" s="1"/>
  <c r="T73" i="15"/>
  <c r="U73" i="15" s="1"/>
  <c r="T72" i="15"/>
  <c r="U72" i="15" s="1"/>
  <c r="T71" i="15"/>
  <c r="U71" i="15" s="1"/>
  <c r="T70" i="15"/>
  <c r="U70" i="15" s="1"/>
  <c r="T69" i="15"/>
  <c r="U69" i="15" s="1"/>
  <c r="Y69" i="15" s="1"/>
  <c r="Z69" i="15" s="1"/>
  <c r="AC68" i="15" s="1"/>
  <c r="T68" i="15"/>
  <c r="U68" i="15" s="1"/>
  <c r="V68" i="15" s="1"/>
  <c r="T67" i="15"/>
  <c r="U67" i="15" s="1"/>
  <c r="V67" i="15" s="1"/>
  <c r="W67" i="15" s="1"/>
  <c r="T66" i="15"/>
  <c r="U66" i="15" s="1"/>
  <c r="V66" i="15" s="1"/>
  <c r="W66" i="15" s="1"/>
  <c r="T65" i="15"/>
  <c r="U65" i="15" s="1"/>
  <c r="Y65" i="15" s="1"/>
  <c r="T64" i="15"/>
  <c r="U64" i="15" s="1"/>
  <c r="T63" i="15"/>
  <c r="U63" i="15" s="1"/>
  <c r="T62" i="15"/>
  <c r="U62" i="15" s="1"/>
  <c r="T61" i="15"/>
  <c r="U61" i="15" s="1"/>
  <c r="V61" i="15" s="1"/>
  <c r="T60" i="15"/>
  <c r="U60" i="15" s="1"/>
  <c r="V60" i="15" s="1"/>
  <c r="T59" i="15"/>
  <c r="U59" i="15" s="1"/>
  <c r="V59" i="15" s="1"/>
  <c r="W59" i="15" s="1"/>
  <c r="U58" i="15"/>
  <c r="V58" i="15" s="1"/>
  <c r="W58" i="15" s="1"/>
  <c r="T58" i="15"/>
  <c r="T57" i="15"/>
  <c r="U57" i="15" s="1"/>
  <c r="Y57" i="15" s="1"/>
  <c r="T56" i="15"/>
  <c r="U56" i="15" s="1"/>
  <c r="T55" i="15"/>
  <c r="U55" i="15" s="1"/>
  <c r="T54" i="15"/>
  <c r="U54" i="15" s="1"/>
  <c r="U53" i="15"/>
  <c r="V53" i="15" s="1"/>
  <c r="T53" i="15"/>
  <c r="T52" i="15"/>
  <c r="U52" i="15" s="1"/>
  <c r="V52" i="15" s="1"/>
  <c r="Y51" i="15"/>
  <c r="AA51" i="15" s="1"/>
  <c r="T51" i="15"/>
  <c r="U51" i="15" s="1"/>
  <c r="V51" i="15" s="1"/>
  <c r="W51" i="15" s="1"/>
  <c r="T50" i="15"/>
  <c r="U50" i="15" s="1"/>
  <c r="T49" i="15"/>
  <c r="U49" i="15" s="1"/>
  <c r="Y49" i="15" s="1"/>
  <c r="Z49" i="15" s="1"/>
  <c r="AC48" i="15" s="1"/>
  <c r="T48" i="15"/>
  <c r="U48" i="15" s="1"/>
  <c r="T47" i="15"/>
  <c r="U47" i="15" s="1"/>
  <c r="Y47" i="15" s="1"/>
  <c r="T46" i="15"/>
  <c r="U46" i="15" s="1"/>
  <c r="T45" i="15"/>
  <c r="U45" i="15" s="1"/>
  <c r="V45" i="15" s="1"/>
  <c r="T44" i="15"/>
  <c r="U44" i="15" s="1"/>
  <c r="V44" i="15" s="1"/>
  <c r="T43" i="15"/>
  <c r="U43" i="15" s="1"/>
  <c r="V43" i="15" s="1"/>
  <c r="W43" i="15" s="1"/>
  <c r="T42" i="15"/>
  <c r="U42" i="15" s="1"/>
  <c r="T41" i="15"/>
  <c r="U41" i="15" s="1"/>
  <c r="Y41" i="15" s="1"/>
  <c r="Z41" i="15" s="1"/>
  <c r="AC40" i="15" s="1"/>
  <c r="T40" i="15"/>
  <c r="U40" i="15" s="1"/>
  <c r="T39" i="15"/>
  <c r="U39" i="15" s="1"/>
  <c r="T38" i="15"/>
  <c r="U38" i="15" s="1"/>
  <c r="V38" i="15" s="1"/>
  <c r="T37" i="15"/>
  <c r="U37" i="15" s="1"/>
  <c r="V37" i="15" s="1"/>
  <c r="T36" i="15"/>
  <c r="U36" i="15" s="1"/>
  <c r="V36" i="15" s="1"/>
  <c r="T35" i="15"/>
  <c r="U35" i="15" s="1"/>
  <c r="V35" i="15" s="1"/>
  <c r="W35" i="15" s="1"/>
  <c r="T34" i="15"/>
  <c r="U34" i="15" s="1"/>
  <c r="T33" i="15"/>
  <c r="U33" i="15" s="1"/>
  <c r="Y33" i="15" s="1"/>
  <c r="Z33" i="15" s="1"/>
  <c r="AC32" i="15" s="1"/>
  <c r="T32" i="15"/>
  <c r="U32" i="15" s="1"/>
  <c r="T31" i="15"/>
  <c r="U31" i="15" s="1"/>
  <c r="Y31" i="15" s="1"/>
  <c r="U30" i="15"/>
  <c r="V30" i="15" s="1"/>
  <c r="T30" i="15"/>
  <c r="T29" i="15"/>
  <c r="U29" i="15" s="1"/>
  <c r="T28" i="15"/>
  <c r="U28" i="15" s="1"/>
  <c r="V28" i="15" s="1"/>
  <c r="W27" i="15"/>
  <c r="T27" i="15"/>
  <c r="U27" i="15" s="1"/>
  <c r="V27" i="15" s="1"/>
  <c r="E27" i="15"/>
  <c r="T26" i="15"/>
  <c r="U26" i="15" s="1"/>
  <c r="Y26" i="15" s="1"/>
  <c r="Z26" i="15" s="1"/>
  <c r="AC25" i="15" s="1"/>
  <c r="T25" i="15"/>
  <c r="U25" i="15" s="1"/>
  <c r="U24" i="15"/>
  <c r="Y24" i="15" s="1"/>
  <c r="Z24" i="15" s="1"/>
  <c r="AC23" i="15" s="1"/>
  <c r="T24" i="15"/>
  <c r="T23" i="15"/>
  <c r="U23" i="15" s="1"/>
  <c r="T22" i="15"/>
  <c r="U22" i="15" s="1"/>
  <c r="Y22" i="15" s="1"/>
  <c r="Z22" i="15" s="1"/>
  <c r="AC21" i="15" s="1"/>
  <c r="E22" i="15"/>
  <c r="Y21" i="15"/>
  <c r="T21" i="15"/>
  <c r="U21" i="15" s="1"/>
  <c r="V21" i="15" s="1"/>
  <c r="W21" i="15" s="1"/>
  <c r="U20" i="15"/>
  <c r="V20" i="15" s="1"/>
  <c r="W20" i="15" s="1"/>
  <c r="T20" i="15"/>
  <c r="T19" i="15"/>
  <c r="U19" i="15" s="1"/>
  <c r="T18" i="15"/>
  <c r="U18" i="15" s="1"/>
  <c r="T17" i="15"/>
  <c r="U17" i="15" s="1"/>
  <c r="T16" i="15"/>
  <c r="U16" i="15" s="1"/>
  <c r="U15" i="15"/>
  <c r="Y15" i="15" s="1"/>
  <c r="Z15" i="15" s="1"/>
  <c r="AC14" i="15" s="1"/>
  <c r="T15" i="15"/>
  <c r="T14" i="15"/>
  <c r="U14" i="15" s="1"/>
  <c r="V14" i="15" s="1"/>
  <c r="T13" i="15"/>
  <c r="U13" i="15" s="1"/>
  <c r="T12" i="15"/>
  <c r="U12" i="15" s="1"/>
  <c r="T11" i="15"/>
  <c r="U11" i="15" s="1"/>
  <c r="T10" i="15"/>
  <c r="U10" i="15" s="1"/>
  <c r="T9" i="15"/>
  <c r="U9" i="15" s="1"/>
  <c r="T8" i="15"/>
  <c r="U8" i="15" s="1"/>
  <c r="U7" i="15"/>
  <c r="Y7" i="15" s="1"/>
  <c r="Z7" i="15" s="1"/>
  <c r="AC6" i="15" s="1"/>
  <c r="T7" i="15"/>
  <c r="T6" i="15"/>
  <c r="U6" i="15" s="1"/>
  <c r="V6" i="15" s="1"/>
  <c r="T5" i="15"/>
  <c r="U5" i="15" s="1"/>
  <c r="T4" i="15"/>
  <c r="U4" i="15" s="1"/>
  <c r="V4" i="15" s="1"/>
  <c r="T288" i="14"/>
  <c r="U288" i="14" s="1"/>
  <c r="T287" i="14"/>
  <c r="U287" i="14" s="1"/>
  <c r="V287" i="14" s="1"/>
  <c r="T286" i="14"/>
  <c r="U286" i="14" s="1"/>
  <c r="V286" i="14" s="1"/>
  <c r="T285" i="14"/>
  <c r="U285" i="14" s="1"/>
  <c r="V285" i="14" s="1"/>
  <c r="T284" i="14"/>
  <c r="U284" i="14" s="1"/>
  <c r="V284" i="14" s="1"/>
  <c r="T283" i="14"/>
  <c r="U283" i="14" s="1"/>
  <c r="V283" i="14" s="1"/>
  <c r="T282" i="14"/>
  <c r="U282" i="14" s="1"/>
  <c r="V282" i="14" s="1"/>
  <c r="T281" i="14"/>
  <c r="U281" i="14" s="1"/>
  <c r="V281" i="14" s="1"/>
  <c r="W281" i="14" s="1"/>
  <c r="T280" i="14"/>
  <c r="U280" i="14" s="1"/>
  <c r="V280" i="14" s="1"/>
  <c r="T279" i="14"/>
  <c r="U279" i="14" s="1"/>
  <c r="V279" i="14" s="1"/>
  <c r="V278" i="14"/>
  <c r="U278" i="14"/>
  <c r="T278" i="14"/>
  <c r="T277" i="14"/>
  <c r="U277" i="14" s="1"/>
  <c r="V277" i="14" s="1"/>
  <c r="T276" i="14"/>
  <c r="U276" i="14" s="1"/>
  <c r="V276" i="14" s="1"/>
  <c r="T275" i="14"/>
  <c r="U275" i="14" s="1"/>
  <c r="V275" i="14" s="1"/>
  <c r="T274" i="14"/>
  <c r="U274" i="14" s="1"/>
  <c r="V274" i="14" s="1"/>
  <c r="U273" i="14"/>
  <c r="V273" i="14" s="1"/>
  <c r="W273" i="14" s="1"/>
  <c r="T273" i="14"/>
  <c r="T272" i="14"/>
  <c r="U272" i="14" s="1"/>
  <c r="V272" i="14" s="1"/>
  <c r="T271" i="14"/>
  <c r="U271" i="14" s="1"/>
  <c r="V271" i="14" s="1"/>
  <c r="T270" i="14"/>
  <c r="U270" i="14" s="1"/>
  <c r="V270" i="14" s="1"/>
  <c r="T269" i="14"/>
  <c r="U269" i="14" s="1"/>
  <c r="V269" i="14" s="1"/>
  <c r="W269" i="14" s="1"/>
  <c r="T268" i="14"/>
  <c r="U268" i="14" s="1"/>
  <c r="V268" i="14" s="1"/>
  <c r="T267" i="14"/>
  <c r="U267" i="14" s="1"/>
  <c r="V267" i="14" s="1"/>
  <c r="T266" i="14"/>
  <c r="U266" i="14" s="1"/>
  <c r="V266" i="14" s="1"/>
  <c r="T265" i="14"/>
  <c r="U265" i="14" s="1"/>
  <c r="V265" i="14" s="1"/>
  <c r="W265" i="14" s="1"/>
  <c r="T264" i="14"/>
  <c r="U264" i="14" s="1"/>
  <c r="V264" i="14" s="1"/>
  <c r="T263" i="14"/>
  <c r="U263" i="14" s="1"/>
  <c r="V263" i="14" s="1"/>
  <c r="V262" i="14"/>
  <c r="T262" i="14"/>
  <c r="U262" i="14" s="1"/>
  <c r="T261" i="14"/>
  <c r="U261" i="14" s="1"/>
  <c r="V261" i="14" s="1"/>
  <c r="T260" i="14"/>
  <c r="U260" i="14" s="1"/>
  <c r="T259" i="14"/>
  <c r="U259" i="14" s="1"/>
  <c r="V259" i="14" s="1"/>
  <c r="W259" i="14" s="1"/>
  <c r="T258" i="14"/>
  <c r="U258" i="14" s="1"/>
  <c r="V258" i="14" s="1"/>
  <c r="T257" i="14"/>
  <c r="U257" i="14" s="1"/>
  <c r="V257" i="14" s="1"/>
  <c r="W257" i="14" s="1"/>
  <c r="T256" i="14"/>
  <c r="U256" i="14" s="1"/>
  <c r="V256" i="14" s="1"/>
  <c r="T255" i="14"/>
  <c r="U255" i="14" s="1"/>
  <c r="V255" i="14" s="1"/>
  <c r="T254" i="14"/>
  <c r="U254" i="14" s="1"/>
  <c r="V254" i="14" s="1"/>
  <c r="T253" i="14"/>
  <c r="U253" i="14" s="1"/>
  <c r="V253" i="14" s="1"/>
  <c r="U252" i="14"/>
  <c r="V252" i="14" s="1"/>
  <c r="T252" i="14"/>
  <c r="T251" i="14"/>
  <c r="U251" i="14" s="1"/>
  <c r="V251" i="14" s="1"/>
  <c r="W251" i="14" s="1"/>
  <c r="T250" i="14"/>
  <c r="U250" i="14" s="1"/>
  <c r="V250" i="14" s="1"/>
  <c r="W250" i="14" s="1"/>
  <c r="T249" i="14"/>
  <c r="U249" i="14" s="1"/>
  <c r="V249" i="14" s="1"/>
  <c r="T248" i="14"/>
  <c r="U248" i="14" s="1"/>
  <c r="V248" i="14" s="1"/>
  <c r="T247" i="14"/>
  <c r="U247" i="14" s="1"/>
  <c r="V247" i="14" s="1"/>
  <c r="T246" i="14"/>
  <c r="U246" i="14" s="1"/>
  <c r="Y246" i="14" s="1"/>
  <c r="Z246" i="14" s="1"/>
  <c r="AC245" i="14" s="1"/>
  <c r="T245" i="14"/>
  <c r="U245" i="14" s="1"/>
  <c r="V245" i="14" s="1"/>
  <c r="T244" i="14"/>
  <c r="U244" i="14" s="1"/>
  <c r="V244" i="14" s="1"/>
  <c r="T243" i="14"/>
  <c r="U243" i="14" s="1"/>
  <c r="V243" i="14" s="1"/>
  <c r="T242" i="14"/>
  <c r="U242" i="14" s="1"/>
  <c r="V242" i="14" s="1"/>
  <c r="W242" i="14" s="1"/>
  <c r="T241" i="14"/>
  <c r="U241" i="14" s="1"/>
  <c r="V241" i="14" s="1"/>
  <c r="T240" i="14"/>
  <c r="U240" i="14" s="1"/>
  <c r="V240" i="14" s="1"/>
  <c r="T239" i="14"/>
  <c r="U239" i="14" s="1"/>
  <c r="V239" i="14" s="1"/>
  <c r="T238" i="14"/>
  <c r="U238" i="14" s="1"/>
  <c r="Y238" i="14" s="1"/>
  <c r="Z238" i="14" s="1"/>
  <c r="AC237" i="14" s="1"/>
  <c r="T237" i="14"/>
  <c r="U237" i="14" s="1"/>
  <c r="V237" i="14" s="1"/>
  <c r="U236" i="14"/>
  <c r="Y236" i="14" s="1"/>
  <c r="Z236" i="14" s="1"/>
  <c r="AC235" i="14" s="1"/>
  <c r="T236" i="14"/>
  <c r="T235" i="14"/>
  <c r="U235" i="14" s="1"/>
  <c r="V235" i="14" s="1"/>
  <c r="W235" i="14" s="1"/>
  <c r="T234" i="14"/>
  <c r="U234" i="14" s="1"/>
  <c r="V234" i="14" s="1"/>
  <c r="T233" i="14"/>
  <c r="U233" i="14" s="1"/>
  <c r="T232" i="14"/>
  <c r="U232" i="14" s="1"/>
  <c r="V232" i="14" s="1"/>
  <c r="T231" i="14"/>
  <c r="U231" i="14" s="1"/>
  <c r="V231" i="14" s="1"/>
  <c r="W231" i="14" s="1"/>
  <c r="T230" i="14"/>
  <c r="U230" i="14" s="1"/>
  <c r="T229" i="14"/>
  <c r="U229" i="14" s="1"/>
  <c r="V229" i="14" s="1"/>
  <c r="T228" i="14"/>
  <c r="U228" i="14" s="1"/>
  <c r="V228" i="14" s="1"/>
  <c r="T227" i="14"/>
  <c r="U227" i="14" s="1"/>
  <c r="T226" i="14"/>
  <c r="U226" i="14" s="1"/>
  <c r="T225" i="14"/>
  <c r="U225" i="14" s="1"/>
  <c r="T224" i="14"/>
  <c r="U224" i="14" s="1"/>
  <c r="V224" i="14" s="1"/>
  <c r="W224" i="14" s="1"/>
  <c r="T223" i="14"/>
  <c r="U223" i="14" s="1"/>
  <c r="V223" i="14" s="1"/>
  <c r="W223" i="14" s="1"/>
  <c r="T222" i="14"/>
  <c r="U222" i="14" s="1"/>
  <c r="T221" i="14"/>
  <c r="U221" i="14" s="1"/>
  <c r="V221" i="14" s="1"/>
  <c r="W221" i="14" s="1"/>
  <c r="T220" i="14"/>
  <c r="U220" i="14" s="1"/>
  <c r="U219" i="14"/>
  <c r="V219" i="14" s="1"/>
  <c r="W219" i="14" s="1"/>
  <c r="T219" i="14"/>
  <c r="T218" i="14"/>
  <c r="U218" i="14" s="1"/>
  <c r="V218" i="14" s="1"/>
  <c r="W218" i="14" s="1"/>
  <c r="T217" i="14"/>
  <c r="U217" i="14" s="1"/>
  <c r="T216" i="14"/>
  <c r="U216" i="14" s="1"/>
  <c r="V216" i="14" s="1"/>
  <c r="W216" i="14" s="1"/>
  <c r="T215" i="14"/>
  <c r="U215" i="14" s="1"/>
  <c r="V215" i="14" s="1"/>
  <c r="W215" i="14" s="1"/>
  <c r="T214" i="14"/>
  <c r="U214" i="14" s="1"/>
  <c r="V214" i="14" s="1"/>
  <c r="W214" i="14" s="1"/>
  <c r="T213" i="14"/>
  <c r="U213" i="14" s="1"/>
  <c r="T212" i="14"/>
  <c r="U212" i="14" s="1"/>
  <c r="V212" i="14" s="1"/>
  <c r="W212" i="14" s="1"/>
  <c r="T211" i="14"/>
  <c r="U211" i="14" s="1"/>
  <c r="T210" i="14"/>
  <c r="U210" i="14" s="1"/>
  <c r="V210" i="14" s="1"/>
  <c r="T209" i="14"/>
  <c r="U209" i="14" s="1"/>
  <c r="V209" i="14" s="1"/>
  <c r="T208" i="14"/>
  <c r="U208" i="14" s="1"/>
  <c r="T207" i="14"/>
  <c r="U207" i="14" s="1"/>
  <c r="V207" i="14" s="1"/>
  <c r="W207" i="14" s="1"/>
  <c r="T206" i="14"/>
  <c r="U206" i="14" s="1"/>
  <c r="V206" i="14" s="1"/>
  <c r="W206" i="14" s="1"/>
  <c r="T205" i="14"/>
  <c r="U205" i="14" s="1"/>
  <c r="T204" i="14"/>
  <c r="U204" i="14" s="1"/>
  <c r="V204" i="14" s="1"/>
  <c r="T203" i="14"/>
  <c r="U203" i="14" s="1"/>
  <c r="V203" i="14" s="1"/>
  <c r="T202" i="14"/>
  <c r="U202" i="14" s="1"/>
  <c r="T201" i="14"/>
  <c r="U201" i="14" s="1"/>
  <c r="T200" i="14"/>
  <c r="U200" i="14" s="1"/>
  <c r="V200" i="14" s="1"/>
  <c r="W200" i="14" s="1"/>
  <c r="T199" i="14"/>
  <c r="U199" i="14" s="1"/>
  <c r="T198" i="14"/>
  <c r="U198" i="14" s="1"/>
  <c r="Y198" i="14" s="1"/>
  <c r="Z198" i="14" s="1"/>
  <c r="AC197" i="14" s="1"/>
  <c r="T197" i="14"/>
  <c r="U197" i="14" s="1"/>
  <c r="T196" i="14"/>
  <c r="U196" i="14" s="1"/>
  <c r="V196" i="14" s="1"/>
  <c r="W196" i="14" s="1"/>
  <c r="T195" i="14"/>
  <c r="U195" i="14" s="1"/>
  <c r="T194" i="14"/>
  <c r="U194" i="14" s="1"/>
  <c r="T193" i="14"/>
  <c r="U193" i="14" s="1"/>
  <c r="T192" i="14"/>
  <c r="U192" i="14" s="1"/>
  <c r="T191" i="14"/>
  <c r="U191" i="14" s="1"/>
  <c r="V191" i="14" s="1"/>
  <c r="T190" i="14"/>
  <c r="U190" i="14" s="1"/>
  <c r="T189" i="14"/>
  <c r="U189" i="14" s="1"/>
  <c r="T188" i="14"/>
  <c r="U188" i="14" s="1"/>
  <c r="V188" i="14" s="1"/>
  <c r="W188" i="14" s="1"/>
  <c r="T187" i="14"/>
  <c r="U187" i="14" s="1"/>
  <c r="V187" i="14" s="1"/>
  <c r="T186" i="14"/>
  <c r="U186" i="14" s="1"/>
  <c r="T185" i="14"/>
  <c r="U185" i="14" s="1"/>
  <c r="T184" i="14"/>
  <c r="U184" i="14" s="1"/>
  <c r="V184" i="14" s="1"/>
  <c r="W184" i="14" s="1"/>
  <c r="T183" i="14"/>
  <c r="U183" i="14" s="1"/>
  <c r="V183" i="14" s="1"/>
  <c r="T182" i="14"/>
  <c r="U182" i="14" s="1"/>
  <c r="Y182" i="14" s="1"/>
  <c r="Z182" i="14" s="1"/>
  <c r="AC181" i="14" s="1"/>
  <c r="T181" i="14"/>
  <c r="U181" i="14" s="1"/>
  <c r="Y181" i="14" s="1"/>
  <c r="Z181" i="14" s="1"/>
  <c r="AC180" i="14" s="1"/>
  <c r="T180" i="14"/>
  <c r="U180" i="14" s="1"/>
  <c r="T179" i="14"/>
  <c r="U179" i="14" s="1"/>
  <c r="V179" i="14" s="1"/>
  <c r="T178" i="14"/>
  <c r="U178" i="14" s="1"/>
  <c r="Y178" i="14" s="1"/>
  <c r="Z178" i="14" s="1"/>
  <c r="AC177" i="14" s="1"/>
  <c r="T177" i="14"/>
  <c r="U177" i="14" s="1"/>
  <c r="T176" i="14"/>
  <c r="U176" i="14" s="1"/>
  <c r="U175" i="14"/>
  <c r="T175" i="14"/>
  <c r="T174" i="14"/>
  <c r="U174" i="14" s="1"/>
  <c r="Y174" i="14" s="1"/>
  <c r="Z174" i="14" s="1"/>
  <c r="AC173" i="14" s="1"/>
  <c r="T173" i="14"/>
  <c r="U173" i="14" s="1"/>
  <c r="Y173" i="14" s="1"/>
  <c r="Z173" i="14" s="1"/>
  <c r="AC172" i="14" s="1"/>
  <c r="T172" i="14"/>
  <c r="U172" i="14" s="1"/>
  <c r="U171" i="14"/>
  <c r="Y171" i="14" s="1"/>
  <c r="Z171" i="14" s="1"/>
  <c r="AC170" i="14" s="1"/>
  <c r="T171" i="14"/>
  <c r="T170" i="14"/>
  <c r="U170" i="14" s="1"/>
  <c r="T169" i="14"/>
  <c r="U169" i="14" s="1"/>
  <c r="T168" i="14"/>
  <c r="U168" i="14" s="1"/>
  <c r="V168" i="14" s="1"/>
  <c r="W168" i="14" s="1"/>
  <c r="T167" i="14"/>
  <c r="U167" i="14" s="1"/>
  <c r="T166" i="14"/>
  <c r="U166" i="14" s="1"/>
  <c r="Y166" i="14" s="1"/>
  <c r="U165" i="14"/>
  <c r="Y165" i="14" s="1"/>
  <c r="Z165" i="14" s="1"/>
  <c r="AC164" i="14" s="1"/>
  <c r="T165" i="14"/>
  <c r="T164" i="14"/>
  <c r="U164" i="14" s="1"/>
  <c r="T163" i="14"/>
  <c r="U163" i="14" s="1"/>
  <c r="T162" i="14"/>
  <c r="U162" i="14" s="1"/>
  <c r="T161" i="14"/>
  <c r="U161" i="14" s="1"/>
  <c r="T160" i="14"/>
  <c r="U160" i="14" s="1"/>
  <c r="Y160" i="14" s="1"/>
  <c r="T159" i="14"/>
  <c r="U159" i="14" s="1"/>
  <c r="V159" i="14" s="1"/>
  <c r="W159" i="14" s="1"/>
  <c r="Y158" i="14"/>
  <c r="Z158" i="14" s="1"/>
  <c r="AC157" i="14" s="1"/>
  <c r="T158" i="14"/>
  <c r="U158" i="14" s="1"/>
  <c r="V158" i="14" s="1"/>
  <c r="T157" i="14"/>
  <c r="U157" i="14" s="1"/>
  <c r="T156" i="14"/>
  <c r="U156" i="14" s="1"/>
  <c r="T155" i="14"/>
  <c r="U155" i="14" s="1"/>
  <c r="T154" i="14"/>
  <c r="U154" i="14" s="1"/>
  <c r="T153" i="14"/>
  <c r="U153" i="14" s="1"/>
  <c r="V153" i="14" s="1"/>
  <c r="T152" i="14"/>
  <c r="U152" i="14" s="1"/>
  <c r="Y152" i="14" s="1"/>
  <c r="T151" i="14"/>
  <c r="U151" i="14" s="1"/>
  <c r="V151" i="14" s="1"/>
  <c r="W151" i="14" s="1"/>
  <c r="T150" i="14"/>
  <c r="U150" i="14" s="1"/>
  <c r="T149" i="14"/>
  <c r="U149" i="14" s="1"/>
  <c r="T148" i="14"/>
  <c r="U148" i="14" s="1"/>
  <c r="U147" i="14"/>
  <c r="Y147" i="14" s="1"/>
  <c r="Z147" i="14" s="1"/>
  <c r="AC146" i="14" s="1"/>
  <c r="T147" i="14"/>
  <c r="T146" i="14"/>
  <c r="U146" i="14" s="1"/>
  <c r="T145" i="14"/>
  <c r="U145" i="14" s="1"/>
  <c r="V145" i="14" s="1"/>
  <c r="W145" i="14" s="1"/>
  <c r="U144" i="14"/>
  <c r="V144" i="14" s="1"/>
  <c r="W144" i="14" s="1"/>
  <c r="T144" i="14"/>
  <c r="T143" i="14"/>
  <c r="U143" i="14" s="1"/>
  <c r="T142" i="14"/>
  <c r="U142" i="14" s="1"/>
  <c r="U141" i="14"/>
  <c r="Y141" i="14" s="1"/>
  <c r="Z141" i="14" s="1"/>
  <c r="AC140" i="14" s="1"/>
  <c r="T141" i="14"/>
  <c r="T140" i="14"/>
  <c r="U140" i="14" s="1"/>
  <c r="Y140" i="14" s="1"/>
  <c r="Z140" i="14" s="1"/>
  <c r="AC139" i="14" s="1"/>
  <c r="T139" i="14"/>
  <c r="U139" i="14" s="1"/>
  <c r="U138" i="14"/>
  <c r="Y138" i="14" s="1"/>
  <c r="Z138" i="14" s="1"/>
  <c r="AC137" i="14" s="1"/>
  <c r="T138" i="14"/>
  <c r="T137" i="14"/>
  <c r="U137" i="14" s="1"/>
  <c r="Y137" i="14" s="1"/>
  <c r="Z137" i="14" s="1"/>
  <c r="AC136" i="14" s="1"/>
  <c r="T136" i="14"/>
  <c r="U136" i="14" s="1"/>
  <c r="V136" i="14" s="1"/>
  <c r="W136" i="14" s="1"/>
  <c r="T135" i="14"/>
  <c r="U135" i="14" s="1"/>
  <c r="U134" i="14"/>
  <c r="Y134" i="14" s="1"/>
  <c r="Z134" i="14" s="1"/>
  <c r="AC133" i="14" s="1"/>
  <c r="T134" i="14"/>
  <c r="T133" i="14"/>
  <c r="U133" i="14" s="1"/>
  <c r="T132" i="14"/>
  <c r="U132" i="14" s="1"/>
  <c r="Y132" i="14" s="1"/>
  <c r="Z132" i="14" s="1"/>
  <c r="AC131" i="14" s="1"/>
  <c r="T131" i="14"/>
  <c r="U131" i="14" s="1"/>
  <c r="U130" i="14"/>
  <c r="Y130" i="14" s="1"/>
  <c r="Z130" i="14" s="1"/>
  <c r="AC129" i="14" s="1"/>
  <c r="T130" i="14"/>
  <c r="T129" i="14"/>
  <c r="U129" i="14" s="1"/>
  <c r="Y129" i="14" s="1"/>
  <c r="Z129" i="14" s="1"/>
  <c r="AC128" i="14" s="1"/>
  <c r="T128" i="14"/>
  <c r="U128" i="14" s="1"/>
  <c r="V128" i="14" s="1"/>
  <c r="W128" i="14" s="1"/>
  <c r="T127" i="14"/>
  <c r="U127" i="14" s="1"/>
  <c r="Y127" i="14" s="1"/>
  <c r="Z127" i="14" s="1"/>
  <c r="AC126" i="14" s="1"/>
  <c r="T126" i="14"/>
  <c r="U126" i="14" s="1"/>
  <c r="Y126" i="14" s="1"/>
  <c r="Z126" i="14" s="1"/>
  <c r="AC125" i="14" s="1"/>
  <c r="U125" i="14"/>
  <c r="T125" i="14"/>
  <c r="U124" i="14"/>
  <c r="Y124" i="14" s="1"/>
  <c r="Z124" i="14" s="1"/>
  <c r="AC123" i="14" s="1"/>
  <c r="T124" i="14"/>
  <c r="T123" i="14"/>
  <c r="U123" i="14" s="1"/>
  <c r="T122" i="14"/>
  <c r="U122" i="14" s="1"/>
  <c r="Y122" i="14" s="1"/>
  <c r="Z122" i="14" s="1"/>
  <c r="AC121" i="14" s="1"/>
  <c r="T121" i="14"/>
  <c r="U121" i="14" s="1"/>
  <c r="V121" i="14" s="1"/>
  <c r="T120" i="14"/>
  <c r="U120" i="14" s="1"/>
  <c r="T119" i="14"/>
  <c r="U119" i="14" s="1"/>
  <c r="T118" i="14"/>
  <c r="U118" i="14" s="1"/>
  <c r="Y118" i="14" s="1"/>
  <c r="Z118" i="14" s="1"/>
  <c r="AC117" i="14" s="1"/>
  <c r="T117" i="14"/>
  <c r="U117" i="14" s="1"/>
  <c r="T116" i="14"/>
  <c r="U116" i="14" s="1"/>
  <c r="Y116" i="14" s="1"/>
  <c r="Z116" i="14" s="1"/>
  <c r="AC115" i="14" s="1"/>
  <c r="U115" i="14"/>
  <c r="T115" i="14"/>
  <c r="T114" i="14"/>
  <c r="U114" i="14" s="1"/>
  <c r="Y114" i="14" s="1"/>
  <c r="Z114" i="14" s="1"/>
  <c r="AC113" i="14" s="1"/>
  <c r="T113" i="14"/>
  <c r="U113" i="14" s="1"/>
  <c r="V113" i="14" s="1"/>
  <c r="T112" i="14"/>
  <c r="U112" i="14" s="1"/>
  <c r="T111" i="14"/>
  <c r="U111" i="14" s="1"/>
  <c r="T110" i="14"/>
  <c r="U110" i="14" s="1"/>
  <c r="T109" i="14"/>
  <c r="U109" i="14" s="1"/>
  <c r="T108" i="14"/>
  <c r="U108" i="14" s="1"/>
  <c r="T107" i="14"/>
  <c r="U107" i="14" s="1"/>
  <c r="T106" i="14"/>
  <c r="U106" i="14" s="1"/>
  <c r="V106" i="14" s="1"/>
  <c r="W106" i="14" s="1"/>
  <c r="T105" i="14"/>
  <c r="U105" i="14" s="1"/>
  <c r="T104" i="14"/>
  <c r="U104" i="14" s="1"/>
  <c r="Y104" i="14" s="1"/>
  <c r="Z104" i="14" s="1"/>
  <c r="AC103" i="14" s="1"/>
  <c r="T103" i="14"/>
  <c r="U103" i="14" s="1"/>
  <c r="U102" i="14"/>
  <c r="V102" i="14" s="1"/>
  <c r="T102" i="14"/>
  <c r="T101" i="14"/>
  <c r="U101" i="14" s="1"/>
  <c r="Y101" i="14" s="1"/>
  <c r="Z101" i="14" s="1"/>
  <c r="AC100" i="14" s="1"/>
  <c r="U100" i="14"/>
  <c r="V100" i="14" s="1"/>
  <c r="W100" i="14" s="1"/>
  <c r="T100" i="14"/>
  <c r="T99" i="14"/>
  <c r="U99" i="14" s="1"/>
  <c r="V99" i="14" s="1"/>
  <c r="W99" i="14" s="1"/>
  <c r="T98" i="14"/>
  <c r="U98" i="14" s="1"/>
  <c r="V98" i="14" s="1"/>
  <c r="W98" i="14" s="1"/>
  <c r="T97" i="14"/>
  <c r="U97" i="14" s="1"/>
  <c r="T96" i="14"/>
  <c r="U96" i="14" s="1"/>
  <c r="T95" i="14"/>
  <c r="U95" i="14" s="1"/>
  <c r="T94" i="14"/>
  <c r="U94" i="14" s="1"/>
  <c r="U93" i="14"/>
  <c r="V93" i="14" s="1"/>
  <c r="T93" i="14"/>
  <c r="T92" i="14"/>
  <c r="U92" i="14" s="1"/>
  <c r="Y92" i="14" s="1"/>
  <c r="Z92" i="14" s="1"/>
  <c r="AC91" i="14" s="1"/>
  <c r="T91" i="14"/>
  <c r="U91" i="14" s="1"/>
  <c r="V91" i="14" s="1"/>
  <c r="T90" i="14"/>
  <c r="U90" i="14" s="1"/>
  <c r="T89" i="14"/>
  <c r="U89" i="14" s="1"/>
  <c r="T88" i="14"/>
  <c r="U88" i="14" s="1"/>
  <c r="Y88" i="14" s="1"/>
  <c r="Z88" i="14" s="1"/>
  <c r="AC87" i="14" s="1"/>
  <c r="T87" i="14"/>
  <c r="U87" i="14" s="1"/>
  <c r="Y87" i="14" s="1"/>
  <c r="Z87" i="14" s="1"/>
  <c r="AC86" i="14" s="1"/>
  <c r="T86" i="14"/>
  <c r="U86" i="14" s="1"/>
  <c r="T85" i="14"/>
  <c r="U85" i="14" s="1"/>
  <c r="V85" i="14" s="1"/>
  <c r="T84" i="14"/>
  <c r="U84" i="14" s="1"/>
  <c r="W83" i="14"/>
  <c r="T83" i="14"/>
  <c r="U83" i="14" s="1"/>
  <c r="V83" i="14" s="1"/>
  <c r="T82" i="14"/>
  <c r="U82" i="14" s="1"/>
  <c r="V82" i="14" s="1"/>
  <c r="T81" i="14"/>
  <c r="U81" i="14" s="1"/>
  <c r="T80" i="14"/>
  <c r="U80" i="14" s="1"/>
  <c r="T79" i="14"/>
  <c r="U79" i="14" s="1"/>
  <c r="Y79" i="14" s="1"/>
  <c r="Z79" i="14" s="1"/>
  <c r="AC78" i="14" s="1"/>
  <c r="T78" i="14"/>
  <c r="U78" i="14" s="1"/>
  <c r="Y78" i="14" s="1"/>
  <c r="Z78" i="14" s="1"/>
  <c r="AC77" i="14" s="1"/>
  <c r="T77" i="14"/>
  <c r="U77" i="14" s="1"/>
  <c r="T76" i="14"/>
  <c r="U76" i="14" s="1"/>
  <c r="T75" i="14"/>
  <c r="U75" i="14" s="1"/>
  <c r="T74" i="14"/>
  <c r="U74" i="14" s="1"/>
  <c r="V74" i="14" s="1"/>
  <c r="W74" i="14" s="1"/>
  <c r="U73" i="14"/>
  <c r="V73" i="14" s="1"/>
  <c r="W73" i="14" s="1"/>
  <c r="T73" i="14"/>
  <c r="T72" i="14"/>
  <c r="U72" i="14" s="1"/>
  <c r="T71" i="14"/>
  <c r="U71" i="14" s="1"/>
  <c r="Y71" i="14" s="1"/>
  <c r="Z71" i="14" s="1"/>
  <c r="AC70" i="14" s="1"/>
  <c r="T70" i="14"/>
  <c r="U70" i="14" s="1"/>
  <c r="Y70" i="14" s="1"/>
  <c r="Z70" i="14" s="1"/>
  <c r="AC69" i="14" s="1"/>
  <c r="T69" i="14"/>
  <c r="U69" i="14" s="1"/>
  <c r="Y69" i="14" s="1"/>
  <c r="Z69" i="14" s="1"/>
  <c r="AC68" i="14" s="1"/>
  <c r="T68" i="14"/>
  <c r="U68" i="14" s="1"/>
  <c r="T67" i="14"/>
  <c r="U67" i="14" s="1"/>
  <c r="T66" i="14"/>
  <c r="U66" i="14" s="1"/>
  <c r="V66" i="14" s="1"/>
  <c r="W66" i="14" s="1"/>
  <c r="T65" i="14"/>
  <c r="U65" i="14" s="1"/>
  <c r="V65" i="14" s="1"/>
  <c r="W65" i="14" s="1"/>
  <c r="T64" i="14"/>
  <c r="U64" i="14" s="1"/>
  <c r="T63" i="14"/>
  <c r="U63" i="14" s="1"/>
  <c r="Y63" i="14" s="1"/>
  <c r="Z63" i="14" s="1"/>
  <c r="AC62" i="14" s="1"/>
  <c r="T62" i="14"/>
  <c r="U62" i="14" s="1"/>
  <c r="Y62" i="14" s="1"/>
  <c r="Z62" i="14" s="1"/>
  <c r="AC61" i="14" s="1"/>
  <c r="T61" i="14"/>
  <c r="U61" i="14" s="1"/>
  <c r="T60" i="14"/>
  <c r="U60" i="14" s="1"/>
  <c r="T59" i="14"/>
  <c r="U59" i="14" s="1"/>
  <c r="Y59" i="14" s="1"/>
  <c r="Z59" i="14" s="1"/>
  <c r="AC58" i="14" s="1"/>
  <c r="T58" i="14"/>
  <c r="U58" i="14" s="1"/>
  <c r="V58" i="14" s="1"/>
  <c r="W58" i="14" s="1"/>
  <c r="T57" i="14"/>
  <c r="U57" i="14" s="1"/>
  <c r="T56" i="14"/>
  <c r="U56" i="14" s="1"/>
  <c r="T55" i="14"/>
  <c r="U55" i="14" s="1"/>
  <c r="Y55" i="14" s="1"/>
  <c r="Z55" i="14" s="1"/>
  <c r="AC54" i="14" s="1"/>
  <c r="T54" i="14"/>
  <c r="U54" i="14" s="1"/>
  <c r="Y54" i="14" s="1"/>
  <c r="Z54" i="14" s="1"/>
  <c r="AC53" i="14" s="1"/>
  <c r="T53" i="14"/>
  <c r="U53" i="14" s="1"/>
  <c r="T52" i="14"/>
  <c r="U52" i="14" s="1"/>
  <c r="T51" i="14"/>
  <c r="U51" i="14" s="1"/>
  <c r="Y51" i="14" s="1"/>
  <c r="Z51" i="14" s="1"/>
  <c r="AC50" i="14" s="1"/>
  <c r="T50" i="14"/>
  <c r="U50" i="14" s="1"/>
  <c r="V50" i="14" s="1"/>
  <c r="W50" i="14" s="1"/>
  <c r="T49" i="14"/>
  <c r="U49" i="14" s="1"/>
  <c r="T48" i="14"/>
  <c r="U48" i="14" s="1"/>
  <c r="T47" i="14"/>
  <c r="U47" i="14" s="1"/>
  <c r="Y47" i="14" s="1"/>
  <c r="Z47" i="14" s="1"/>
  <c r="AC46" i="14" s="1"/>
  <c r="T46" i="14"/>
  <c r="U46" i="14" s="1"/>
  <c r="Y46" i="14" s="1"/>
  <c r="Z46" i="14" s="1"/>
  <c r="AC45" i="14" s="1"/>
  <c r="T45" i="14"/>
  <c r="U45" i="14" s="1"/>
  <c r="T44" i="14"/>
  <c r="U44" i="14" s="1"/>
  <c r="V44" i="14" s="1"/>
  <c r="T43" i="14"/>
  <c r="U43" i="14" s="1"/>
  <c r="Y43" i="14" s="1"/>
  <c r="Z43" i="14" s="1"/>
  <c r="AC42" i="14" s="1"/>
  <c r="Y42" i="14"/>
  <c r="Z42" i="14" s="1"/>
  <c r="AC41" i="14" s="1"/>
  <c r="T42" i="14"/>
  <c r="U42" i="14" s="1"/>
  <c r="V42" i="14" s="1"/>
  <c r="W42" i="14" s="1"/>
  <c r="T41" i="14"/>
  <c r="U41" i="14" s="1"/>
  <c r="T40" i="14"/>
  <c r="U40" i="14" s="1"/>
  <c r="T39" i="14"/>
  <c r="U39" i="14" s="1"/>
  <c r="Y39" i="14" s="1"/>
  <c r="Z39" i="14" s="1"/>
  <c r="AC38" i="14" s="1"/>
  <c r="T38" i="14"/>
  <c r="U38" i="14" s="1"/>
  <c r="Y38" i="14" s="1"/>
  <c r="Z38" i="14" s="1"/>
  <c r="AC37" i="14" s="1"/>
  <c r="T37" i="14"/>
  <c r="U37" i="14" s="1"/>
  <c r="U36" i="14"/>
  <c r="Y36" i="14" s="1"/>
  <c r="Z36" i="14" s="1"/>
  <c r="AC35" i="14" s="1"/>
  <c r="T36" i="14"/>
  <c r="T35" i="14"/>
  <c r="U35" i="14" s="1"/>
  <c r="Y35" i="14" s="1"/>
  <c r="Z35" i="14" s="1"/>
  <c r="AC34" i="14" s="1"/>
  <c r="T34" i="14"/>
  <c r="U34" i="14" s="1"/>
  <c r="T33" i="14"/>
  <c r="U33" i="14" s="1"/>
  <c r="T32" i="14"/>
  <c r="U32" i="14" s="1"/>
  <c r="T31" i="14"/>
  <c r="U31" i="14" s="1"/>
  <c r="Y31" i="14" s="1"/>
  <c r="Z31" i="14" s="1"/>
  <c r="AC30" i="14" s="1"/>
  <c r="T30" i="14"/>
  <c r="U30" i="14" s="1"/>
  <c r="U29" i="14"/>
  <c r="V29" i="14" s="1"/>
  <c r="T29" i="14"/>
  <c r="T28" i="14"/>
  <c r="U28" i="14" s="1"/>
  <c r="V28" i="14" s="1"/>
  <c r="T27" i="14"/>
  <c r="U27" i="14" s="1"/>
  <c r="V27" i="14" s="1"/>
  <c r="W27" i="14" s="1"/>
  <c r="E27" i="14"/>
  <c r="T26" i="14"/>
  <c r="U26" i="14" s="1"/>
  <c r="Y26" i="14" s="1"/>
  <c r="Z26" i="14" s="1"/>
  <c r="AC25" i="14" s="1"/>
  <c r="T25" i="14"/>
  <c r="U25" i="14" s="1"/>
  <c r="T24" i="14"/>
  <c r="U24" i="14" s="1"/>
  <c r="T23" i="14"/>
  <c r="U23" i="14" s="1"/>
  <c r="Y23" i="14" s="1"/>
  <c r="Z23" i="14" s="1"/>
  <c r="AC22" i="14" s="1"/>
  <c r="T22" i="14"/>
  <c r="U22" i="14" s="1"/>
  <c r="V22" i="14" s="1"/>
  <c r="E22" i="14"/>
  <c r="T21" i="14"/>
  <c r="U21" i="14" s="1"/>
  <c r="V21" i="14" s="1"/>
  <c r="T20" i="14"/>
  <c r="U20" i="14" s="1"/>
  <c r="V20" i="14" s="1"/>
  <c r="W20" i="14" s="1"/>
  <c r="T19" i="14"/>
  <c r="U19" i="14" s="1"/>
  <c r="Y19" i="14" s="1"/>
  <c r="Z19" i="14" s="1"/>
  <c r="AC18" i="14" s="1"/>
  <c r="T18" i="14"/>
  <c r="U18" i="14" s="1"/>
  <c r="T17" i="14"/>
  <c r="U17" i="14" s="1"/>
  <c r="T16" i="14"/>
  <c r="U16" i="14" s="1"/>
  <c r="U15" i="14"/>
  <c r="Y15" i="14" s="1"/>
  <c r="Z15" i="14" s="1"/>
  <c r="AC14" i="14" s="1"/>
  <c r="T15" i="14"/>
  <c r="T14" i="14"/>
  <c r="U14" i="14" s="1"/>
  <c r="Y14" i="14" s="1"/>
  <c r="Z14" i="14" s="1"/>
  <c r="AC13" i="14" s="1"/>
  <c r="T13" i="14"/>
  <c r="U13" i="14" s="1"/>
  <c r="V13" i="14" s="1"/>
  <c r="W13" i="14" s="1"/>
  <c r="T12" i="14"/>
  <c r="U12" i="14" s="1"/>
  <c r="V12" i="14" s="1"/>
  <c r="W12" i="14" s="1"/>
  <c r="T11" i="14"/>
  <c r="U11" i="14" s="1"/>
  <c r="Y11" i="14" s="1"/>
  <c r="Z11" i="14" s="1"/>
  <c r="AC10" i="14" s="1"/>
  <c r="T10" i="14"/>
  <c r="U10" i="14" s="1"/>
  <c r="T9" i="14"/>
  <c r="U9" i="14" s="1"/>
  <c r="T8" i="14"/>
  <c r="U8" i="14" s="1"/>
  <c r="T7" i="14"/>
  <c r="U7" i="14" s="1"/>
  <c r="T6" i="14"/>
  <c r="U6" i="14" s="1"/>
  <c r="V6" i="14" s="1"/>
  <c r="T5" i="14"/>
  <c r="U5" i="14" s="1"/>
  <c r="V5" i="14" s="1"/>
  <c r="T4" i="14"/>
  <c r="U4" i="14" s="1"/>
  <c r="AB4" i="13" a="1"/>
  <c r="AB4" i="13" s="1"/>
  <c r="X5" i="13"/>
  <c r="X6" i="13"/>
  <c r="X7" i="13"/>
  <c r="X8" i="13"/>
  <c r="X9" i="13"/>
  <c r="X10" i="13"/>
  <c r="X11" i="13"/>
  <c r="X12" i="13"/>
  <c r="X13" i="13"/>
  <c r="X14" i="13"/>
  <c r="X15" i="13"/>
  <c r="X16" i="13"/>
  <c r="X17" i="13"/>
  <c r="X18" i="13"/>
  <c r="X19" i="13"/>
  <c r="X20" i="13"/>
  <c r="X21" i="13"/>
  <c r="X22" i="13"/>
  <c r="X23" i="13"/>
  <c r="X24" i="13"/>
  <c r="X25" i="13"/>
  <c r="X26" i="13"/>
  <c r="X27" i="13"/>
  <c r="X28" i="13"/>
  <c r="X29" i="13"/>
  <c r="X30" i="13"/>
  <c r="X31" i="13"/>
  <c r="X32" i="13"/>
  <c r="X33" i="13"/>
  <c r="X34" i="13"/>
  <c r="X35" i="13"/>
  <c r="X36" i="13"/>
  <c r="X37" i="13"/>
  <c r="X38" i="13"/>
  <c r="X39" i="13"/>
  <c r="X40" i="13"/>
  <c r="X41" i="13"/>
  <c r="X42" i="13"/>
  <c r="X43" i="13"/>
  <c r="X44" i="13"/>
  <c r="X45" i="13"/>
  <c r="X46" i="13"/>
  <c r="X47" i="13"/>
  <c r="X48" i="13"/>
  <c r="X49" i="13"/>
  <c r="X50" i="13"/>
  <c r="X51" i="13"/>
  <c r="X52" i="13"/>
  <c r="X53" i="13"/>
  <c r="X54" i="13"/>
  <c r="X55" i="13"/>
  <c r="X56" i="13"/>
  <c r="X57" i="13"/>
  <c r="X58" i="13"/>
  <c r="X59" i="13"/>
  <c r="X60" i="13"/>
  <c r="X61" i="13"/>
  <c r="X62" i="13"/>
  <c r="X63" i="13"/>
  <c r="X64" i="13"/>
  <c r="X65" i="13"/>
  <c r="X66" i="13"/>
  <c r="X67" i="13"/>
  <c r="X68" i="13"/>
  <c r="X69" i="13"/>
  <c r="X70" i="13"/>
  <c r="X71" i="13"/>
  <c r="X72" i="13"/>
  <c r="X73" i="13"/>
  <c r="X74" i="13"/>
  <c r="X75" i="13"/>
  <c r="X76" i="13"/>
  <c r="X77" i="13"/>
  <c r="X78" i="13"/>
  <c r="X79" i="13"/>
  <c r="X80" i="13"/>
  <c r="X81" i="13"/>
  <c r="X82" i="13"/>
  <c r="X83" i="13"/>
  <c r="X84" i="13"/>
  <c r="X85" i="13"/>
  <c r="X86" i="13"/>
  <c r="X87" i="13"/>
  <c r="X88" i="13"/>
  <c r="X89" i="13"/>
  <c r="X90" i="13"/>
  <c r="X91" i="13"/>
  <c r="X92" i="13"/>
  <c r="X93" i="13"/>
  <c r="X94" i="13"/>
  <c r="X95" i="13"/>
  <c r="X96" i="13"/>
  <c r="X97" i="13"/>
  <c r="X98" i="13"/>
  <c r="X99" i="13"/>
  <c r="X100" i="13"/>
  <c r="X101" i="13"/>
  <c r="X102" i="13"/>
  <c r="X103" i="13"/>
  <c r="X104" i="13"/>
  <c r="X105" i="13"/>
  <c r="X106" i="13"/>
  <c r="X107" i="13"/>
  <c r="X108" i="13"/>
  <c r="X109" i="13"/>
  <c r="X110" i="13"/>
  <c r="X111" i="13"/>
  <c r="X112" i="13"/>
  <c r="X113" i="13"/>
  <c r="X114" i="13"/>
  <c r="X115" i="13"/>
  <c r="X116" i="13"/>
  <c r="X117" i="13"/>
  <c r="X118" i="13"/>
  <c r="X119" i="13"/>
  <c r="X120" i="13"/>
  <c r="X121" i="13"/>
  <c r="X122" i="13"/>
  <c r="X123" i="13"/>
  <c r="X124" i="13"/>
  <c r="X125" i="13"/>
  <c r="X126" i="13"/>
  <c r="X127" i="13"/>
  <c r="X128" i="13"/>
  <c r="X129" i="13"/>
  <c r="X130" i="13"/>
  <c r="X131" i="13"/>
  <c r="X132" i="13"/>
  <c r="X133" i="13"/>
  <c r="X134" i="13"/>
  <c r="X135" i="13"/>
  <c r="X136" i="13"/>
  <c r="X137" i="13"/>
  <c r="X138" i="13"/>
  <c r="X139" i="13"/>
  <c r="X140" i="13"/>
  <c r="X141" i="13"/>
  <c r="X142" i="13"/>
  <c r="X143" i="13"/>
  <c r="X144" i="13"/>
  <c r="X145" i="13"/>
  <c r="X146" i="13"/>
  <c r="X147" i="13"/>
  <c r="X148" i="13"/>
  <c r="X149" i="13"/>
  <c r="X150" i="13"/>
  <c r="X151" i="13"/>
  <c r="X152" i="13"/>
  <c r="X153" i="13"/>
  <c r="X154" i="13"/>
  <c r="X155" i="13"/>
  <c r="X156" i="13"/>
  <c r="X157" i="13"/>
  <c r="X158" i="13"/>
  <c r="X159" i="13"/>
  <c r="X160" i="13"/>
  <c r="X161" i="13"/>
  <c r="X162" i="13"/>
  <c r="X163" i="13"/>
  <c r="X164" i="13"/>
  <c r="X165" i="13"/>
  <c r="X166" i="13"/>
  <c r="X167" i="13"/>
  <c r="X168" i="13"/>
  <c r="X169" i="13"/>
  <c r="X170" i="13"/>
  <c r="X171" i="13"/>
  <c r="X172" i="13"/>
  <c r="X173" i="13"/>
  <c r="X174" i="13"/>
  <c r="X175" i="13"/>
  <c r="X176" i="13"/>
  <c r="X177" i="13"/>
  <c r="X178" i="13"/>
  <c r="X179" i="13"/>
  <c r="X180" i="13"/>
  <c r="X181" i="13"/>
  <c r="X182" i="13"/>
  <c r="X183" i="13"/>
  <c r="X184" i="13"/>
  <c r="X185" i="13"/>
  <c r="X186" i="13"/>
  <c r="X187" i="13"/>
  <c r="X188" i="13"/>
  <c r="X189" i="13"/>
  <c r="X190" i="13"/>
  <c r="X191" i="13"/>
  <c r="X192" i="13"/>
  <c r="X193" i="13"/>
  <c r="X194" i="13"/>
  <c r="X195" i="13"/>
  <c r="X196" i="13"/>
  <c r="X197" i="13"/>
  <c r="X198" i="13"/>
  <c r="X199" i="13"/>
  <c r="X200" i="13"/>
  <c r="X201" i="13"/>
  <c r="X202" i="13"/>
  <c r="X203" i="13"/>
  <c r="X204" i="13"/>
  <c r="X205" i="13"/>
  <c r="X206" i="13"/>
  <c r="X207" i="13"/>
  <c r="X208" i="13"/>
  <c r="X209" i="13"/>
  <c r="X210" i="13"/>
  <c r="X211" i="13"/>
  <c r="X212" i="13"/>
  <c r="X213" i="13"/>
  <c r="X214" i="13"/>
  <c r="X4" i="13"/>
  <c r="V80" i="16" l="1"/>
  <c r="W80" i="16" s="1"/>
  <c r="Y80" i="16"/>
  <c r="Z80" i="16" s="1"/>
  <c r="AC79" i="16" s="1"/>
  <c r="Y284" i="16"/>
  <c r="Z284" i="16" s="1"/>
  <c r="AC283" i="16" s="1"/>
  <c r="Y161" i="16"/>
  <c r="Z161" i="16" s="1"/>
  <c r="AC160" i="16" s="1"/>
  <c r="V192" i="16"/>
  <c r="W192" i="16" s="1"/>
  <c r="Y30" i="16"/>
  <c r="Z30" i="16" s="1"/>
  <c r="AC29" i="16" s="1"/>
  <c r="Y47" i="16"/>
  <c r="Z47" i="16" s="1"/>
  <c r="AC46" i="16" s="1"/>
  <c r="Y214" i="16"/>
  <c r="Z214" i="16" s="1"/>
  <c r="AC213" i="16" s="1"/>
  <c r="Y131" i="16"/>
  <c r="Z131" i="16" s="1"/>
  <c r="AC130" i="16" s="1"/>
  <c r="Y37" i="16"/>
  <c r="Z37" i="16" s="1"/>
  <c r="AC36" i="16" s="1"/>
  <c r="Y55" i="16"/>
  <c r="Z55" i="16" s="1"/>
  <c r="AC54" i="16" s="1"/>
  <c r="Y64" i="16"/>
  <c r="Z64" i="16" s="1"/>
  <c r="AC63" i="16" s="1"/>
  <c r="Y148" i="16"/>
  <c r="Z148" i="16" s="1"/>
  <c r="AC147" i="16" s="1"/>
  <c r="Y16" i="16"/>
  <c r="Z16" i="16" s="1"/>
  <c r="AC15" i="16" s="1"/>
  <c r="Y31" i="16"/>
  <c r="Z31" i="16" s="1"/>
  <c r="AC30" i="16" s="1"/>
  <c r="V47" i="16"/>
  <c r="W47" i="16" s="1"/>
  <c r="Y50" i="16"/>
  <c r="Z50" i="16" s="1"/>
  <c r="AC49" i="16" s="1"/>
  <c r="Y60" i="16"/>
  <c r="Z60" i="16" s="1"/>
  <c r="AC59" i="16" s="1"/>
  <c r="Y65" i="16"/>
  <c r="Z65" i="16" s="1"/>
  <c r="AC64" i="16" s="1"/>
  <c r="Y85" i="16"/>
  <c r="Z85" i="16" s="1"/>
  <c r="AC84" i="16" s="1"/>
  <c r="Y138" i="16"/>
  <c r="Z138" i="16" s="1"/>
  <c r="AC137" i="16" s="1"/>
  <c r="Y173" i="16"/>
  <c r="Z173" i="16" s="1"/>
  <c r="AC172" i="16" s="1"/>
  <c r="Y38" i="16"/>
  <c r="Z38" i="16" s="1"/>
  <c r="AC37" i="16" s="1"/>
  <c r="V85" i="16"/>
  <c r="W85" i="16" s="1"/>
  <c r="Y168" i="16"/>
  <c r="Z168" i="16" s="1"/>
  <c r="AC167" i="16" s="1"/>
  <c r="Y178" i="16"/>
  <c r="Z178" i="16" s="1"/>
  <c r="AC177" i="16" s="1"/>
  <c r="Y184" i="16"/>
  <c r="Z184" i="16" s="1"/>
  <c r="AC183" i="16" s="1"/>
  <c r="Y139" i="16"/>
  <c r="Z139" i="16" s="1"/>
  <c r="AC138" i="16" s="1"/>
  <c r="Y160" i="16"/>
  <c r="AA160" i="16" s="1"/>
  <c r="Y190" i="16"/>
  <c r="Z190" i="16" s="1"/>
  <c r="AC189" i="16" s="1"/>
  <c r="Y195" i="16"/>
  <c r="Z195" i="16" s="1"/>
  <c r="AC194" i="16" s="1"/>
  <c r="Y23" i="16"/>
  <c r="Z23" i="16" s="1"/>
  <c r="AC22" i="16" s="1"/>
  <c r="Y39" i="16"/>
  <c r="Z39" i="16" s="1"/>
  <c r="AC38" i="16" s="1"/>
  <c r="Y44" i="16"/>
  <c r="Z44" i="16" s="1"/>
  <c r="AC43" i="16" s="1"/>
  <c r="Y52" i="16"/>
  <c r="Z52" i="16" s="1"/>
  <c r="AC51" i="16" s="1"/>
  <c r="V66" i="16"/>
  <c r="W66" i="16" s="1"/>
  <c r="Y103" i="16"/>
  <c r="Z103" i="16" s="1"/>
  <c r="AC102" i="16" s="1"/>
  <c r="Y49" i="16"/>
  <c r="Z49" i="16" s="1"/>
  <c r="AC48" i="16" s="1"/>
  <c r="Y165" i="16"/>
  <c r="Z165" i="16" s="1"/>
  <c r="AC164" i="16" s="1"/>
  <c r="V195" i="16"/>
  <c r="W195" i="16" s="1"/>
  <c r="Y222" i="16"/>
  <c r="Z222" i="16" s="1"/>
  <c r="AC221" i="16" s="1"/>
  <c r="V34" i="16"/>
  <c r="V49" i="16"/>
  <c r="W49" i="16" s="1"/>
  <c r="V99" i="16"/>
  <c r="W99" i="16" s="1"/>
  <c r="Y107" i="16"/>
  <c r="Z107" i="16" s="1"/>
  <c r="AC106" i="16" s="1"/>
  <c r="AA130" i="16"/>
  <c r="Y137" i="16"/>
  <c r="AA137" i="16" s="1"/>
  <c r="Y140" i="16"/>
  <c r="Z140" i="16" s="1"/>
  <c r="AC139" i="16" s="1"/>
  <c r="Y182" i="16"/>
  <c r="Z182" i="16" s="1"/>
  <c r="AC181" i="16" s="1"/>
  <c r="Y193" i="16"/>
  <c r="Z193" i="16" s="1"/>
  <c r="AC192" i="16" s="1"/>
  <c r="Y201" i="16"/>
  <c r="Z201" i="16" s="1"/>
  <c r="AC200" i="16" s="1"/>
  <c r="V230" i="16"/>
  <c r="Y252" i="16"/>
  <c r="Z252" i="16" s="1"/>
  <c r="AC251" i="16" s="1"/>
  <c r="Y72" i="16"/>
  <c r="Z72" i="16" s="1"/>
  <c r="AC71" i="16" s="1"/>
  <c r="V52" i="16"/>
  <c r="AA52" i="16" s="1"/>
  <c r="Y115" i="16"/>
  <c r="Z115" i="16" s="1"/>
  <c r="AC114" i="16" s="1"/>
  <c r="Y130" i="16"/>
  <c r="Z130" i="16" s="1"/>
  <c r="AC129" i="16" s="1"/>
  <c r="V150" i="16"/>
  <c r="W150" i="16" s="1"/>
  <c r="Y169" i="16"/>
  <c r="Z169" i="16" s="1"/>
  <c r="AC168" i="16" s="1"/>
  <c r="V178" i="16"/>
  <c r="AA178" i="16" s="1"/>
  <c r="Y198" i="16"/>
  <c r="AA198" i="16" s="1"/>
  <c r="Y212" i="16"/>
  <c r="Z212" i="16" s="1"/>
  <c r="AC211" i="16" s="1"/>
  <c r="V51" i="16"/>
  <c r="AA51" i="16" s="1"/>
  <c r="Y61" i="16"/>
  <c r="Z61" i="16" s="1"/>
  <c r="AC60" i="16" s="1"/>
  <c r="Y79" i="16"/>
  <c r="AA79" i="16" s="1"/>
  <c r="Y19" i="16"/>
  <c r="Z19" i="16" s="1"/>
  <c r="AC18" i="16" s="1"/>
  <c r="V12" i="16"/>
  <c r="W12" i="16" s="1"/>
  <c r="V20" i="16"/>
  <c r="AA20" i="16" s="1"/>
  <c r="V23" i="16"/>
  <c r="W23" i="16" s="1"/>
  <c r="Y26" i="16"/>
  <c r="Z26" i="16" s="1"/>
  <c r="AC25" i="16" s="1"/>
  <c r="V55" i="16"/>
  <c r="W55" i="16" s="1"/>
  <c r="Y63" i="16"/>
  <c r="Z63" i="16" s="1"/>
  <c r="AC62" i="16" s="1"/>
  <c r="Y88" i="16"/>
  <c r="AA88" i="16" s="1"/>
  <c r="V91" i="16"/>
  <c r="AA91" i="16" s="1"/>
  <c r="Y105" i="16"/>
  <c r="Z105" i="16" s="1"/>
  <c r="AC104" i="16" s="1"/>
  <c r="Y113" i="16"/>
  <c r="Z113" i="16" s="1"/>
  <c r="AC112" i="16" s="1"/>
  <c r="Y123" i="16"/>
  <c r="Z123" i="16" s="1"/>
  <c r="AC122" i="16" s="1"/>
  <c r="Y153" i="16"/>
  <c r="Z153" i="16" s="1"/>
  <c r="AC152" i="16" s="1"/>
  <c r="Y183" i="16"/>
  <c r="Z183" i="16" s="1"/>
  <c r="AC182" i="16" s="1"/>
  <c r="V194" i="16"/>
  <c r="Y236" i="16"/>
  <c r="Z236" i="16" s="1"/>
  <c r="AC235" i="16" s="1"/>
  <c r="Y276" i="16"/>
  <c r="Z276" i="16" s="1"/>
  <c r="AC275" i="16" s="1"/>
  <c r="Y75" i="16"/>
  <c r="Z75" i="16" s="1"/>
  <c r="AC74" i="16" s="1"/>
  <c r="Y121" i="16"/>
  <c r="AA121" i="16" s="1"/>
  <c r="Y217" i="16"/>
  <c r="Z217" i="16" s="1"/>
  <c r="AC216" i="16" s="1"/>
  <c r="Y260" i="16"/>
  <c r="Z260" i="16" s="1"/>
  <c r="AC259" i="16" s="1"/>
  <c r="Y11" i="16"/>
  <c r="Z11" i="16" s="1"/>
  <c r="AC10" i="16" s="1"/>
  <c r="Y268" i="16"/>
  <c r="Z268" i="16" s="1"/>
  <c r="AC267" i="16" s="1"/>
  <c r="AA152" i="16"/>
  <c r="AA19" i="16"/>
  <c r="Y45" i="16"/>
  <c r="Z45" i="16" s="1"/>
  <c r="AC44" i="16" s="1"/>
  <c r="Y53" i="16"/>
  <c r="V89" i="16"/>
  <c r="AA89" i="16" s="1"/>
  <c r="Y106" i="16"/>
  <c r="Z106" i="16" s="1"/>
  <c r="AC105" i="16" s="1"/>
  <c r="Y114" i="16"/>
  <c r="Z114" i="16" s="1"/>
  <c r="AC113" i="16" s="1"/>
  <c r="AA122" i="16"/>
  <c r="Y124" i="16"/>
  <c r="Z124" i="16" s="1"/>
  <c r="AC123" i="16" s="1"/>
  <c r="Y144" i="16"/>
  <c r="Z144" i="16" s="1"/>
  <c r="AC143" i="16" s="1"/>
  <c r="W152" i="16"/>
  <c r="V171" i="16"/>
  <c r="AA171" i="16" s="1"/>
  <c r="V200" i="16"/>
  <c r="AA200" i="16" s="1"/>
  <c r="Y228" i="16"/>
  <c r="Z228" i="16" s="1"/>
  <c r="AC227" i="16" s="1"/>
  <c r="Y244" i="16"/>
  <c r="Z244" i="16" s="1"/>
  <c r="AC243" i="16" s="1"/>
  <c r="V141" i="15"/>
  <c r="W141" i="15" s="1"/>
  <c r="Y141" i="15"/>
  <c r="AA141" i="15" s="1"/>
  <c r="V29" i="15"/>
  <c r="Y29" i="15"/>
  <c r="Z29" i="15" s="1"/>
  <c r="AC28" i="15" s="1"/>
  <c r="Y101" i="15"/>
  <c r="Z101" i="15" s="1"/>
  <c r="AC100" i="15" s="1"/>
  <c r="V101" i="15"/>
  <c r="AA101" i="15" s="1"/>
  <c r="V202" i="15"/>
  <c r="Y202" i="15"/>
  <c r="Z202" i="15" s="1"/>
  <c r="AC201" i="15" s="1"/>
  <c r="V46" i="15"/>
  <c r="Y46" i="15"/>
  <c r="Z46" i="15" s="1"/>
  <c r="AC45" i="15" s="1"/>
  <c r="Y39" i="15"/>
  <c r="V39" i="15"/>
  <c r="W39" i="15" s="1"/>
  <c r="V119" i="15"/>
  <c r="W119" i="15" s="1"/>
  <c r="Y119" i="15"/>
  <c r="Z119" i="15" s="1"/>
  <c r="AC118" i="15" s="1"/>
  <c r="Y178" i="15"/>
  <c r="Z178" i="15" s="1"/>
  <c r="AC177" i="15" s="1"/>
  <c r="V178" i="15"/>
  <c r="AA178" i="15" s="1"/>
  <c r="Y254" i="15"/>
  <c r="Z254" i="15" s="1"/>
  <c r="AC253" i="15" s="1"/>
  <c r="V254" i="15"/>
  <c r="V135" i="15"/>
  <c r="Y135" i="15"/>
  <c r="Z135" i="15" s="1"/>
  <c r="AC134" i="15" s="1"/>
  <c r="V151" i="15"/>
  <c r="Y151" i="15"/>
  <c r="Z151" i="15" s="1"/>
  <c r="AC150" i="15" s="1"/>
  <c r="Y172" i="15"/>
  <c r="Z172" i="15" s="1"/>
  <c r="AC171" i="15" s="1"/>
  <c r="V172" i="15"/>
  <c r="W172" i="15" s="1"/>
  <c r="V200" i="15"/>
  <c r="Y200" i="15"/>
  <c r="Z200" i="15" s="1"/>
  <c r="AC199" i="15" s="1"/>
  <c r="Y52" i="15"/>
  <c r="Z52" i="15" s="1"/>
  <c r="AC51" i="15" s="1"/>
  <c r="Y181" i="15"/>
  <c r="Z181" i="15" s="1"/>
  <c r="AC180" i="15" s="1"/>
  <c r="Y220" i="15"/>
  <c r="Y44" i="15"/>
  <c r="Z44" i="15" s="1"/>
  <c r="AC43" i="15" s="1"/>
  <c r="Y236" i="15"/>
  <c r="Z236" i="15" s="1"/>
  <c r="AC235" i="15" s="1"/>
  <c r="V57" i="15"/>
  <c r="W57" i="15" s="1"/>
  <c r="Y27" i="15"/>
  <c r="AA27" i="15" s="1"/>
  <c r="Y30" i="15"/>
  <c r="Z30" i="15" s="1"/>
  <c r="AC29" i="15" s="1"/>
  <c r="V7" i="15"/>
  <c r="Y28" i="15"/>
  <c r="Z28" i="15" s="1"/>
  <c r="AC27" i="15" s="1"/>
  <c r="AA220" i="15"/>
  <c r="Z220" i="15"/>
  <c r="AC219" i="15" s="1"/>
  <c r="Y43" i="15"/>
  <c r="AA43" i="15" s="1"/>
  <c r="Y143" i="15"/>
  <c r="Z143" i="15" s="1"/>
  <c r="AC142" i="15" s="1"/>
  <c r="Y4" i="15"/>
  <c r="Z4" i="15" s="1"/>
  <c r="Y14" i="15"/>
  <c r="Z14" i="15" s="1"/>
  <c r="AC13" i="15" s="1"/>
  <c r="Y37" i="15"/>
  <c r="Z37" i="15" s="1"/>
  <c r="AC36" i="15" s="1"/>
  <c r="Y61" i="15"/>
  <c r="Z61" i="15" s="1"/>
  <c r="AC60" i="15" s="1"/>
  <c r="Y117" i="15"/>
  <c r="Z117" i="15" s="1"/>
  <c r="AC116" i="15" s="1"/>
  <c r="Y124" i="15"/>
  <c r="Z124" i="15" s="1"/>
  <c r="AC123" i="15" s="1"/>
  <c r="Z141" i="15"/>
  <c r="AC140" i="15" s="1"/>
  <c r="V177" i="15"/>
  <c r="AA177" i="15" s="1"/>
  <c r="V180" i="15"/>
  <c r="V221" i="15"/>
  <c r="V246" i="15"/>
  <c r="AA7" i="15"/>
  <c r="Y35" i="15"/>
  <c r="AA35" i="15" s="1"/>
  <c r="Y110" i="15"/>
  <c r="Z110" i="15" s="1"/>
  <c r="AC109" i="15" s="1"/>
  <c r="Y133" i="15"/>
  <c r="Z133" i="15" s="1"/>
  <c r="AC132" i="15" s="1"/>
  <c r="Y144" i="15"/>
  <c r="Z144" i="15" s="1"/>
  <c r="AC143" i="15" s="1"/>
  <c r="V185" i="15"/>
  <c r="Y192" i="15"/>
  <c r="Z192" i="15" s="1"/>
  <c r="AC191" i="15" s="1"/>
  <c r="V205" i="15"/>
  <c r="V213" i="15"/>
  <c r="Y219" i="15"/>
  <c r="Z219" i="15" s="1"/>
  <c r="AC218" i="15" s="1"/>
  <c r="V230" i="15"/>
  <c r="W230" i="15" s="1"/>
  <c r="V22" i="15"/>
  <c r="AA22" i="15" s="1"/>
  <c r="V31" i="15"/>
  <c r="W31" i="15" s="1"/>
  <c r="Y53" i="15"/>
  <c r="Z53" i="15" s="1"/>
  <c r="AC52" i="15" s="1"/>
  <c r="Y68" i="15"/>
  <c r="Z68" i="15" s="1"/>
  <c r="AC67" i="15" s="1"/>
  <c r="V73" i="15"/>
  <c r="W73" i="15" s="1"/>
  <c r="Y76" i="15"/>
  <c r="Z76" i="15" s="1"/>
  <c r="AC75" i="15" s="1"/>
  <c r="V81" i="15"/>
  <c r="W81" i="15" s="1"/>
  <c r="Y84" i="15"/>
  <c r="Z84" i="15" s="1"/>
  <c r="AC83" i="15" s="1"/>
  <c r="V89" i="15"/>
  <c r="W89" i="15" s="1"/>
  <c r="Y92" i="15"/>
  <c r="Z92" i="15" s="1"/>
  <c r="AC91" i="15" s="1"/>
  <c r="V97" i="15"/>
  <c r="W97" i="15" s="1"/>
  <c r="Y100" i="15"/>
  <c r="Z100" i="15" s="1"/>
  <c r="AC99" i="15" s="1"/>
  <c r="Y113" i="15"/>
  <c r="Z113" i="15" s="1"/>
  <c r="AC112" i="15" s="1"/>
  <c r="Y118" i="15"/>
  <c r="Z118" i="15" s="1"/>
  <c r="AC117" i="15" s="1"/>
  <c r="Y149" i="15"/>
  <c r="AA149" i="15" s="1"/>
  <c r="Y6" i="15"/>
  <c r="Z6" i="15" s="1"/>
  <c r="AC5" i="15" s="1"/>
  <c r="V15" i="15"/>
  <c r="AA15" i="15" s="1"/>
  <c r="Y36" i="15"/>
  <c r="Z36" i="15" s="1"/>
  <c r="AC35" i="15" s="1"/>
  <c r="Y38" i="15"/>
  <c r="Z38" i="15" s="1"/>
  <c r="AC37" i="15" s="1"/>
  <c r="V47" i="15"/>
  <c r="W47" i="15" s="1"/>
  <c r="Y60" i="15"/>
  <c r="Z60" i="15" s="1"/>
  <c r="AC59" i="15" s="1"/>
  <c r="Y106" i="15"/>
  <c r="Z106" i="15" s="1"/>
  <c r="AC105" i="15" s="1"/>
  <c r="Y125" i="15"/>
  <c r="Z125" i="15" s="1"/>
  <c r="AC124" i="15" s="1"/>
  <c r="V186" i="15"/>
  <c r="V206" i="15"/>
  <c r="V214" i="15"/>
  <c r="Y45" i="15"/>
  <c r="Z45" i="15" s="1"/>
  <c r="AC44" i="15" s="1"/>
  <c r="V65" i="15"/>
  <c r="W65" i="15" s="1"/>
  <c r="V69" i="15"/>
  <c r="AA69" i="15" s="1"/>
  <c r="V77" i="15"/>
  <c r="AA77" i="15" s="1"/>
  <c r="V85" i="15"/>
  <c r="AA85" i="15" s="1"/>
  <c r="V93" i="15"/>
  <c r="AA93" i="15" s="1"/>
  <c r="Y111" i="15"/>
  <c r="Z111" i="15" s="1"/>
  <c r="AC110" i="15" s="1"/>
  <c r="Y156" i="14"/>
  <c r="Z156" i="14" s="1"/>
  <c r="AC155" i="14" s="1"/>
  <c r="V156" i="14"/>
  <c r="Y149" i="14"/>
  <c r="Z149" i="14" s="1"/>
  <c r="AC148" i="14" s="1"/>
  <c r="V149" i="14"/>
  <c r="Y177" i="14"/>
  <c r="Z177" i="14" s="1"/>
  <c r="AC176" i="14" s="1"/>
  <c r="V177" i="14"/>
  <c r="W177" i="14" s="1"/>
  <c r="Y201" i="14"/>
  <c r="V201" i="14"/>
  <c r="W201" i="14" s="1"/>
  <c r="Y186" i="14"/>
  <c r="Z186" i="14" s="1"/>
  <c r="AC185" i="14" s="1"/>
  <c r="V186" i="14"/>
  <c r="Y202" i="14"/>
  <c r="Z202" i="14" s="1"/>
  <c r="AC201" i="14" s="1"/>
  <c r="V202" i="14"/>
  <c r="V195" i="14"/>
  <c r="Y195" i="14"/>
  <c r="Z195" i="14" s="1"/>
  <c r="AC194" i="14" s="1"/>
  <c r="V211" i="14"/>
  <c r="Y211" i="14"/>
  <c r="Z211" i="14" s="1"/>
  <c r="AC210" i="14" s="1"/>
  <c r="V52" i="14"/>
  <c r="Y52" i="14"/>
  <c r="Z52" i="14" s="1"/>
  <c r="AC51" i="14" s="1"/>
  <c r="Y142" i="14"/>
  <c r="Z142" i="14" s="1"/>
  <c r="AC141" i="14" s="1"/>
  <c r="V142" i="14"/>
  <c r="Y193" i="14"/>
  <c r="Z193" i="14" s="1"/>
  <c r="AC192" i="14" s="1"/>
  <c r="V193" i="14"/>
  <c r="W193" i="14" s="1"/>
  <c r="V225" i="14"/>
  <c r="W225" i="14" s="1"/>
  <c r="Y225" i="14"/>
  <c r="Z225" i="14" s="1"/>
  <c r="AC224" i="14" s="1"/>
  <c r="Y139" i="14"/>
  <c r="Z139" i="14" s="1"/>
  <c r="AC138" i="14" s="1"/>
  <c r="V139" i="14"/>
  <c r="W139" i="14" s="1"/>
  <c r="Y146" i="14"/>
  <c r="Z146" i="14" s="1"/>
  <c r="AC145" i="14" s="1"/>
  <c r="V146" i="14"/>
  <c r="Y161" i="14"/>
  <c r="V161" i="14"/>
  <c r="W161" i="14" s="1"/>
  <c r="Y148" i="14"/>
  <c r="Z148" i="14" s="1"/>
  <c r="AC147" i="14" s="1"/>
  <c r="V148" i="14"/>
  <c r="W148" i="14" s="1"/>
  <c r="Y170" i="14"/>
  <c r="Z170" i="14" s="1"/>
  <c r="AC169" i="14" s="1"/>
  <c r="V170" i="14"/>
  <c r="W170" i="14" s="1"/>
  <c r="Y143" i="14"/>
  <c r="Z143" i="14" s="1"/>
  <c r="AC142" i="14" s="1"/>
  <c r="V143" i="14"/>
  <c r="Y157" i="14"/>
  <c r="Z157" i="14" s="1"/>
  <c r="AC156" i="14" s="1"/>
  <c r="V157" i="14"/>
  <c r="AA157" i="14" s="1"/>
  <c r="Y185" i="14"/>
  <c r="Z185" i="14" s="1"/>
  <c r="AC184" i="14" s="1"/>
  <c r="V185" i="14"/>
  <c r="AA185" i="14" s="1"/>
  <c r="V217" i="14"/>
  <c r="W217" i="14" s="1"/>
  <c r="Y217" i="14"/>
  <c r="AA217" i="14" s="1"/>
  <c r="Y194" i="14"/>
  <c r="Z194" i="14" s="1"/>
  <c r="AC193" i="14" s="1"/>
  <c r="V194" i="14"/>
  <c r="V233" i="14"/>
  <c r="W233" i="14" s="1"/>
  <c r="Y233" i="14"/>
  <c r="Z233" i="14" s="1"/>
  <c r="AC232" i="14" s="1"/>
  <c r="V7" i="14"/>
  <c r="Y7" i="14"/>
  <c r="Z7" i="14" s="1"/>
  <c r="AC6" i="14" s="1"/>
  <c r="V84" i="14"/>
  <c r="W84" i="14" s="1"/>
  <c r="Y84" i="14"/>
  <c r="Z84" i="14" s="1"/>
  <c r="AC83" i="14" s="1"/>
  <c r="V227" i="14"/>
  <c r="Y227" i="14"/>
  <c r="Z227" i="14" s="1"/>
  <c r="AC226" i="14" s="1"/>
  <c r="V220" i="14"/>
  <c r="Y220" i="14"/>
  <c r="Z220" i="14" s="1"/>
  <c r="AC219" i="14" s="1"/>
  <c r="Y108" i="14"/>
  <c r="Z108" i="14" s="1"/>
  <c r="AC107" i="14" s="1"/>
  <c r="V108" i="14"/>
  <c r="W108" i="14" s="1"/>
  <c r="Y135" i="14"/>
  <c r="Z135" i="14" s="1"/>
  <c r="AC134" i="14" s="1"/>
  <c r="V135" i="14"/>
  <c r="V162" i="14"/>
  <c r="Y162" i="14"/>
  <c r="Z162" i="14" s="1"/>
  <c r="AC161" i="14" s="1"/>
  <c r="Y169" i="14"/>
  <c r="Z169" i="14" s="1"/>
  <c r="AC168" i="14" s="1"/>
  <c r="V169" i="14"/>
  <c r="W169" i="14" s="1"/>
  <c r="V260" i="14"/>
  <c r="Y260" i="14"/>
  <c r="Z260" i="14" s="1"/>
  <c r="AC259" i="14" s="1"/>
  <c r="V171" i="14"/>
  <c r="Y144" i="14"/>
  <c r="Z144" i="14" s="1"/>
  <c r="AC143" i="14" s="1"/>
  <c r="V152" i="14"/>
  <c r="W152" i="14" s="1"/>
  <c r="V166" i="14"/>
  <c r="W166" i="14" s="1"/>
  <c r="Y184" i="14"/>
  <c r="Z184" i="14" s="1"/>
  <c r="AC183" i="14" s="1"/>
  <c r="Y209" i="14"/>
  <c r="Z209" i="14" s="1"/>
  <c r="AC208" i="14" s="1"/>
  <c r="Y234" i="14"/>
  <c r="Z234" i="14" s="1"/>
  <c r="AC233" i="14" s="1"/>
  <c r="Y113" i="14"/>
  <c r="Z113" i="14" s="1"/>
  <c r="AC112" i="14" s="1"/>
  <c r="V160" i="14"/>
  <c r="W160" i="14" s="1"/>
  <c r="V238" i="14"/>
  <c r="W238" i="14" s="1"/>
  <c r="V246" i="14"/>
  <c r="W246" i="14" s="1"/>
  <c r="V181" i="14"/>
  <c r="W181" i="14" s="1"/>
  <c r="V236" i="14"/>
  <c r="W236" i="14" s="1"/>
  <c r="Y28" i="14"/>
  <c r="Z28" i="14" s="1"/>
  <c r="AC27" i="14" s="1"/>
  <c r="Y29" i="14"/>
  <c r="Z29" i="14" s="1"/>
  <c r="AC28" i="14" s="1"/>
  <c r="Y93" i="14"/>
  <c r="Z93" i="14" s="1"/>
  <c r="AC92" i="14" s="1"/>
  <c r="Y100" i="14"/>
  <c r="Z100" i="14" s="1"/>
  <c r="AC99" i="14" s="1"/>
  <c r="Y276" i="14"/>
  <c r="Z276" i="14" s="1"/>
  <c r="AC275" i="14" s="1"/>
  <c r="W153" i="14"/>
  <c r="V15" i="14"/>
  <c r="AA15" i="14" s="1"/>
  <c r="V129" i="14"/>
  <c r="V137" i="14"/>
  <c r="W137" i="14" s="1"/>
  <c r="V141" i="14"/>
  <c r="AA141" i="14" s="1"/>
  <c r="Y145" i="14"/>
  <c r="Z145" i="14" s="1"/>
  <c r="AC144" i="14" s="1"/>
  <c r="Y153" i="14"/>
  <c r="Z153" i="14" s="1"/>
  <c r="AC152" i="14" s="1"/>
  <c r="Y179" i="14"/>
  <c r="Z179" i="14" s="1"/>
  <c r="AC178" i="14" s="1"/>
  <c r="Y183" i="14"/>
  <c r="Z183" i="14" s="1"/>
  <c r="AC182" i="14" s="1"/>
  <c r="Y187" i="14"/>
  <c r="Z187" i="14" s="1"/>
  <c r="AC186" i="14" s="1"/>
  <c r="Y203" i="14"/>
  <c r="Z203" i="14" s="1"/>
  <c r="AC202" i="14" s="1"/>
  <c r="Y219" i="14"/>
  <c r="Z219" i="14" s="1"/>
  <c r="AC218" i="14" s="1"/>
  <c r="Y284" i="14"/>
  <c r="Z284" i="14" s="1"/>
  <c r="AC283" i="14" s="1"/>
  <c r="Y83" i="14"/>
  <c r="Z83" i="14" s="1"/>
  <c r="AC82" i="14" s="1"/>
  <c r="V101" i="14"/>
  <c r="V127" i="14"/>
  <c r="V174" i="14"/>
  <c r="V198" i="14"/>
  <c r="Y212" i="14"/>
  <c r="Z212" i="14" s="1"/>
  <c r="AC211" i="14" s="1"/>
  <c r="Y228" i="14"/>
  <c r="Z228" i="14" s="1"/>
  <c r="AC227" i="14" s="1"/>
  <c r="Y249" i="14"/>
  <c r="Z249" i="14" s="1"/>
  <c r="AC248" i="14" s="1"/>
  <c r="Y252" i="14"/>
  <c r="Z252" i="14" s="1"/>
  <c r="AC251" i="14" s="1"/>
  <c r="Y85" i="14"/>
  <c r="Z85" i="14" s="1"/>
  <c r="AC84" i="14" s="1"/>
  <c r="Y106" i="14"/>
  <c r="Z106" i="14" s="1"/>
  <c r="AC105" i="14" s="1"/>
  <c r="Y188" i="14"/>
  <c r="AA188" i="14" s="1"/>
  <c r="Y218" i="14"/>
  <c r="Z218" i="14" s="1"/>
  <c r="AC217" i="14" s="1"/>
  <c r="V54" i="14"/>
  <c r="AA54" i="14" s="1"/>
  <c r="V92" i="14"/>
  <c r="AA92" i="14" s="1"/>
  <c r="Y121" i="14"/>
  <c r="Z121" i="14" s="1"/>
  <c r="AC120" i="14" s="1"/>
  <c r="V138" i="14"/>
  <c r="W138" i="14" s="1"/>
  <c r="V140" i="14"/>
  <c r="V59" i="14"/>
  <c r="W59" i="14" s="1"/>
  <c r="Y102" i="14"/>
  <c r="Z102" i="14" s="1"/>
  <c r="AC101" i="14" s="1"/>
  <c r="V134" i="14"/>
  <c r="Y136" i="14"/>
  <c r="Z136" i="14" s="1"/>
  <c r="AC135" i="14" s="1"/>
  <c r="V147" i="14"/>
  <c r="AA147" i="14" s="1"/>
  <c r="Y168" i="14"/>
  <c r="Z168" i="14" s="1"/>
  <c r="AC167" i="14" s="1"/>
  <c r="Y206" i="14"/>
  <c r="Z206" i="14" s="1"/>
  <c r="AC205" i="14" s="1"/>
  <c r="Y214" i="14"/>
  <c r="Z214" i="14" s="1"/>
  <c r="AC213" i="14" s="1"/>
  <c r="Y268" i="14"/>
  <c r="Z268" i="14" s="1"/>
  <c r="AC267" i="14" s="1"/>
  <c r="Z160" i="14"/>
  <c r="AC159" i="14" s="1"/>
  <c r="AA160" i="14"/>
  <c r="Z152" i="14"/>
  <c r="AC151" i="14" s="1"/>
  <c r="AA152" i="14"/>
  <c r="AA181" i="14"/>
  <c r="Z217" i="14"/>
  <c r="AC216" i="14" s="1"/>
  <c r="AA144" i="14"/>
  <c r="V6" i="16"/>
  <c r="Y6" i="16"/>
  <c r="Z6" i="16" s="1"/>
  <c r="AC5" i="16" s="1"/>
  <c r="Y22" i="16"/>
  <c r="Z22" i="16" s="1"/>
  <c r="AC21" i="16" s="1"/>
  <c r="V22" i="16"/>
  <c r="Y7" i="16"/>
  <c r="Z7" i="16" s="1"/>
  <c r="AC6" i="16" s="1"/>
  <c r="V7" i="16"/>
  <c r="Y8" i="16"/>
  <c r="Z8" i="16" s="1"/>
  <c r="AC7" i="16" s="1"/>
  <c r="V8" i="16"/>
  <c r="Y188" i="16"/>
  <c r="Z188" i="16" s="1"/>
  <c r="AC187" i="16" s="1"/>
  <c r="V188" i="16"/>
  <c r="Y15" i="16"/>
  <c r="Z15" i="16" s="1"/>
  <c r="AC14" i="16" s="1"/>
  <c r="V15" i="16"/>
  <c r="Y9" i="16"/>
  <c r="Z9" i="16" s="1"/>
  <c r="AC8" i="16" s="1"/>
  <c r="V9" i="16"/>
  <c r="Y77" i="16"/>
  <c r="Z77" i="16" s="1"/>
  <c r="AC76" i="16" s="1"/>
  <c r="V77" i="16"/>
  <c r="Y28" i="16"/>
  <c r="Z28" i="16" s="1"/>
  <c r="AC27" i="16" s="1"/>
  <c r="V28" i="16"/>
  <c r="Y110" i="16"/>
  <c r="Z110" i="16" s="1"/>
  <c r="AC109" i="16" s="1"/>
  <c r="V110" i="16"/>
  <c r="Y162" i="16"/>
  <c r="Z162" i="16" s="1"/>
  <c r="AC161" i="16" s="1"/>
  <c r="V162" i="16"/>
  <c r="W14" i="16"/>
  <c r="Y86" i="16"/>
  <c r="Z86" i="16" s="1"/>
  <c r="AC85" i="16" s="1"/>
  <c r="V86" i="16"/>
  <c r="Y118" i="16"/>
  <c r="Z118" i="16" s="1"/>
  <c r="AC117" i="16" s="1"/>
  <c r="V118" i="16"/>
  <c r="V31" i="16"/>
  <c r="V5" i="16"/>
  <c r="Y25" i="16"/>
  <c r="Z25" i="16" s="1"/>
  <c r="AC24" i="16" s="1"/>
  <c r="V35" i="16"/>
  <c r="V37" i="16"/>
  <c r="V39" i="16"/>
  <c r="V41" i="16"/>
  <c r="V43" i="16"/>
  <c r="V58" i="16"/>
  <c r="V60" i="16"/>
  <c r="V68" i="16"/>
  <c r="Y76" i="16"/>
  <c r="Z76" i="16" s="1"/>
  <c r="AC75" i="16" s="1"/>
  <c r="V76" i="16"/>
  <c r="V82" i="16"/>
  <c r="Y108" i="16"/>
  <c r="Z108" i="16" s="1"/>
  <c r="AC107" i="16" s="1"/>
  <c r="W112" i="16"/>
  <c r="V116" i="16"/>
  <c r="Y116" i="16"/>
  <c r="Z116" i="16" s="1"/>
  <c r="AC115" i="16" s="1"/>
  <c r="W120" i="16"/>
  <c r="W122" i="16"/>
  <c r="V135" i="16"/>
  <c r="Y143" i="16"/>
  <c r="Z143" i="16" s="1"/>
  <c r="AC142" i="16" s="1"/>
  <c r="Y146" i="16"/>
  <c r="Z146" i="16" s="1"/>
  <c r="AC145" i="16" s="1"/>
  <c r="V146" i="16"/>
  <c r="Y156" i="16"/>
  <c r="Z156" i="16" s="1"/>
  <c r="AC155" i="16" s="1"/>
  <c r="V156" i="16"/>
  <c r="V167" i="16"/>
  <c r="Y167" i="16"/>
  <c r="Z167" i="16" s="1"/>
  <c r="AC166" i="16" s="1"/>
  <c r="W178" i="16"/>
  <c r="V199" i="16"/>
  <c r="Y199" i="16"/>
  <c r="Z199" i="16" s="1"/>
  <c r="AC198" i="16" s="1"/>
  <c r="W212" i="16"/>
  <c r="W20" i="16"/>
  <c r="Y54" i="16"/>
  <c r="Z54" i="16" s="1"/>
  <c r="AC53" i="16" s="1"/>
  <c r="V54" i="16"/>
  <c r="V74" i="16"/>
  <c r="Y100" i="16"/>
  <c r="Z100" i="16" s="1"/>
  <c r="AC99" i="16" s="1"/>
  <c r="V100" i="16"/>
  <c r="V103" i="16"/>
  <c r="W108" i="16"/>
  <c r="Y111" i="16"/>
  <c r="Z111" i="16" s="1"/>
  <c r="AC110" i="16" s="1"/>
  <c r="V111" i="16"/>
  <c r="Z129" i="16"/>
  <c r="AC128" i="16" s="1"/>
  <c r="V159" i="16"/>
  <c r="Y159" i="16"/>
  <c r="Z159" i="16" s="1"/>
  <c r="AC158" i="16" s="1"/>
  <c r="Y202" i="16"/>
  <c r="Z202" i="16" s="1"/>
  <c r="AC201" i="16" s="1"/>
  <c r="V202" i="16"/>
  <c r="W270" i="16"/>
  <c r="Y4" i="16"/>
  <c r="Z4" i="16" s="1"/>
  <c r="V13" i="16"/>
  <c r="Y14" i="16"/>
  <c r="Z14" i="16" s="1"/>
  <c r="AC13" i="16" s="1"/>
  <c r="V16" i="16"/>
  <c r="W19" i="16"/>
  <c r="Y62" i="16"/>
  <c r="Z62" i="16" s="1"/>
  <c r="AC61" i="16" s="1"/>
  <c r="V62" i="16"/>
  <c r="W64" i="16"/>
  <c r="V71" i="16"/>
  <c r="Y71" i="16"/>
  <c r="Z71" i="16" s="1"/>
  <c r="AC70" i="16" s="1"/>
  <c r="Y112" i="16"/>
  <c r="Z112" i="16" s="1"/>
  <c r="AC111" i="16" s="1"/>
  <c r="Y120" i="16"/>
  <c r="Z120" i="16" s="1"/>
  <c r="AC119" i="16" s="1"/>
  <c r="W130" i="16"/>
  <c r="V132" i="16"/>
  <c r="Y132" i="16"/>
  <c r="Z132" i="16" s="1"/>
  <c r="AC131" i="16" s="1"/>
  <c r="W138" i="16"/>
  <c r="W144" i="16"/>
  <c r="Y209" i="16"/>
  <c r="Z209" i="16" s="1"/>
  <c r="AC208" i="16" s="1"/>
  <c r="V209" i="16"/>
  <c r="W282" i="16"/>
  <c r="Y101" i="16"/>
  <c r="Z101" i="16" s="1"/>
  <c r="AC100" i="16" s="1"/>
  <c r="V101" i="16"/>
  <c r="W128" i="16"/>
  <c r="V136" i="16"/>
  <c r="Y136" i="16"/>
  <c r="Z136" i="16" s="1"/>
  <c r="AC135" i="16" s="1"/>
  <c r="Y163" i="16"/>
  <c r="Z163" i="16" s="1"/>
  <c r="AC162" i="16" s="1"/>
  <c r="V163" i="16"/>
  <c r="W171" i="16"/>
  <c r="W238" i="16"/>
  <c r="Y18" i="16"/>
  <c r="Z18" i="16" s="1"/>
  <c r="AC17" i="16" s="1"/>
  <c r="Y24" i="16"/>
  <c r="Z24" i="16" s="1"/>
  <c r="AC23" i="16" s="1"/>
  <c r="V24" i="16"/>
  <c r="V30" i="16"/>
  <c r="V69" i="16"/>
  <c r="V73" i="16"/>
  <c r="AA80" i="16"/>
  <c r="V83" i="16"/>
  <c r="W89" i="16"/>
  <c r="W91" i="16"/>
  <c r="Y93" i="16"/>
  <c r="Z93" i="16" s="1"/>
  <c r="AC92" i="16" s="1"/>
  <c r="V93" i="16"/>
  <c r="Y128" i="16"/>
  <c r="Z128" i="16" s="1"/>
  <c r="AC127" i="16" s="1"/>
  <c r="Y141" i="16"/>
  <c r="Z141" i="16" s="1"/>
  <c r="AC140" i="16" s="1"/>
  <c r="V141" i="16"/>
  <c r="Z160" i="16"/>
  <c r="AC159" i="16" s="1"/>
  <c r="AA168" i="16"/>
  <c r="Y205" i="16"/>
  <c r="Z205" i="16" s="1"/>
  <c r="AC204" i="16" s="1"/>
  <c r="V205" i="16"/>
  <c r="W233" i="16"/>
  <c r="Y17" i="16"/>
  <c r="Z17" i="16" s="1"/>
  <c r="AC16" i="16" s="1"/>
  <c r="V17" i="16"/>
  <c r="Y29" i="16"/>
  <c r="Z29" i="16" s="1"/>
  <c r="AC28" i="16" s="1"/>
  <c r="V29" i="16"/>
  <c r="Y78" i="16"/>
  <c r="Z78" i="16" s="1"/>
  <c r="AC77" i="16" s="1"/>
  <c r="V78" i="16"/>
  <c r="V97" i="16"/>
  <c r="Y97" i="16"/>
  <c r="Z97" i="16" s="1"/>
  <c r="AC96" i="16" s="1"/>
  <c r="Y119" i="16"/>
  <c r="Z119" i="16" s="1"/>
  <c r="AC118" i="16" s="1"/>
  <c r="V119" i="16"/>
  <c r="Y134" i="16"/>
  <c r="Z134" i="16" s="1"/>
  <c r="AC133" i="16" s="1"/>
  <c r="V134" i="16"/>
  <c r="Y154" i="16"/>
  <c r="Z154" i="16" s="1"/>
  <c r="AC153" i="16" s="1"/>
  <c r="V154" i="16"/>
  <c r="AA194" i="16"/>
  <c r="W194" i="16"/>
  <c r="AA49" i="16"/>
  <c r="Y133" i="16"/>
  <c r="Z133" i="16" s="1"/>
  <c r="AC132" i="16" s="1"/>
  <c r="V133" i="16"/>
  <c r="AA150" i="16"/>
  <c r="W200" i="16"/>
  <c r="W244" i="16"/>
  <c r="V21" i="16"/>
  <c r="V36" i="16"/>
  <c r="V38" i="16"/>
  <c r="V42" i="16"/>
  <c r="V44" i="16"/>
  <c r="V57" i="16"/>
  <c r="V59" i="16"/>
  <c r="V65" i="16"/>
  <c r="W67" i="16"/>
  <c r="W75" i="16"/>
  <c r="Z79" i="16"/>
  <c r="AC78" i="16" s="1"/>
  <c r="Y81" i="16"/>
  <c r="Z81" i="16" s="1"/>
  <c r="AC80" i="16" s="1"/>
  <c r="V81" i="16"/>
  <c r="Y96" i="16"/>
  <c r="Z96" i="16" s="1"/>
  <c r="AC95" i="16" s="1"/>
  <c r="V96" i="16"/>
  <c r="Y102" i="16"/>
  <c r="Z102" i="16" s="1"/>
  <c r="AC101" i="16" s="1"/>
  <c r="V102" i="16"/>
  <c r="W107" i="16"/>
  <c r="V151" i="16"/>
  <c r="Y151" i="16"/>
  <c r="Z151" i="16" s="1"/>
  <c r="AC150" i="16" s="1"/>
  <c r="Y33" i="16"/>
  <c r="Z33" i="16" s="1"/>
  <c r="AC32" i="16" s="1"/>
  <c r="V33" i="16"/>
  <c r="AA50" i="16"/>
  <c r="W50" i="16"/>
  <c r="Y84" i="16"/>
  <c r="Z84" i="16" s="1"/>
  <c r="AC83" i="16" s="1"/>
  <c r="V84" i="16"/>
  <c r="Y90" i="16"/>
  <c r="Z90" i="16" s="1"/>
  <c r="AC89" i="16" s="1"/>
  <c r="V90" i="16"/>
  <c r="Y94" i="16"/>
  <c r="Z94" i="16" s="1"/>
  <c r="AC93" i="16" s="1"/>
  <c r="V94" i="16"/>
  <c r="W25" i="16"/>
  <c r="W18" i="16"/>
  <c r="V32" i="16"/>
  <c r="Y32" i="16"/>
  <c r="Z32" i="16" s="1"/>
  <c r="AC31" i="16" s="1"/>
  <c r="Y10" i="16"/>
  <c r="V27" i="16"/>
  <c r="Y46" i="16"/>
  <c r="Z46" i="16" s="1"/>
  <c r="AC45" i="16" s="1"/>
  <c r="V46" i="16"/>
  <c r="Y67" i="16"/>
  <c r="Z67" i="16" s="1"/>
  <c r="AC66" i="16" s="1"/>
  <c r="Y70" i="16"/>
  <c r="Z70" i="16" s="1"/>
  <c r="AC69" i="16" s="1"/>
  <c r="V70" i="16"/>
  <c r="Z99" i="16"/>
  <c r="AC98" i="16" s="1"/>
  <c r="AA113" i="16"/>
  <c r="Y126" i="16"/>
  <c r="Z126" i="16" s="1"/>
  <c r="AC125" i="16" s="1"/>
  <c r="V126" i="16"/>
  <c r="W139" i="16"/>
  <c r="Y142" i="16"/>
  <c r="Z142" i="16" s="1"/>
  <c r="AC141" i="16" s="1"/>
  <c r="V142" i="16"/>
  <c r="V148" i="16"/>
  <c r="W169" i="16"/>
  <c r="AA184" i="16"/>
  <c r="W184" i="16"/>
  <c r="W124" i="16"/>
  <c r="Y172" i="16"/>
  <c r="Z172" i="16" s="1"/>
  <c r="AC171" i="16" s="1"/>
  <c r="V172" i="16"/>
  <c r="AA176" i="16"/>
  <c r="W176" i="16"/>
  <c r="Y204" i="16"/>
  <c r="Z204" i="16" s="1"/>
  <c r="AC203" i="16" s="1"/>
  <c r="V204" i="16"/>
  <c r="W208" i="16"/>
  <c r="Y40" i="16"/>
  <c r="Y48" i="16"/>
  <c r="Y56" i="16"/>
  <c r="Y109" i="16"/>
  <c r="Z109" i="16" s="1"/>
  <c r="AC108" i="16" s="1"/>
  <c r="V109" i="16"/>
  <c r="W140" i="16"/>
  <c r="Y149" i="16"/>
  <c r="Z149" i="16" s="1"/>
  <c r="AC148" i="16" s="1"/>
  <c r="V149" i="16"/>
  <c r="Y179" i="16"/>
  <c r="Z179" i="16" s="1"/>
  <c r="AC178" i="16" s="1"/>
  <c r="V179" i="16"/>
  <c r="W217" i="16"/>
  <c r="AA217" i="16"/>
  <c r="AA230" i="16"/>
  <c r="W230" i="16"/>
  <c r="Y98" i="16"/>
  <c r="Z98" i="16" s="1"/>
  <c r="AC97" i="16" s="1"/>
  <c r="V98" i="16"/>
  <c r="W104" i="16"/>
  <c r="Y117" i="16"/>
  <c r="Z117" i="16" s="1"/>
  <c r="AC116" i="16" s="1"/>
  <c r="V117" i="16"/>
  <c r="Y155" i="16"/>
  <c r="Z155" i="16" s="1"/>
  <c r="AC154" i="16" s="1"/>
  <c r="V155" i="16"/>
  <c r="Y170" i="16"/>
  <c r="Z170" i="16" s="1"/>
  <c r="AC169" i="16" s="1"/>
  <c r="V170" i="16"/>
  <c r="Y180" i="16"/>
  <c r="Z180" i="16" s="1"/>
  <c r="AC179" i="16" s="1"/>
  <c r="V180" i="16"/>
  <c r="Y87" i="16"/>
  <c r="V92" i="16"/>
  <c r="Y95" i="16"/>
  <c r="Z95" i="16" s="1"/>
  <c r="AC94" i="16" s="1"/>
  <c r="V95" i="16"/>
  <c r="Y104" i="16"/>
  <c r="Z104" i="16" s="1"/>
  <c r="AC103" i="16" s="1"/>
  <c r="W106" i="16"/>
  <c r="W123" i="16"/>
  <c r="Y125" i="16"/>
  <c r="Z125" i="16" s="1"/>
  <c r="AC124" i="16" s="1"/>
  <c r="V125" i="16"/>
  <c r="V127" i="16"/>
  <c r="AA131" i="16"/>
  <c r="V147" i="16"/>
  <c r="V158" i="16"/>
  <c r="Y158" i="16"/>
  <c r="Z158" i="16" s="1"/>
  <c r="AC157" i="16" s="1"/>
  <c r="W183" i="16"/>
  <c r="V186" i="16"/>
  <c r="W227" i="16"/>
  <c r="V174" i="16"/>
  <c r="Y174" i="16"/>
  <c r="Z174" i="16" s="1"/>
  <c r="AC173" i="16" s="1"/>
  <c r="V191" i="16"/>
  <c r="Y191" i="16"/>
  <c r="Z191" i="16" s="1"/>
  <c r="AC190" i="16" s="1"/>
  <c r="AA193" i="16"/>
  <c r="W193" i="16"/>
  <c r="W219" i="16"/>
  <c r="W252" i="16"/>
  <c r="AA252" i="16"/>
  <c r="W262" i="16"/>
  <c r="W278" i="16"/>
  <c r="W161" i="16"/>
  <c r="Y177" i="16"/>
  <c r="Z177" i="16" s="1"/>
  <c r="AC176" i="16" s="1"/>
  <c r="V177" i="16"/>
  <c r="Y187" i="16"/>
  <c r="Z187" i="16" s="1"/>
  <c r="AC186" i="16" s="1"/>
  <c r="V187" i="16"/>
  <c r="Y196" i="16"/>
  <c r="Z196" i="16" s="1"/>
  <c r="AC195" i="16" s="1"/>
  <c r="V196" i="16"/>
  <c r="V203" i="16"/>
  <c r="Y206" i="16"/>
  <c r="Z206" i="16" s="1"/>
  <c r="AC205" i="16" s="1"/>
  <c r="V206" i="16"/>
  <c r="W210" i="16"/>
  <c r="W223" i="16"/>
  <c r="W247" i="16"/>
  <c r="W259" i="16"/>
  <c r="W274" i="16"/>
  <c r="V145" i="16"/>
  <c r="W153" i="16"/>
  <c r="Y164" i="16"/>
  <c r="Z164" i="16" s="1"/>
  <c r="AC163" i="16" s="1"/>
  <c r="V164" i="16"/>
  <c r="W175" i="16"/>
  <c r="Y197" i="16"/>
  <c r="Z197" i="16" s="1"/>
  <c r="AC196" i="16" s="1"/>
  <c r="V197" i="16"/>
  <c r="Y210" i="16"/>
  <c r="Z210" i="16" s="1"/>
  <c r="AC209" i="16" s="1"/>
  <c r="AA224" i="16"/>
  <c r="W224" i="16"/>
  <c r="W248" i="16"/>
  <c r="W263" i="16"/>
  <c r="V166" i="16"/>
  <c r="Y166" i="16"/>
  <c r="Z166" i="16" s="1"/>
  <c r="AC165" i="16" s="1"/>
  <c r="Y175" i="16"/>
  <c r="Z175" i="16" s="1"/>
  <c r="AC174" i="16" s="1"/>
  <c r="AA192" i="16"/>
  <c r="W201" i="16"/>
  <c r="W216" i="16"/>
  <c r="W237" i="16"/>
  <c r="W254" i="16"/>
  <c r="V157" i="16"/>
  <c r="V165" i="16"/>
  <c r="V173" i="16"/>
  <c r="V185" i="16"/>
  <c r="W211" i="16"/>
  <c r="Y215" i="16"/>
  <c r="Z215" i="16" s="1"/>
  <c r="AC214" i="16" s="1"/>
  <c r="V215" i="16"/>
  <c r="W240" i="16"/>
  <c r="W255" i="16"/>
  <c r="W275" i="16"/>
  <c r="Y181" i="16"/>
  <c r="Z181" i="16" s="1"/>
  <c r="AC180" i="16" s="1"/>
  <c r="V181" i="16"/>
  <c r="V221" i="16"/>
  <c r="Y221" i="16"/>
  <c r="Z221" i="16" s="1"/>
  <c r="AC220" i="16" s="1"/>
  <c r="W246" i="16"/>
  <c r="W256" i="16"/>
  <c r="Y189" i="16"/>
  <c r="Z189" i="16" s="1"/>
  <c r="AC188" i="16" s="1"/>
  <c r="V189" i="16"/>
  <c r="AA222" i="16"/>
  <c r="W225" i="16"/>
  <c r="W231" i="16"/>
  <c r="W236" i="16"/>
  <c r="AA236" i="16"/>
  <c r="W241" i="16"/>
  <c r="W267" i="16"/>
  <c r="W234" i="16"/>
  <c r="W260" i="16"/>
  <c r="W264" i="16"/>
  <c r="W271" i="16"/>
  <c r="W283" i="16"/>
  <c r="V207" i="16"/>
  <c r="V214" i="16"/>
  <c r="W218" i="16"/>
  <c r="W229" i="16"/>
  <c r="W242" i="16"/>
  <c r="W245" i="16"/>
  <c r="W268" i="16"/>
  <c r="W272" i="16"/>
  <c r="W279" i="16"/>
  <c r="W286" i="16"/>
  <c r="Y229" i="16"/>
  <c r="Z229" i="16" s="1"/>
  <c r="AC228" i="16" s="1"/>
  <c r="W235" i="16"/>
  <c r="W250" i="16"/>
  <c r="W253" i="16"/>
  <c r="W276" i="16"/>
  <c r="W280" i="16"/>
  <c r="W213" i="16"/>
  <c r="W220" i="16"/>
  <c r="W243" i="16"/>
  <c r="W258" i="16"/>
  <c r="W261" i="16"/>
  <c r="W284" i="16"/>
  <c r="AA284" i="16"/>
  <c r="W287" i="16"/>
  <c r="Y213" i="16"/>
  <c r="Z213" i="16" s="1"/>
  <c r="AC212" i="16" s="1"/>
  <c r="Y220" i="16"/>
  <c r="Z220" i="16" s="1"/>
  <c r="AC219" i="16" s="1"/>
  <c r="W228" i="16"/>
  <c r="W232" i="16"/>
  <c r="W239" i="16"/>
  <c r="W251" i="16"/>
  <c r="W266" i="16"/>
  <c r="W269" i="16"/>
  <c r="Y283" i="16"/>
  <c r="Z283" i="16" s="1"/>
  <c r="AC282" i="16" s="1"/>
  <c r="Y275" i="16"/>
  <c r="Z275" i="16" s="1"/>
  <c r="AC274" i="16" s="1"/>
  <c r="Y267" i="16"/>
  <c r="Z267" i="16" s="1"/>
  <c r="AC266" i="16" s="1"/>
  <c r="Y259" i="16"/>
  <c r="Z259" i="16" s="1"/>
  <c r="AC258" i="16" s="1"/>
  <c r="Y251" i="16"/>
  <c r="Z251" i="16" s="1"/>
  <c r="AC250" i="16" s="1"/>
  <c r="Y243" i="16"/>
  <c r="Z243" i="16" s="1"/>
  <c r="AC242" i="16" s="1"/>
  <c r="Y235" i="16"/>
  <c r="Z235" i="16" s="1"/>
  <c r="AC234" i="16" s="1"/>
  <c r="Y227" i="16"/>
  <c r="Z227" i="16" s="1"/>
  <c r="AC226" i="16" s="1"/>
  <c r="Y219" i="16"/>
  <c r="Z219" i="16" s="1"/>
  <c r="AC218" i="16" s="1"/>
  <c r="Y211" i="16"/>
  <c r="Z211" i="16" s="1"/>
  <c r="AC210" i="16" s="1"/>
  <c r="Y282" i="16"/>
  <c r="Z282" i="16" s="1"/>
  <c r="AC281" i="16" s="1"/>
  <c r="Y274" i="16"/>
  <c r="Z274" i="16" s="1"/>
  <c r="AC273" i="16" s="1"/>
  <c r="Y266" i="16"/>
  <c r="Z266" i="16" s="1"/>
  <c r="AC265" i="16" s="1"/>
  <c r="Y258" i="16"/>
  <c r="Z258" i="16" s="1"/>
  <c r="AC257" i="16" s="1"/>
  <c r="Y250" i="16"/>
  <c r="Z250" i="16" s="1"/>
  <c r="AC249" i="16" s="1"/>
  <c r="Y242" i="16"/>
  <c r="Z242" i="16" s="1"/>
  <c r="AC241" i="16" s="1"/>
  <c r="Y234" i="16"/>
  <c r="Z234" i="16" s="1"/>
  <c r="AC233" i="16" s="1"/>
  <c r="Y226" i="16"/>
  <c r="Y218" i="16"/>
  <c r="Z218" i="16" s="1"/>
  <c r="AC217" i="16" s="1"/>
  <c r="Y281" i="16"/>
  <c r="Y273" i="16"/>
  <c r="Z273" i="16" s="1"/>
  <c r="AC272" i="16" s="1"/>
  <c r="Y265" i="16"/>
  <c r="Z265" i="16" s="1"/>
  <c r="AC264" i="16" s="1"/>
  <c r="Y257" i="16"/>
  <c r="Z257" i="16" s="1"/>
  <c r="AC256" i="16" s="1"/>
  <c r="Y249" i="16"/>
  <c r="Z249" i="16" s="1"/>
  <c r="AC248" i="16" s="1"/>
  <c r="Y241" i="16"/>
  <c r="Z241" i="16" s="1"/>
  <c r="AC240" i="16" s="1"/>
  <c r="Y233" i="16"/>
  <c r="Z233" i="16" s="1"/>
  <c r="AC232" i="16" s="1"/>
  <c r="Y225" i="16"/>
  <c r="Z225" i="16" s="1"/>
  <c r="AC224" i="16" s="1"/>
  <c r="Y288" i="16"/>
  <c r="Z288" i="16" s="1"/>
  <c r="AC287" i="16" s="1"/>
  <c r="Y280" i="16"/>
  <c r="Z280" i="16" s="1"/>
  <c r="AC279" i="16" s="1"/>
  <c r="Y272" i="16"/>
  <c r="Z272" i="16" s="1"/>
  <c r="AC271" i="16" s="1"/>
  <c r="Y264" i="16"/>
  <c r="Z264" i="16" s="1"/>
  <c r="AC263" i="16" s="1"/>
  <c r="Y256" i="16"/>
  <c r="Z256" i="16" s="1"/>
  <c r="AC255" i="16" s="1"/>
  <c r="Y248" i="16"/>
  <c r="Z248" i="16" s="1"/>
  <c r="AC247" i="16" s="1"/>
  <c r="Y240" i="16"/>
  <c r="Z240" i="16" s="1"/>
  <c r="AC239" i="16" s="1"/>
  <c r="Y232" i="16"/>
  <c r="Z232" i="16" s="1"/>
  <c r="AC231" i="16" s="1"/>
  <c r="Y224" i="16"/>
  <c r="Z224" i="16" s="1"/>
  <c r="AC223" i="16" s="1"/>
  <c r="Y216" i="16"/>
  <c r="Z216" i="16" s="1"/>
  <c r="AC215" i="16" s="1"/>
  <c r="Y208" i="16"/>
  <c r="Z208" i="16" s="1"/>
  <c r="AC207" i="16" s="1"/>
  <c r="Y287" i="16"/>
  <c r="Z287" i="16" s="1"/>
  <c r="AC286" i="16" s="1"/>
  <c r="Y279" i="16"/>
  <c r="Z279" i="16" s="1"/>
  <c r="AC278" i="16" s="1"/>
  <c r="Y271" i="16"/>
  <c r="Z271" i="16" s="1"/>
  <c r="AC270" i="16" s="1"/>
  <c r="Y263" i="16"/>
  <c r="Z263" i="16" s="1"/>
  <c r="AC262" i="16" s="1"/>
  <c r="Y255" i="16"/>
  <c r="Z255" i="16" s="1"/>
  <c r="AC254" i="16" s="1"/>
  <c r="Y247" i="16"/>
  <c r="Z247" i="16" s="1"/>
  <c r="AC246" i="16" s="1"/>
  <c r="Y239" i="16"/>
  <c r="Z239" i="16" s="1"/>
  <c r="AC238" i="16" s="1"/>
  <c r="Y231" i="16"/>
  <c r="Z231" i="16" s="1"/>
  <c r="AC230" i="16" s="1"/>
  <c r="Y223" i="16"/>
  <c r="Z223" i="16" s="1"/>
  <c r="AC222" i="16" s="1"/>
  <c r="V288" i="16"/>
  <c r="Y286" i="16"/>
  <c r="Z286" i="16" s="1"/>
  <c r="AC285" i="16" s="1"/>
  <c r="Y278" i="16"/>
  <c r="Z278" i="16" s="1"/>
  <c r="AC277" i="16" s="1"/>
  <c r="Y270" i="16"/>
  <c r="Z270" i="16" s="1"/>
  <c r="AC269" i="16" s="1"/>
  <c r="Y262" i="16"/>
  <c r="Z262" i="16" s="1"/>
  <c r="AC261" i="16" s="1"/>
  <c r="Y254" i="16"/>
  <c r="Z254" i="16" s="1"/>
  <c r="AC253" i="16" s="1"/>
  <c r="Y246" i="16"/>
  <c r="Z246" i="16" s="1"/>
  <c r="AC245" i="16" s="1"/>
  <c r="Y238" i="16"/>
  <c r="Z238" i="16" s="1"/>
  <c r="AC237" i="16" s="1"/>
  <c r="Y285" i="16"/>
  <c r="Z285" i="16" s="1"/>
  <c r="AC284" i="16" s="1"/>
  <c r="Y277" i="16"/>
  <c r="Z277" i="16" s="1"/>
  <c r="AC276" i="16" s="1"/>
  <c r="Y269" i="16"/>
  <c r="Z269" i="16" s="1"/>
  <c r="AC268" i="16" s="1"/>
  <c r="Y261" i="16"/>
  <c r="Z261" i="16" s="1"/>
  <c r="AC260" i="16" s="1"/>
  <c r="Y253" i="16"/>
  <c r="Z253" i="16" s="1"/>
  <c r="AC252" i="16" s="1"/>
  <c r="Y245" i="16"/>
  <c r="Z245" i="16" s="1"/>
  <c r="AC244" i="16" s="1"/>
  <c r="Y237" i="16"/>
  <c r="Z237" i="16" s="1"/>
  <c r="AC236" i="16" s="1"/>
  <c r="Y9" i="15"/>
  <c r="Z9" i="15" s="1"/>
  <c r="AC8" i="15" s="1"/>
  <c r="V9" i="15"/>
  <c r="W36" i="15"/>
  <c r="AA36" i="15"/>
  <c r="AA38" i="15"/>
  <c r="W38" i="15"/>
  <c r="W60" i="15"/>
  <c r="Y11" i="15"/>
  <c r="Z11" i="15" s="1"/>
  <c r="AC10" i="15" s="1"/>
  <c r="V11" i="15"/>
  <c r="W45" i="15"/>
  <c r="V55" i="15"/>
  <c r="Y55" i="15"/>
  <c r="Z55" i="15" s="1"/>
  <c r="AC54" i="15" s="1"/>
  <c r="Z65" i="15"/>
  <c r="AC64" i="15" s="1"/>
  <c r="AA65" i="15"/>
  <c r="AA29" i="15"/>
  <c r="W29" i="15"/>
  <c r="V63" i="15"/>
  <c r="Y63" i="15"/>
  <c r="Z63" i="15" s="1"/>
  <c r="AC62" i="15" s="1"/>
  <c r="V10" i="15"/>
  <c r="Y10" i="15"/>
  <c r="Z10" i="15" s="1"/>
  <c r="AC9" i="15" s="1"/>
  <c r="Y32" i="15"/>
  <c r="Z32" i="15" s="1"/>
  <c r="AC31" i="15" s="1"/>
  <c r="V32" i="15"/>
  <c r="V42" i="15"/>
  <c r="Y42" i="15"/>
  <c r="Z42" i="15" s="1"/>
  <c r="AC41" i="15" s="1"/>
  <c r="Y54" i="15"/>
  <c r="Z54" i="15" s="1"/>
  <c r="AC53" i="15" s="1"/>
  <c r="V54" i="15"/>
  <c r="V12" i="15"/>
  <c r="Y12" i="15"/>
  <c r="Z12" i="15" s="1"/>
  <c r="AC11" i="15" s="1"/>
  <c r="Y48" i="15"/>
  <c r="Z48" i="15" s="1"/>
  <c r="AC47" i="15" s="1"/>
  <c r="V48" i="15"/>
  <c r="W52" i="15"/>
  <c r="AA52" i="15"/>
  <c r="Y56" i="15"/>
  <c r="Z56" i="15" s="1"/>
  <c r="AC55" i="15" s="1"/>
  <c r="V56" i="15"/>
  <c r="V5" i="15"/>
  <c r="Y5" i="15"/>
  <c r="Z5" i="15" s="1"/>
  <c r="AC4" i="15" s="1"/>
  <c r="W6" i="15"/>
  <c r="V13" i="15"/>
  <c r="Y13" i="15"/>
  <c r="Z13" i="15" s="1"/>
  <c r="AC12" i="15" s="1"/>
  <c r="Y16" i="15"/>
  <c r="Z16" i="15" s="1"/>
  <c r="AC15" i="15" s="1"/>
  <c r="V16" i="15"/>
  <c r="Z21" i="15"/>
  <c r="AC20" i="15" s="1"/>
  <c r="AA21" i="15"/>
  <c r="Y25" i="15"/>
  <c r="Z25" i="15" s="1"/>
  <c r="AC24" i="15" s="1"/>
  <c r="V25" i="15"/>
  <c r="W28" i="15"/>
  <c r="AA28" i="15"/>
  <c r="AA30" i="15"/>
  <c r="W30" i="15"/>
  <c r="V34" i="15"/>
  <c r="Y34" i="15"/>
  <c r="Z34" i="15" s="1"/>
  <c r="AC33" i="15" s="1"/>
  <c r="Z39" i="15"/>
  <c r="AC38" i="15" s="1"/>
  <c r="AA39" i="15"/>
  <c r="Z57" i="15"/>
  <c r="AC56" i="15" s="1"/>
  <c r="Y70" i="15"/>
  <c r="Z70" i="15" s="1"/>
  <c r="AC69" i="15" s="1"/>
  <c r="V70" i="15"/>
  <c r="Y78" i="15"/>
  <c r="Z78" i="15" s="1"/>
  <c r="AC77" i="15" s="1"/>
  <c r="V78" i="15"/>
  <c r="Y86" i="15"/>
  <c r="Z86" i="15" s="1"/>
  <c r="AC85" i="15" s="1"/>
  <c r="V86" i="15"/>
  <c r="Y94" i="15"/>
  <c r="Z94" i="15" s="1"/>
  <c r="AC93" i="15" s="1"/>
  <c r="V94" i="15"/>
  <c r="Y102" i="15"/>
  <c r="Z102" i="15" s="1"/>
  <c r="AC101" i="15" s="1"/>
  <c r="V102" i="15"/>
  <c r="W4" i="15"/>
  <c r="AA4" i="15"/>
  <c r="W14" i="15"/>
  <c r="Y17" i="15"/>
  <c r="Z17" i="15" s="1"/>
  <c r="AC16" i="15" s="1"/>
  <c r="V17" i="15"/>
  <c r="AA37" i="15"/>
  <c r="W37" i="15"/>
  <c r="W61" i="15"/>
  <c r="V71" i="15"/>
  <c r="Y71" i="15"/>
  <c r="Z71" i="15" s="1"/>
  <c r="AC70" i="15" s="1"/>
  <c r="V79" i="15"/>
  <c r="Y79" i="15"/>
  <c r="Z79" i="15" s="1"/>
  <c r="AC78" i="15" s="1"/>
  <c r="V87" i="15"/>
  <c r="Y87" i="15"/>
  <c r="Z87" i="15" s="1"/>
  <c r="AC86" i="15" s="1"/>
  <c r="V95" i="15"/>
  <c r="Y95" i="15"/>
  <c r="Z95" i="15" s="1"/>
  <c r="AC94" i="15" s="1"/>
  <c r="Y103" i="15"/>
  <c r="Z103" i="15" s="1"/>
  <c r="AC102" i="15" s="1"/>
  <c r="V103" i="15"/>
  <c r="Y23" i="15"/>
  <c r="Z23" i="15" s="1"/>
  <c r="AC22" i="15" s="1"/>
  <c r="V23" i="15"/>
  <c r="Z47" i="15"/>
  <c r="AC46" i="15" s="1"/>
  <c r="AA47" i="15"/>
  <c r="Y64" i="15"/>
  <c r="Z64" i="15" s="1"/>
  <c r="AC63" i="15" s="1"/>
  <c r="V64" i="15"/>
  <c r="Y18" i="15"/>
  <c r="Z18" i="15" s="1"/>
  <c r="AC17" i="15" s="1"/>
  <c r="V18" i="15"/>
  <c r="Y40" i="15"/>
  <c r="Z40" i="15" s="1"/>
  <c r="AC39" i="15" s="1"/>
  <c r="V40" i="15"/>
  <c r="W44" i="15"/>
  <c r="AA46" i="15"/>
  <c r="W46" i="15"/>
  <c r="V50" i="15"/>
  <c r="Y50" i="15"/>
  <c r="Z50" i="15" s="1"/>
  <c r="AC49" i="15" s="1"/>
  <c r="V8" i="15"/>
  <c r="Y8" i="15"/>
  <c r="Z8" i="15" s="1"/>
  <c r="AC7" i="15" s="1"/>
  <c r="Y19" i="15"/>
  <c r="Z19" i="15" s="1"/>
  <c r="AC18" i="15" s="1"/>
  <c r="V19" i="15"/>
  <c r="Z31" i="15"/>
  <c r="AC30" i="15" s="1"/>
  <c r="AA31" i="15"/>
  <c r="AA53" i="15"/>
  <c r="W53" i="15"/>
  <c r="Y62" i="15"/>
  <c r="Z62" i="15" s="1"/>
  <c r="AC61" i="15" s="1"/>
  <c r="V62" i="15"/>
  <c r="AA68" i="15"/>
  <c r="W68" i="15"/>
  <c r="W76" i="15"/>
  <c r="AA76" i="15"/>
  <c r="W84" i="15"/>
  <c r="W92" i="15"/>
  <c r="W100" i="15"/>
  <c r="W7" i="15"/>
  <c r="V26" i="15"/>
  <c r="Y104" i="15"/>
  <c r="Z104" i="15" s="1"/>
  <c r="AC103" i="15" s="1"/>
  <c r="V104" i="15"/>
  <c r="V127" i="15"/>
  <c r="Y132" i="15"/>
  <c r="Z132" i="15" s="1"/>
  <c r="AC131" i="15" s="1"/>
  <c r="Y139" i="15"/>
  <c r="Z139" i="15" s="1"/>
  <c r="AC138" i="15" s="1"/>
  <c r="V139" i="15"/>
  <c r="V142" i="15"/>
  <c r="Y142" i="15"/>
  <c r="Z142" i="15" s="1"/>
  <c r="AC141" i="15" s="1"/>
  <c r="W144" i="15"/>
  <c r="Y156" i="15"/>
  <c r="Z156" i="15" s="1"/>
  <c r="AC155" i="15" s="1"/>
  <c r="V156" i="15"/>
  <c r="Y203" i="15"/>
  <c r="Z203" i="15" s="1"/>
  <c r="AC202" i="15" s="1"/>
  <c r="V203" i="15"/>
  <c r="Y80" i="15"/>
  <c r="Z80" i="15" s="1"/>
  <c r="AC79" i="15" s="1"/>
  <c r="V80" i="15"/>
  <c r="Y88" i="15"/>
  <c r="Z88" i="15" s="1"/>
  <c r="AC87" i="15" s="1"/>
  <c r="V88" i="15"/>
  <c r="Y96" i="15"/>
  <c r="Z96" i="15" s="1"/>
  <c r="AC95" i="15" s="1"/>
  <c r="V96" i="15"/>
  <c r="W106" i="15"/>
  <c r="W108" i="15"/>
  <c r="W110" i="15"/>
  <c r="Y121" i="15"/>
  <c r="Z121" i="15" s="1"/>
  <c r="AC120" i="15" s="1"/>
  <c r="Y130" i="15"/>
  <c r="Z130" i="15" s="1"/>
  <c r="AC129" i="15" s="1"/>
  <c r="V130" i="15"/>
  <c r="AA135" i="15"/>
  <c r="W135" i="15"/>
  <c r="Y157" i="15"/>
  <c r="Z157" i="15" s="1"/>
  <c r="AC156" i="15" s="1"/>
  <c r="V157" i="15"/>
  <c r="Y174" i="15"/>
  <c r="Z174" i="15" s="1"/>
  <c r="AC173" i="15" s="1"/>
  <c r="V174" i="15"/>
  <c r="AA185" i="15"/>
  <c r="W185" i="15"/>
  <c r="V189" i="15"/>
  <c r="Y189" i="15"/>
  <c r="Z189" i="15" s="1"/>
  <c r="AC188" i="15" s="1"/>
  <c r="Y211" i="15"/>
  <c r="Z211" i="15" s="1"/>
  <c r="AC210" i="15" s="1"/>
  <c r="V211" i="15"/>
  <c r="V24" i="15"/>
  <c r="Z27" i="15"/>
  <c r="AC26" i="15" s="1"/>
  <c r="V33" i="15"/>
  <c r="Z35" i="15"/>
  <c r="AC34" i="15" s="1"/>
  <c r="V41" i="15"/>
  <c r="V49" i="15"/>
  <c r="Z51" i="15"/>
  <c r="AC50" i="15" s="1"/>
  <c r="AA73" i="15"/>
  <c r="Y75" i="15"/>
  <c r="Z75" i="15" s="1"/>
  <c r="AC74" i="15" s="1"/>
  <c r="AA81" i="15"/>
  <c r="Y83" i="15"/>
  <c r="Z83" i="15" s="1"/>
  <c r="AC82" i="15" s="1"/>
  <c r="Y91" i="15"/>
  <c r="Z91" i="15" s="1"/>
  <c r="AC90" i="15" s="1"/>
  <c r="AA97" i="15"/>
  <c r="Y99" i="15"/>
  <c r="Z99" i="15" s="1"/>
  <c r="AC98" i="15" s="1"/>
  <c r="Y108" i="15"/>
  <c r="Z108" i="15" s="1"/>
  <c r="AC107" i="15" s="1"/>
  <c r="W116" i="15"/>
  <c r="W118" i="15"/>
  <c r="AA118" i="15"/>
  <c r="W133" i="15"/>
  <c r="Y145" i="15"/>
  <c r="Z145" i="15" s="1"/>
  <c r="AC144" i="15" s="1"/>
  <c r="V145" i="15"/>
  <c r="Y197" i="15"/>
  <c r="Z197" i="15" s="1"/>
  <c r="AC196" i="15" s="1"/>
  <c r="V197" i="15"/>
  <c r="AA201" i="15"/>
  <c r="W201" i="15"/>
  <c r="Y207" i="15"/>
  <c r="Z207" i="15" s="1"/>
  <c r="AC206" i="15" s="1"/>
  <c r="V207" i="15"/>
  <c r="Y58" i="15"/>
  <c r="Z58" i="15" s="1"/>
  <c r="AC57" i="15" s="1"/>
  <c r="Y66" i="15"/>
  <c r="Z66" i="15" s="1"/>
  <c r="AC65" i="15" s="1"/>
  <c r="W112" i="15"/>
  <c r="W114" i="15"/>
  <c r="Y116" i="15"/>
  <c r="Z116" i="15" s="1"/>
  <c r="AC115" i="15" s="1"/>
  <c r="AA125" i="15"/>
  <c r="V128" i="15"/>
  <c r="Y136" i="15"/>
  <c r="Z136" i="15" s="1"/>
  <c r="AC135" i="15" s="1"/>
  <c r="V136" i="15"/>
  <c r="Y158" i="15"/>
  <c r="Z158" i="15" s="1"/>
  <c r="AC157" i="15" s="1"/>
  <c r="V158" i="15"/>
  <c r="Y167" i="15"/>
  <c r="Z167" i="15" s="1"/>
  <c r="AC166" i="15" s="1"/>
  <c r="V167" i="15"/>
  <c r="W74" i="15"/>
  <c r="W82" i="15"/>
  <c r="W90" i="15"/>
  <c r="W98" i="15"/>
  <c r="Y105" i="15"/>
  <c r="Z105" i="15" s="1"/>
  <c r="AC104" i="15" s="1"/>
  <c r="V105" i="15"/>
  <c r="Y112" i="15"/>
  <c r="Z112" i="15" s="1"/>
  <c r="AC111" i="15" s="1"/>
  <c r="Y114" i="15"/>
  <c r="Z114" i="15" s="1"/>
  <c r="AC113" i="15" s="1"/>
  <c r="AA134" i="15"/>
  <c r="Y146" i="15"/>
  <c r="Z146" i="15" s="1"/>
  <c r="AC145" i="15" s="1"/>
  <c r="V146" i="15"/>
  <c r="Y159" i="15"/>
  <c r="Z159" i="15" s="1"/>
  <c r="AC158" i="15" s="1"/>
  <c r="V159" i="15"/>
  <c r="W132" i="15"/>
  <c r="AA132" i="15"/>
  <c r="Y152" i="15"/>
  <c r="Z152" i="15" s="1"/>
  <c r="AC151" i="15" s="1"/>
  <c r="V152" i="15"/>
  <c r="Y59" i="15"/>
  <c r="Z59" i="15" s="1"/>
  <c r="AC58" i="15" s="1"/>
  <c r="Y67" i="15"/>
  <c r="Z67" i="15" s="1"/>
  <c r="AC66" i="15" s="1"/>
  <c r="Y20" i="15"/>
  <c r="W69" i="15"/>
  <c r="Y74" i="15"/>
  <c r="Z74" i="15" s="1"/>
  <c r="AC73" i="15" s="1"/>
  <c r="W77" i="15"/>
  <c r="Y82" i="15"/>
  <c r="Z82" i="15" s="1"/>
  <c r="AC81" i="15" s="1"/>
  <c r="Y90" i="15"/>
  <c r="Z90" i="15" s="1"/>
  <c r="AC89" i="15" s="1"/>
  <c r="Y98" i="15"/>
  <c r="Z98" i="15" s="1"/>
  <c r="AC97" i="15" s="1"/>
  <c r="W101" i="15"/>
  <c r="Y107" i="15"/>
  <c r="Z107" i="15" s="1"/>
  <c r="AC106" i="15" s="1"/>
  <c r="V107" i="15"/>
  <c r="W109" i="15"/>
  <c r="Y120" i="15"/>
  <c r="Z120" i="15" s="1"/>
  <c r="AC119" i="15" s="1"/>
  <c r="V126" i="15"/>
  <c r="Y131" i="15"/>
  <c r="Z131" i="15" s="1"/>
  <c r="AC130" i="15" s="1"/>
  <c r="V131" i="15"/>
  <c r="W134" i="15"/>
  <c r="V137" i="15"/>
  <c r="Y154" i="15"/>
  <c r="Z154" i="15" s="1"/>
  <c r="AC153" i="15" s="1"/>
  <c r="V154" i="15"/>
  <c r="AA67" i="15"/>
  <c r="AA180" i="15"/>
  <c r="W180" i="15"/>
  <c r="Y72" i="15"/>
  <c r="Z72" i="15" s="1"/>
  <c r="AC71" i="15" s="1"/>
  <c r="V72" i="15"/>
  <c r="Y109" i="15"/>
  <c r="Z109" i="15" s="1"/>
  <c r="AC108" i="15" s="1"/>
  <c r="Y115" i="15"/>
  <c r="Z115" i="15" s="1"/>
  <c r="AC114" i="15" s="1"/>
  <c r="V115" i="15"/>
  <c r="W117" i="15"/>
  <c r="AA117" i="15"/>
  <c r="AA122" i="15"/>
  <c r="V129" i="15"/>
  <c r="Y138" i="15"/>
  <c r="Z138" i="15" s="1"/>
  <c r="AC137" i="15" s="1"/>
  <c r="V138" i="15"/>
  <c r="Y155" i="15"/>
  <c r="Z155" i="15" s="1"/>
  <c r="AC154" i="15" s="1"/>
  <c r="V155" i="15"/>
  <c r="V160" i="15"/>
  <c r="Y160" i="15"/>
  <c r="Z160" i="15" s="1"/>
  <c r="AC159" i="15" s="1"/>
  <c r="Y169" i="15"/>
  <c r="Z169" i="15" s="1"/>
  <c r="AC168" i="15" s="1"/>
  <c r="V169" i="15"/>
  <c r="Y194" i="15"/>
  <c r="Z194" i="15" s="1"/>
  <c r="AC193" i="15" s="1"/>
  <c r="V194" i="15"/>
  <c r="Y148" i="15"/>
  <c r="Z148" i="15" s="1"/>
  <c r="AC147" i="15" s="1"/>
  <c r="V148" i="15"/>
  <c r="Y164" i="15"/>
  <c r="Z164" i="15" s="1"/>
  <c r="AC163" i="15" s="1"/>
  <c r="V164" i="15"/>
  <c r="W177" i="15"/>
  <c r="AA204" i="15"/>
  <c r="W204" i="15"/>
  <c r="W226" i="15"/>
  <c r="AA186" i="15"/>
  <c r="W186" i="15"/>
  <c r="Y208" i="15"/>
  <c r="Z208" i="15" s="1"/>
  <c r="AC207" i="15" s="1"/>
  <c r="V208" i="15"/>
  <c r="W212" i="15"/>
  <c r="AA223" i="15"/>
  <c r="W223" i="15"/>
  <c r="W251" i="15"/>
  <c r="W151" i="15"/>
  <c r="Y165" i="15"/>
  <c r="Z165" i="15" s="1"/>
  <c r="AC164" i="15" s="1"/>
  <c r="V165" i="15"/>
  <c r="V170" i="15"/>
  <c r="Y195" i="15"/>
  <c r="Z195" i="15" s="1"/>
  <c r="AC194" i="15" s="1"/>
  <c r="V195" i="15"/>
  <c r="AA205" i="15"/>
  <c r="W205" i="15"/>
  <c r="Y212" i="15"/>
  <c r="Z212" i="15" s="1"/>
  <c r="AC211" i="15" s="1"/>
  <c r="Y215" i="15"/>
  <c r="Z215" i="15" s="1"/>
  <c r="AC214" i="15" s="1"/>
  <c r="V215" i="15"/>
  <c r="V229" i="15"/>
  <c r="Y229" i="15"/>
  <c r="Z229" i="15" s="1"/>
  <c r="AC228" i="15" s="1"/>
  <c r="V244" i="15"/>
  <c r="Y244" i="15"/>
  <c r="Z244" i="15" s="1"/>
  <c r="AC243" i="15" s="1"/>
  <c r="V252" i="15"/>
  <c r="Y252" i="15"/>
  <c r="Z252" i="15" s="1"/>
  <c r="AC251" i="15" s="1"/>
  <c r="Y123" i="15"/>
  <c r="Z123" i="15" s="1"/>
  <c r="AC122" i="15" s="1"/>
  <c r="V123" i="15"/>
  <c r="Y147" i="15"/>
  <c r="Z147" i="15" s="1"/>
  <c r="AC146" i="15" s="1"/>
  <c r="V147" i="15"/>
  <c r="Y187" i="15"/>
  <c r="Z187" i="15" s="1"/>
  <c r="AC186" i="15" s="1"/>
  <c r="V187" i="15"/>
  <c r="Y150" i="15"/>
  <c r="Z150" i="15" s="1"/>
  <c r="AC149" i="15" s="1"/>
  <c r="V153" i="15"/>
  <c r="Y163" i="15"/>
  <c r="Z163" i="15" s="1"/>
  <c r="AC162" i="15" s="1"/>
  <c r="V163" i="15"/>
  <c r="Y173" i="15"/>
  <c r="Z173" i="15" s="1"/>
  <c r="AC172" i="15" s="1"/>
  <c r="Y179" i="15"/>
  <c r="Z179" i="15" s="1"/>
  <c r="AC178" i="15" s="1"/>
  <c r="V179" i="15"/>
  <c r="AA181" i="15"/>
  <c r="Y196" i="15"/>
  <c r="Z196" i="15" s="1"/>
  <c r="AC195" i="15" s="1"/>
  <c r="V196" i="15"/>
  <c r="Y209" i="15"/>
  <c r="Z209" i="15" s="1"/>
  <c r="AC208" i="15" s="1"/>
  <c r="V209" i="15"/>
  <c r="AA213" i="15"/>
  <c r="W213" i="15"/>
  <c r="W232" i="15"/>
  <c r="Y140" i="15"/>
  <c r="Z140" i="15" s="1"/>
  <c r="AC139" i="15" s="1"/>
  <c r="V140" i="15"/>
  <c r="V161" i="15"/>
  <c r="Y166" i="15"/>
  <c r="Z166" i="15" s="1"/>
  <c r="AC165" i="15" s="1"/>
  <c r="V166" i="15"/>
  <c r="V171" i="15"/>
  <c r="Y182" i="15"/>
  <c r="Z182" i="15" s="1"/>
  <c r="AC181" i="15" s="1"/>
  <c r="V182" i="15"/>
  <c r="Y188" i="15"/>
  <c r="Z188" i="15" s="1"/>
  <c r="AC187" i="15" s="1"/>
  <c r="V188" i="15"/>
  <c r="W191" i="15"/>
  <c r="AA191" i="15"/>
  <c r="AA200" i="15"/>
  <c r="W200" i="15"/>
  <c r="W240" i="15"/>
  <c r="Y190" i="15"/>
  <c r="Z190" i="15" s="1"/>
  <c r="AC189" i="15" s="1"/>
  <c r="V190" i="15"/>
  <c r="W219" i="15"/>
  <c r="AA219" i="15"/>
  <c r="V162" i="15"/>
  <c r="V175" i="15"/>
  <c r="V183" i="15"/>
  <c r="V193" i="15"/>
  <c r="W248" i="15"/>
  <c r="Y168" i="15"/>
  <c r="Y176" i="15"/>
  <c r="Y184" i="15"/>
  <c r="Y199" i="15"/>
  <c r="W224" i="15"/>
  <c r="AA192" i="15"/>
  <c r="AA246" i="15"/>
  <c r="W246" i="15"/>
  <c r="W249" i="15"/>
  <c r="Y198" i="15"/>
  <c r="Z198" i="15" s="1"/>
  <c r="AC197" i="15" s="1"/>
  <c r="V198" i="15"/>
  <c r="W218" i="15"/>
  <c r="W225" i="15"/>
  <c r="V228" i="15"/>
  <c r="Y228" i="15"/>
  <c r="Z228" i="15" s="1"/>
  <c r="AC227" i="15" s="1"/>
  <c r="AA254" i="15"/>
  <c r="W254" i="15"/>
  <c r="W236" i="15"/>
  <c r="AA238" i="15"/>
  <c r="W238" i="15"/>
  <c r="W242" i="15"/>
  <c r="V222" i="15"/>
  <c r="V231" i="15"/>
  <c r="W237" i="15"/>
  <c r="W239" i="15"/>
  <c r="W250" i="15"/>
  <c r="AA221" i="15"/>
  <c r="Y251" i="15"/>
  <c r="Z251" i="15" s="1"/>
  <c r="AC250" i="15" s="1"/>
  <c r="Y243" i="15"/>
  <c r="Y235" i="15"/>
  <c r="Y227" i="15"/>
  <c r="Y250" i="15"/>
  <c r="Z250" i="15" s="1"/>
  <c r="AC249" i="15" s="1"/>
  <c r="Y242" i="15"/>
  <c r="Z242" i="15" s="1"/>
  <c r="AC241" i="15" s="1"/>
  <c r="Y234" i="15"/>
  <c r="Y226" i="15"/>
  <c r="Z226" i="15" s="1"/>
  <c r="AC225" i="15" s="1"/>
  <c r="Y218" i="15"/>
  <c r="Z218" i="15" s="1"/>
  <c r="AC217" i="15" s="1"/>
  <c r="Y210" i="15"/>
  <c r="Z210" i="15" s="1"/>
  <c r="AC209" i="15" s="1"/>
  <c r="Y249" i="15"/>
  <c r="Z249" i="15" s="1"/>
  <c r="AC248" i="15" s="1"/>
  <c r="Y241" i="15"/>
  <c r="Z241" i="15" s="1"/>
  <c r="AC240" i="15" s="1"/>
  <c r="Y233" i="15"/>
  <c r="Z233" i="15" s="1"/>
  <c r="AC232" i="15" s="1"/>
  <c r="Y225" i="15"/>
  <c r="Z225" i="15" s="1"/>
  <c r="AC224" i="15" s="1"/>
  <c r="Y217" i="15"/>
  <c r="Z217" i="15" s="1"/>
  <c r="AC216" i="15" s="1"/>
  <c r="Y248" i="15"/>
  <c r="Z248" i="15" s="1"/>
  <c r="AC247" i="15" s="1"/>
  <c r="Y240" i="15"/>
  <c r="Z240" i="15" s="1"/>
  <c r="AC239" i="15" s="1"/>
  <c r="Y232" i="15"/>
  <c r="Z232" i="15" s="1"/>
  <c r="AC231" i="15" s="1"/>
  <c r="Y224" i="15"/>
  <c r="Z224" i="15" s="1"/>
  <c r="AC223" i="15" s="1"/>
  <c r="Y216" i="15"/>
  <c r="Y247" i="15"/>
  <c r="Z247" i="15" s="1"/>
  <c r="AC246" i="15" s="1"/>
  <c r="Y239" i="15"/>
  <c r="Z239" i="15" s="1"/>
  <c r="AC238" i="15" s="1"/>
  <c r="Y253" i="15"/>
  <c r="Z253" i="15" s="1"/>
  <c r="AC252" i="15" s="1"/>
  <c r="Y245" i="15"/>
  <c r="Z245" i="15" s="1"/>
  <c r="AC244" i="15" s="1"/>
  <c r="Y237" i="15"/>
  <c r="Z237" i="15" s="1"/>
  <c r="AC236" i="15" s="1"/>
  <c r="W221" i="15"/>
  <c r="W253" i="15"/>
  <c r="W6" i="14"/>
  <c r="Y25" i="14"/>
  <c r="Z25" i="14" s="1"/>
  <c r="AC24" i="14" s="1"/>
  <c r="V25" i="14"/>
  <c r="V17" i="14"/>
  <c r="Y17" i="14"/>
  <c r="Z17" i="14" s="1"/>
  <c r="AC16" i="14" s="1"/>
  <c r="Y53" i="14"/>
  <c r="Z53" i="14" s="1"/>
  <c r="AC52" i="14" s="1"/>
  <c r="V53" i="14"/>
  <c r="V24" i="14"/>
  <c r="Y24" i="14"/>
  <c r="Z24" i="14" s="1"/>
  <c r="AC23" i="14" s="1"/>
  <c r="Y8" i="14"/>
  <c r="Z8" i="14" s="1"/>
  <c r="AC7" i="14" s="1"/>
  <c r="V8" i="14"/>
  <c r="Y10" i="14"/>
  <c r="Z10" i="14" s="1"/>
  <c r="AC9" i="14" s="1"/>
  <c r="V10" i="14"/>
  <c r="W29" i="14"/>
  <c r="Y30" i="14"/>
  <c r="Z30" i="14" s="1"/>
  <c r="AC29" i="14" s="1"/>
  <c r="V30" i="14"/>
  <c r="AA52" i="14"/>
  <c r="W52" i="14"/>
  <c r="Y16" i="14"/>
  <c r="Z16" i="14" s="1"/>
  <c r="AC15" i="14" s="1"/>
  <c r="V16" i="14"/>
  <c r="Y37" i="14"/>
  <c r="Z37" i="14" s="1"/>
  <c r="AC36" i="14" s="1"/>
  <c r="V37" i="14"/>
  <c r="Y61" i="14"/>
  <c r="Z61" i="14" s="1"/>
  <c r="AC60" i="14" s="1"/>
  <c r="V61" i="14"/>
  <c r="Y77" i="14"/>
  <c r="Z77" i="14" s="1"/>
  <c r="AC76" i="14" s="1"/>
  <c r="V77" i="14"/>
  <c r="Y18" i="14"/>
  <c r="Z18" i="14" s="1"/>
  <c r="AC17" i="14" s="1"/>
  <c r="V18" i="14"/>
  <c r="W22" i="14"/>
  <c r="W28" i="14"/>
  <c r="Y32" i="14"/>
  <c r="Z32" i="14" s="1"/>
  <c r="AC31" i="14" s="1"/>
  <c r="V32" i="14"/>
  <c r="Y4" i="14"/>
  <c r="Z4" i="14" s="1"/>
  <c r="V4" i="14"/>
  <c r="V33" i="14"/>
  <c r="Y33" i="14"/>
  <c r="Z33" i="14" s="1"/>
  <c r="AC32" i="14" s="1"/>
  <c r="W44" i="14"/>
  <c r="V9" i="14"/>
  <c r="Y9" i="14"/>
  <c r="Z9" i="14" s="1"/>
  <c r="AC8" i="14" s="1"/>
  <c r="V34" i="14"/>
  <c r="Y34" i="14"/>
  <c r="Z34" i="14" s="1"/>
  <c r="AC33" i="14" s="1"/>
  <c r="Y45" i="14"/>
  <c r="Z45" i="14" s="1"/>
  <c r="AC44" i="14" s="1"/>
  <c r="V45" i="14"/>
  <c r="W85" i="14"/>
  <c r="Y125" i="14"/>
  <c r="Z125" i="14" s="1"/>
  <c r="AC124" i="14" s="1"/>
  <c r="V125" i="14"/>
  <c r="V31" i="14"/>
  <c r="AA42" i="14"/>
  <c r="V49" i="14"/>
  <c r="Y49" i="14"/>
  <c r="Z49" i="14" s="1"/>
  <c r="AC48" i="14" s="1"/>
  <c r="W54" i="14"/>
  <c r="V62" i="14"/>
  <c r="Y27" i="14"/>
  <c r="Z27" i="14" s="1"/>
  <c r="AC26" i="14" s="1"/>
  <c r="Y44" i="14"/>
  <c r="Z44" i="14" s="1"/>
  <c r="AC43" i="14" s="1"/>
  <c r="V46" i="14"/>
  <c r="Y72" i="14"/>
  <c r="Z72" i="14" s="1"/>
  <c r="AC71" i="14" s="1"/>
  <c r="V72" i="14"/>
  <c r="V79" i="14"/>
  <c r="Y86" i="14"/>
  <c r="Z86" i="14" s="1"/>
  <c r="AC85" i="14" s="1"/>
  <c r="V86" i="14"/>
  <c r="Y95" i="14"/>
  <c r="Z95" i="14" s="1"/>
  <c r="AC94" i="14" s="1"/>
  <c r="V95" i="14"/>
  <c r="V107" i="14"/>
  <c r="Y107" i="14"/>
  <c r="Z107" i="14" s="1"/>
  <c r="AC106" i="14" s="1"/>
  <c r="V120" i="14"/>
  <c r="Y120" i="14"/>
  <c r="Z120" i="14" s="1"/>
  <c r="AC119" i="14" s="1"/>
  <c r="Y123" i="14"/>
  <c r="Z123" i="14" s="1"/>
  <c r="AC122" i="14" s="1"/>
  <c r="V123" i="14"/>
  <c r="V126" i="14"/>
  <c r="Y131" i="14"/>
  <c r="Z131" i="14" s="1"/>
  <c r="AC130" i="14" s="1"/>
  <c r="V131" i="14"/>
  <c r="Y155" i="14"/>
  <c r="Z155" i="14" s="1"/>
  <c r="AC154" i="14" s="1"/>
  <c r="V155" i="14"/>
  <c r="Y190" i="14"/>
  <c r="Z190" i="14" s="1"/>
  <c r="AC189" i="14" s="1"/>
  <c r="V190" i="14"/>
  <c r="Y76" i="14"/>
  <c r="Z76" i="14" s="1"/>
  <c r="AC75" i="14" s="1"/>
  <c r="V76" i="14"/>
  <c r="Y67" i="14"/>
  <c r="Z67" i="14" s="1"/>
  <c r="AC66" i="14" s="1"/>
  <c r="V67" i="14"/>
  <c r="V90" i="14"/>
  <c r="Y90" i="14"/>
  <c r="Z90" i="14" s="1"/>
  <c r="AC89" i="14" s="1"/>
  <c r="V104" i="14"/>
  <c r="V180" i="14"/>
  <c r="Y180" i="14"/>
  <c r="Z180" i="14" s="1"/>
  <c r="AC179" i="14" s="1"/>
  <c r="W272" i="14"/>
  <c r="AA59" i="14"/>
  <c r="Y109" i="14"/>
  <c r="Z109" i="14" s="1"/>
  <c r="AC108" i="14" s="1"/>
  <c r="V109" i="14"/>
  <c r="V41" i="14"/>
  <c r="Y41" i="14"/>
  <c r="Z41" i="14" s="1"/>
  <c r="AC40" i="14" s="1"/>
  <c r="Y13" i="14"/>
  <c r="Z13" i="14" s="1"/>
  <c r="AC12" i="14" s="1"/>
  <c r="Y21" i="14"/>
  <c r="Z21" i="14" s="1"/>
  <c r="AC20" i="14" s="1"/>
  <c r="V35" i="14"/>
  <c r="V38" i="14"/>
  <c r="Y58" i="14"/>
  <c r="Z58" i="14" s="1"/>
  <c r="AC57" i="14" s="1"/>
  <c r="V63" i="14"/>
  <c r="V70" i="14"/>
  <c r="Y82" i="14"/>
  <c r="Z82" i="14" s="1"/>
  <c r="AC81" i="14" s="1"/>
  <c r="V87" i="14"/>
  <c r="W91" i="14"/>
  <c r="W93" i="14"/>
  <c r="Y96" i="14"/>
  <c r="Z96" i="14" s="1"/>
  <c r="AC95" i="14" s="1"/>
  <c r="V96" i="14"/>
  <c r="AA101" i="14"/>
  <c r="W101" i="14"/>
  <c r="Y105" i="14"/>
  <c r="Z105" i="14" s="1"/>
  <c r="AC104" i="14" s="1"/>
  <c r="V105" i="14"/>
  <c r="W121" i="14"/>
  <c r="AA134" i="14"/>
  <c r="W134" i="14"/>
  <c r="V164" i="14"/>
  <c r="Y164" i="14"/>
  <c r="Z164" i="14" s="1"/>
  <c r="AC163" i="14" s="1"/>
  <c r="W7" i="14"/>
  <c r="W15" i="14"/>
  <c r="V23" i="14"/>
  <c r="V69" i="14"/>
  <c r="Y81" i="14"/>
  <c r="Z81" i="14" s="1"/>
  <c r="AC80" i="14" s="1"/>
  <c r="V81" i="14"/>
  <c r="W113" i="14"/>
  <c r="V36" i="14"/>
  <c r="V51" i="14"/>
  <c r="Y6" i="14"/>
  <c r="Z6" i="14" s="1"/>
  <c r="AC5" i="14" s="1"/>
  <c r="W21" i="14"/>
  <c r="Y48" i="14"/>
  <c r="Z48" i="14" s="1"/>
  <c r="AC47" i="14" s="1"/>
  <c r="V48" i="14"/>
  <c r="V110" i="14"/>
  <c r="Y110" i="14"/>
  <c r="Z110" i="14" s="1"/>
  <c r="AC109" i="14" s="1"/>
  <c r="Y22" i="14"/>
  <c r="Z22" i="14" s="1"/>
  <c r="AC21" i="14" s="1"/>
  <c r="V55" i="14"/>
  <c r="Y80" i="14"/>
  <c r="Z80" i="14" s="1"/>
  <c r="AC79" i="14" s="1"/>
  <c r="V80" i="14"/>
  <c r="Y91" i="14"/>
  <c r="Z91" i="14" s="1"/>
  <c r="AC90" i="14" s="1"/>
  <c r="AA108" i="14"/>
  <c r="Y117" i="14"/>
  <c r="Z117" i="14" s="1"/>
  <c r="AC116" i="14" s="1"/>
  <c r="V117" i="14"/>
  <c r="AA142" i="14"/>
  <c r="W142" i="14"/>
  <c r="AA146" i="14"/>
  <c r="W146" i="14"/>
  <c r="AA156" i="14"/>
  <c r="W156" i="14"/>
  <c r="Y103" i="14"/>
  <c r="Z103" i="14" s="1"/>
  <c r="AC102" i="14" s="1"/>
  <c r="V103" i="14"/>
  <c r="Y12" i="14"/>
  <c r="Y68" i="14"/>
  <c r="Z68" i="14" s="1"/>
  <c r="AC67" i="14" s="1"/>
  <c r="V68" i="14"/>
  <c r="Y111" i="14"/>
  <c r="Z111" i="14" s="1"/>
  <c r="AC110" i="14" s="1"/>
  <c r="V111" i="14"/>
  <c r="Y133" i="14"/>
  <c r="Z133" i="14" s="1"/>
  <c r="AC132" i="14" s="1"/>
  <c r="V133" i="14"/>
  <c r="W186" i="14"/>
  <c r="AA186" i="14"/>
  <c r="V14" i="14"/>
  <c r="V39" i="14"/>
  <c r="Y56" i="14"/>
  <c r="Z56" i="14" s="1"/>
  <c r="AC55" i="14" s="1"/>
  <c r="V56" i="14"/>
  <c r="AA106" i="14"/>
  <c r="Y119" i="14"/>
  <c r="Z119" i="14" s="1"/>
  <c r="AC118" i="14" s="1"/>
  <c r="V119" i="14"/>
  <c r="W285" i="14"/>
  <c r="V26" i="14"/>
  <c r="W5" i="14"/>
  <c r="Y60" i="14"/>
  <c r="Z60" i="14" s="1"/>
  <c r="AC59" i="14" s="1"/>
  <c r="V60" i="14"/>
  <c r="W82" i="14"/>
  <c r="Y5" i="14"/>
  <c r="Z5" i="14" s="1"/>
  <c r="AC4" i="14" s="1"/>
  <c r="V43" i="14"/>
  <c r="Y40" i="14"/>
  <c r="Z40" i="14" s="1"/>
  <c r="AC39" i="14" s="1"/>
  <c r="V40" i="14"/>
  <c r="Y20" i="14"/>
  <c r="Y50" i="14"/>
  <c r="Z50" i="14" s="1"/>
  <c r="AC49" i="14" s="1"/>
  <c r="Y75" i="14"/>
  <c r="Z75" i="14" s="1"/>
  <c r="AC74" i="14" s="1"/>
  <c r="V75" i="14"/>
  <c r="V88" i="14"/>
  <c r="Y97" i="14"/>
  <c r="Z97" i="14" s="1"/>
  <c r="AC96" i="14" s="1"/>
  <c r="V97" i="14"/>
  <c r="V11" i="14"/>
  <c r="V19" i="14"/>
  <c r="V47" i="14"/>
  <c r="V57" i="14"/>
  <c r="Y57" i="14"/>
  <c r="Z57" i="14" s="1"/>
  <c r="AC56" i="14" s="1"/>
  <c r="Y64" i="14"/>
  <c r="Z64" i="14" s="1"/>
  <c r="AC63" i="14" s="1"/>
  <c r="V64" i="14"/>
  <c r="V71" i="14"/>
  <c r="V78" i="14"/>
  <c r="Y94" i="14"/>
  <c r="Z94" i="14" s="1"/>
  <c r="AC93" i="14" s="1"/>
  <c r="V94" i="14"/>
  <c r="AA102" i="14"/>
  <c r="W102" i="14"/>
  <c r="V112" i="14"/>
  <c r="Y112" i="14"/>
  <c r="Z112" i="14" s="1"/>
  <c r="AC111" i="14" s="1"/>
  <c r="Y115" i="14"/>
  <c r="Z115" i="14" s="1"/>
  <c r="AC114" i="14" s="1"/>
  <c r="V115" i="14"/>
  <c r="V118" i="14"/>
  <c r="V150" i="14"/>
  <c r="Y150" i="14"/>
  <c r="Z150" i="14" s="1"/>
  <c r="AC149" i="14" s="1"/>
  <c r="Y163" i="14"/>
  <c r="Z163" i="14" s="1"/>
  <c r="AC162" i="14" s="1"/>
  <c r="V163" i="14"/>
  <c r="AA100" i="14"/>
  <c r="AA139" i="14"/>
  <c r="Y172" i="14"/>
  <c r="Z172" i="14" s="1"/>
  <c r="AC171" i="14" s="1"/>
  <c r="V172" i="14"/>
  <c r="Y230" i="14"/>
  <c r="Z230" i="14" s="1"/>
  <c r="AC229" i="14" s="1"/>
  <c r="V230" i="14"/>
  <c r="Y128" i="14"/>
  <c r="Z128" i="14" s="1"/>
  <c r="AC127" i="14" s="1"/>
  <c r="V226" i="14"/>
  <c r="Y226" i="14"/>
  <c r="Z226" i="14" s="1"/>
  <c r="AC225" i="14" s="1"/>
  <c r="W268" i="14"/>
  <c r="Y99" i="14"/>
  <c r="Z99" i="14" s="1"/>
  <c r="AC98" i="14" s="1"/>
  <c r="Y98" i="14"/>
  <c r="Z98" i="14" s="1"/>
  <c r="AC97" i="14" s="1"/>
  <c r="V114" i="14"/>
  <c r="V122" i="14"/>
  <c r="V130" i="14"/>
  <c r="V173" i="14"/>
  <c r="V176" i="14"/>
  <c r="Y176" i="14"/>
  <c r="Z176" i="14" s="1"/>
  <c r="AC175" i="14" s="1"/>
  <c r="Y197" i="14"/>
  <c r="Z197" i="14" s="1"/>
  <c r="AC196" i="14" s="1"/>
  <c r="V197" i="14"/>
  <c r="V205" i="14"/>
  <c r="Y205" i="14"/>
  <c r="Z205" i="14" s="1"/>
  <c r="AC204" i="14" s="1"/>
  <c r="V208" i="14"/>
  <c r="Y208" i="14"/>
  <c r="Z208" i="14" s="1"/>
  <c r="AC207" i="14" s="1"/>
  <c r="W127" i="14"/>
  <c r="AA127" i="14"/>
  <c r="W135" i="14"/>
  <c r="AA135" i="14"/>
  <c r="W143" i="14"/>
  <c r="AA143" i="14"/>
  <c r="Y154" i="14"/>
  <c r="Z154" i="14" s="1"/>
  <c r="AC153" i="14" s="1"/>
  <c r="V154" i="14"/>
  <c r="AA162" i="14"/>
  <c r="W162" i="14"/>
  <c r="V167" i="14"/>
  <c r="Y167" i="14"/>
  <c r="Z167" i="14" s="1"/>
  <c r="AC166" i="14" s="1"/>
  <c r="Y73" i="14"/>
  <c r="V116" i="14"/>
  <c r="V124" i="14"/>
  <c r="AA129" i="14"/>
  <c r="V132" i="14"/>
  <c r="AA140" i="14"/>
  <c r="AA149" i="14"/>
  <c r="W179" i="14"/>
  <c r="V192" i="14"/>
  <c r="Y192" i="14"/>
  <c r="Z192" i="14" s="1"/>
  <c r="AC191" i="14" s="1"/>
  <c r="Y66" i="14"/>
  <c r="Y74" i="14"/>
  <c r="Y89" i="14"/>
  <c r="Z89" i="14" s="1"/>
  <c r="AC88" i="14" s="1"/>
  <c r="V89" i="14"/>
  <c r="Y65" i="14"/>
  <c r="AA84" i="14"/>
  <c r="AA98" i="14"/>
  <c r="W129" i="14"/>
  <c r="W140" i="14"/>
  <c r="W149" i="14"/>
  <c r="W158" i="14"/>
  <c r="AA158" i="14"/>
  <c r="W174" i="14"/>
  <c r="AA174" i="14"/>
  <c r="Z188" i="14"/>
  <c r="AC187" i="14" s="1"/>
  <c r="V213" i="14"/>
  <c r="Y213" i="14"/>
  <c r="Z213" i="14" s="1"/>
  <c r="AC212" i="14" s="1"/>
  <c r="W237" i="14"/>
  <c r="W241" i="14"/>
  <c r="V182" i="14"/>
  <c r="Y200" i="14"/>
  <c r="Z200" i="14" s="1"/>
  <c r="AC199" i="14" s="1"/>
  <c r="Z201" i="14"/>
  <c r="AC200" i="14" s="1"/>
  <c r="W203" i="14"/>
  <c r="AA203" i="14"/>
  <c r="W211" i="14"/>
  <c r="W228" i="14"/>
  <c r="Y241" i="14"/>
  <c r="Z241" i="14" s="1"/>
  <c r="AC240" i="14" s="1"/>
  <c r="W249" i="14"/>
  <c r="W282" i="14"/>
  <c r="W187" i="14"/>
  <c r="AA187" i="14"/>
  <c r="Y189" i="14"/>
  <c r="Z189" i="14" s="1"/>
  <c r="AC188" i="14" s="1"/>
  <c r="V189" i="14"/>
  <c r="W209" i="14"/>
  <c r="AA219" i="14"/>
  <c r="W245" i="14"/>
  <c r="W275" i="14"/>
  <c r="W278" i="14"/>
  <c r="AA171" i="14"/>
  <c r="V175" i="14"/>
  <c r="Y175" i="14"/>
  <c r="Z175" i="14" s="1"/>
  <c r="AC174" i="14" s="1"/>
  <c r="W191" i="14"/>
  <c r="W194" i="14"/>
  <c r="AA194" i="14"/>
  <c r="AA198" i="14"/>
  <c r="W198" i="14"/>
  <c r="W261" i="14"/>
  <c r="W270" i="14"/>
  <c r="V165" i="14"/>
  <c r="Z166" i="14"/>
  <c r="AC165" i="14" s="1"/>
  <c r="W171" i="14"/>
  <c r="V178" i="14"/>
  <c r="AA184" i="14"/>
  <c r="Y191" i="14"/>
  <c r="Z191" i="14" s="1"/>
  <c r="AC190" i="14" s="1"/>
  <c r="Y196" i="14"/>
  <c r="Z196" i="14" s="1"/>
  <c r="AC195" i="14" s="1"/>
  <c r="W204" i="14"/>
  <c r="W210" i="14"/>
  <c r="W220" i="14"/>
  <c r="Y222" i="14"/>
  <c r="Z222" i="14" s="1"/>
  <c r="AC221" i="14" s="1"/>
  <c r="V222" i="14"/>
  <c r="W239" i="14"/>
  <c r="W258" i="14"/>
  <c r="Y151" i="14"/>
  <c r="Y159" i="14"/>
  <c r="AA170" i="14"/>
  <c r="AA183" i="14"/>
  <c r="W183" i="14"/>
  <c r="Y199" i="14"/>
  <c r="Z199" i="14" s="1"/>
  <c r="AC198" i="14" s="1"/>
  <c r="V199" i="14"/>
  <c r="Y204" i="14"/>
  <c r="Z204" i="14" s="1"/>
  <c r="AC203" i="14" s="1"/>
  <c r="Y210" i="14"/>
  <c r="Z210" i="14" s="1"/>
  <c r="AC209" i="14" s="1"/>
  <c r="W227" i="14"/>
  <c r="W195" i="14"/>
  <c r="AA195" i="14"/>
  <c r="W202" i="14"/>
  <c r="AA202" i="14"/>
  <c r="W243" i="14"/>
  <c r="W247" i="14"/>
  <c r="W254" i="14"/>
  <c r="W271" i="14"/>
  <c r="W255" i="14"/>
  <c r="W252" i="14"/>
  <c r="W256" i="14"/>
  <c r="W276" i="14"/>
  <c r="AA276" i="14"/>
  <c r="W279" i="14"/>
  <c r="W283" i="14"/>
  <c r="W240" i="14"/>
  <c r="W248" i="14"/>
  <c r="W262" i="14"/>
  <c r="W266" i="14"/>
  <c r="W280" i="14"/>
  <c r="W286" i="14"/>
  <c r="W232" i="14"/>
  <c r="W244" i="14"/>
  <c r="W229" i="14"/>
  <c r="AA238" i="14"/>
  <c r="Y244" i="14"/>
  <c r="Z244" i="14" s="1"/>
  <c r="AC243" i="14" s="1"/>
  <c r="W253" i="14"/>
  <c r="W263" i="14"/>
  <c r="W267" i="14"/>
  <c r="W274" i="14"/>
  <c r="W277" i="14"/>
  <c r="W284" i="14"/>
  <c r="W287" i="14"/>
  <c r="AA218" i="14"/>
  <c r="W234" i="14"/>
  <c r="AA246" i="14"/>
  <c r="W260" i="14"/>
  <c r="AA264" i="14"/>
  <c r="W264" i="14"/>
  <c r="Y283" i="14"/>
  <c r="Z283" i="14" s="1"/>
  <c r="AC282" i="14" s="1"/>
  <c r="Y275" i="14"/>
  <c r="Z275" i="14" s="1"/>
  <c r="AC274" i="14" s="1"/>
  <c r="Y267" i="14"/>
  <c r="Z267" i="14" s="1"/>
  <c r="AC266" i="14" s="1"/>
  <c r="Y259" i="14"/>
  <c r="Z259" i="14" s="1"/>
  <c r="AC258" i="14" s="1"/>
  <c r="Y251" i="14"/>
  <c r="Z251" i="14" s="1"/>
  <c r="AC250" i="14" s="1"/>
  <c r="Y243" i="14"/>
  <c r="Z243" i="14" s="1"/>
  <c r="AC242" i="14" s="1"/>
  <c r="Y235" i="14"/>
  <c r="Y282" i="14"/>
  <c r="Z282" i="14" s="1"/>
  <c r="AC281" i="14" s="1"/>
  <c r="Y274" i="14"/>
  <c r="Z274" i="14" s="1"/>
  <c r="AC273" i="14" s="1"/>
  <c r="Y266" i="14"/>
  <c r="Z266" i="14" s="1"/>
  <c r="AC265" i="14" s="1"/>
  <c r="Y258" i="14"/>
  <c r="Z258" i="14" s="1"/>
  <c r="AC257" i="14" s="1"/>
  <c r="Y250" i="14"/>
  <c r="Z250" i="14" s="1"/>
  <c r="AC249" i="14" s="1"/>
  <c r="Y242" i="14"/>
  <c r="Z242" i="14" s="1"/>
  <c r="AC241" i="14" s="1"/>
  <c r="Y281" i="14"/>
  <c r="Y273" i="14"/>
  <c r="Y265" i="14"/>
  <c r="Z265" i="14" s="1"/>
  <c r="AC264" i="14" s="1"/>
  <c r="Y257" i="14"/>
  <c r="Z257" i="14" s="1"/>
  <c r="AC256" i="14" s="1"/>
  <c r="Y288" i="14"/>
  <c r="Z288" i="14" s="1"/>
  <c r="AC287" i="14" s="1"/>
  <c r="Y280" i="14"/>
  <c r="Z280" i="14" s="1"/>
  <c r="AC279" i="14" s="1"/>
  <c r="Y272" i="14"/>
  <c r="Z272" i="14" s="1"/>
  <c r="AC271" i="14" s="1"/>
  <c r="Y264" i="14"/>
  <c r="Z264" i="14" s="1"/>
  <c r="AC263" i="14" s="1"/>
  <c r="Y256" i="14"/>
  <c r="Z256" i="14" s="1"/>
  <c r="AC255" i="14" s="1"/>
  <c r="Y248" i="14"/>
  <c r="Z248" i="14" s="1"/>
  <c r="AC247" i="14" s="1"/>
  <c r="Y240" i="14"/>
  <c r="Z240" i="14" s="1"/>
  <c r="AC239" i="14" s="1"/>
  <c r="Y232" i="14"/>
  <c r="Z232" i="14" s="1"/>
  <c r="AC231" i="14" s="1"/>
  <c r="Y224" i="14"/>
  <c r="Y216" i="14"/>
  <c r="Z216" i="14" s="1"/>
  <c r="AC215" i="14" s="1"/>
  <c r="Y287" i="14"/>
  <c r="Z287" i="14" s="1"/>
  <c r="AC286" i="14" s="1"/>
  <c r="Y279" i="14"/>
  <c r="Z279" i="14" s="1"/>
  <c r="AC278" i="14" s="1"/>
  <c r="Y271" i="14"/>
  <c r="Z271" i="14" s="1"/>
  <c r="AC270" i="14" s="1"/>
  <c r="Y263" i="14"/>
  <c r="Z263" i="14" s="1"/>
  <c r="AC262" i="14" s="1"/>
  <c r="Y255" i="14"/>
  <c r="Z255" i="14" s="1"/>
  <c r="AC254" i="14" s="1"/>
  <c r="Y247" i="14"/>
  <c r="Z247" i="14" s="1"/>
  <c r="AC246" i="14" s="1"/>
  <c r="Y239" i="14"/>
  <c r="Z239" i="14" s="1"/>
  <c r="AC238" i="14" s="1"/>
  <c r="Y231" i="14"/>
  <c r="Z231" i="14" s="1"/>
  <c r="AC230" i="14" s="1"/>
  <c r="Y223" i="14"/>
  <c r="Z223" i="14" s="1"/>
  <c r="AC222" i="14" s="1"/>
  <c r="Y215" i="14"/>
  <c r="Y207" i="14"/>
  <c r="Z207" i="14" s="1"/>
  <c r="AC206" i="14" s="1"/>
  <c r="V288" i="14"/>
  <c r="Y286" i="14"/>
  <c r="Z286" i="14" s="1"/>
  <c r="AC285" i="14" s="1"/>
  <c r="Y278" i="14"/>
  <c r="Z278" i="14" s="1"/>
  <c r="AC277" i="14" s="1"/>
  <c r="Y270" i="14"/>
  <c r="Z270" i="14" s="1"/>
  <c r="AC269" i="14" s="1"/>
  <c r="Y262" i="14"/>
  <c r="Z262" i="14" s="1"/>
  <c r="AC261" i="14" s="1"/>
  <c r="Y254" i="14"/>
  <c r="Z254" i="14" s="1"/>
  <c r="AC253" i="14" s="1"/>
  <c r="Y285" i="14"/>
  <c r="Z285" i="14" s="1"/>
  <c r="AC284" i="14" s="1"/>
  <c r="Y277" i="14"/>
  <c r="Z277" i="14" s="1"/>
  <c r="AC276" i="14" s="1"/>
  <c r="Y269" i="14"/>
  <c r="Z269" i="14" s="1"/>
  <c r="AC268" i="14" s="1"/>
  <c r="Y261" i="14"/>
  <c r="Z261" i="14" s="1"/>
  <c r="AC260" i="14" s="1"/>
  <c r="Y253" i="14"/>
  <c r="Z253" i="14" s="1"/>
  <c r="AC252" i="14" s="1"/>
  <c r="Y245" i="14"/>
  <c r="Z245" i="14" s="1"/>
  <c r="AC244" i="14" s="1"/>
  <c r="Y237" i="14"/>
  <c r="Z237" i="14" s="1"/>
  <c r="AC236" i="14" s="1"/>
  <c r="Y229" i="14"/>
  <c r="Z229" i="14" s="1"/>
  <c r="AC228" i="14" s="1"/>
  <c r="Y221" i="14"/>
  <c r="Z221" i="14" s="1"/>
  <c r="AC220" i="14" s="1"/>
  <c r="AA251" i="14"/>
  <c r="AA115" i="16" l="1"/>
  <c r="AA258" i="16"/>
  <c r="AA143" i="16"/>
  <c r="AA138" i="16"/>
  <c r="AA268" i="16"/>
  <c r="AA250" i="16"/>
  <c r="W52" i="16"/>
  <c r="AA161" i="16"/>
  <c r="AA124" i="16"/>
  <c r="AA47" i="16"/>
  <c r="AA108" i="16"/>
  <c r="AA12" i="16"/>
  <c r="AA64" i="16"/>
  <c r="AA201" i="16"/>
  <c r="AA55" i="16"/>
  <c r="AA139" i="16"/>
  <c r="AA212" i="16"/>
  <c r="AA66" i="16"/>
  <c r="AA85" i="16"/>
  <c r="AA276" i="16"/>
  <c r="AA169" i="16"/>
  <c r="AA105" i="16"/>
  <c r="AA4" i="16"/>
  <c r="AA144" i="16"/>
  <c r="AA190" i="16"/>
  <c r="AA287" i="16"/>
  <c r="AA195" i="16"/>
  <c r="AA99" i="16"/>
  <c r="AA229" i="16"/>
  <c r="AA114" i="16"/>
  <c r="AA183" i="16"/>
  <c r="AA107" i="16"/>
  <c r="AA11" i="16"/>
  <c r="AA275" i="16"/>
  <c r="AA182" i="16"/>
  <c r="AA63" i="16"/>
  <c r="AA61" i="16"/>
  <c r="AA271" i="16"/>
  <c r="AA106" i="16"/>
  <c r="AA260" i="16"/>
  <c r="AA244" i="16"/>
  <c r="AA286" i="16"/>
  <c r="AA219" i="16"/>
  <c r="AA228" i="16"/>
  <c r="AA234" i="16"/>
  <c r="AA25" i="16"/>
  <c r="AA242" i="16"/>
  <c r="AA45" i="16"/>
  <c r="Z53" i="16"/>
  <c r="AC52" i="16" s="1"/>
  <c r="AA53" i="16"/>
  <c r="AA243" i="16"/>
  <c r="AA279" i="16"/>
  <c r="AA235" i="16"/>
  <c r="AA272" i="16"/>
  <c r="AA256" i="16"/>
  <c r="AA153" i="16"/>
  <c r="AA26" i="16"/>
  <c r="AA269" i="16"/>
  <c r="Z198" i="16"/>
  <c r="AC197" i="16" s="1"/>
  <c r="AA23" i="16"/>
  <c r="W51" i="16"/>
  <c r="AA238" i="16"/>
  <c r="AA72" i="16"/>
  <c r="W34" i="16"/>
  <c r="AA34" i="16"/>
  <c r="AA227" i="16"/>
  <c r="AA265" i="16"/>
  <c r="AA231" i="16"/>
  <c r="AA249" i="16"/>
  <c r="AA283" i="16"/>
  <c r="AA237" i="16"/>
  <c r="Z121" i="16"/>
  <c r="AC120" i="16" s="1"/>
  <c r="AA123" i="16"/>
  <c r="AA140" i="16"/>
  <c r="AA18" i="16"/>
  <c r="Z137" i="16"/>
  <c r="AC136" i="16" s="1"/>
  <c r="Z88" i="16"/>
  <c r="AC87" i="16" s="1"/>
  <c r="AA75" i="16"/>
  <c r="AA92" i="15"/>
  <c r="AA110" i="15"/>
  <c r="AA202" i="15"/>
  <c r="AA251" i="15"/>
  <c r="AA124" i="15"/>
  <c r="W178" i="15"/>
  <c r="AA172" i="15"/>
  <c r="W22" i="15"/>
  <c r="AA119" i="15"/>
  <c r="W15" i="15"/>
  <c r="AA44" i="15"/>
  <c r="AA57" i="15"/>
  <c r="AA151" i="15"/>
  <c r="W93" i="15"/>
  <c r="AA230" i="15"/>
  <c r="AA106" i="15"/>
  <c r="W202" i="15"/>
  <c r="Z149" i="15"/>
  <c r="AC148" i="15" s="1"/>
  <c r="AA109" i="15"/>
  <c r="W85" i="15"/>
  <c r="AA6" i="15"/>
  <c r="AA236" i="15"/>
  <c r="AA89" i="15"/>
  <c r="AA143" i="15"/>
  <c r="AA112" i="15"/>
  <c r="AA84" i="15"/>
  <c r="AA14" i="15"/>
  <c r="AA113" i="15"/>
  <c r="AA218" i="15"/>
  <c r="AA111" i="15"/>
  <c r="AA61" i="15"/>
  <c r="AA133" i="15"/>
  <c r="Z43" i="15"/>
  <c r="AC42" i="15" s="1"/>
  <c r="AA100" i="15"/>
  <c r="AA75" i="15"/>
  <c r="AA60" i="15"/>
  <c r="AA82" i="15"/>
  <c r="AA250" i="15"/>
  <c r="AA214" i="15"/>
  <c r="W214" i="15"/>
  <c r="AA206" i="15"/>
  <c r="W206" i="15"/>
  <c r="AA242" i="15"/>
  <c r="AA212" i="15"/>
  <c r="AA144" i="15"/>
  <c r="AA239" i="15"/>
  <c r="AA45" i="15"/>
  <c r="AA7" i="14"/>
  <c r="AA225" i="14"/>
  <c r="AA145" i="14"/>
  <c r="AA148" i="14"/>
  <c r="AA85" i="14"/>
  <c r="AA22" i="14"/>
  <c r="AA29" i="14"/>
  <c r="AA179" i="14"/>
  <c r="AA280" i="14"/>
  <c r="AA268" i="14"/>
  <c r="AA214" i="14"/>
  <c r="AA21" i="14"/>
  <c r="AA211" i="14"/>
  <c r="AA234" i="14"/>
  <c r="AA220" i="14"/>
  <c r="W141" i="14"/>
  <c r="W92" i="14"/>
  <c r="AA136" i="14"/>
  <c r="AA161" i="14"/>
  <c r="AA113" i="14"/>
  <c r="AA93" i="14"/>
  <c r="AA201" i="14"/>
  <c r="AA212" i="14"/>
  <c r="AA204" i="14"/>
  <c r="AA228" i="14"/>
  <c r="W185" i="14"/>
  <c r="AA233" i="14"/>
  <c r="AA227" i="14"/>
  <c r="AA193" i="14"/>
  <c r="AA260" i="14"/>
  <c r="AA236" i="14"/>
  <c r="AA137" i="14"/>
  <c r="AA177" i="14"/>
  <c r="AA169" i="14"/>
  <c r="AA166" i="14"/>
  <c r="AA209" i="14"/>
  <c r="W157" i="14"/>
  <c r="AA28" i="14"/>
  <c r="Z161" i="14"/>
  <c r="AC160" i="14" s="1"/>
  <c r="AA278" i="14"/>
  <c r="AA121" i="14"/>
  <c r="AA83" i="14"/>
  <c r="AA138" i="14"/>
  <c r="AA265" i="14"/>
  <c r="AA271" i="14"/>
  <c r="AA168" i="14"/>
  <c r="AA284" i="14"/>
  <c r="W147" i="14"/>
  <c r="AA206" i="14"/>
  <c r="AA221" i="14"/>
  <c r="AA252" i="14"/>
  <c r="AA283" i="14"/>
  <c r="AA249" i="14"/>
  <c r="AA153" i="14"/>
  <c r="AA200" i="14"/>
  <c r="AA241" i="14"/>
  <c r="AA257" i="14"/>
  <c r="AA247" i="14"/>
  <c r="AA279" i="14"/>
  <c r="AA243" i="14"/>
  <c r="AA244" i="14"/>
  <c r="AA237" i="14"/>
  <c r="AA99" i="14"/>
  <c r="AA58" i="14"/>
  <c r="AA263" i="14"/>
  <c r="AA240" i="14"/>
  <c r="AA269" i="14"/>
  <c r="AA147" i="16"/>
  <c r="W147" i="16"/>
  <c r="W36" i="16"/>
  <c r="AA36" i="16"/>
  <c r="AA167" i="16"/>
  <c r="W167" i="16"/>
  <c r="AA162" i="16"/>
  <c r="W162" i="16"/>
  <c r="W196" i="16"/>
  <c r="AA196" i="16"/>
  <c r="W96" i="16"/>
  <c r="AA96" i="16"/>
  <c r="W133" i="16"/>
  <c r="AA133" i="16"/>
  <c r="W78" i="16"/>
  <c r="AA78" i="16"/>
  <c r="W69" i="16"/>
  <c r="AA69" i="16"/>
  <c r="AA120" i="16"/>
  <c r="AA41" i="16"/>
  <c r="W41" i="16"/>
  <c r="AA247" i="16"/>
  <c r="W179" i="16"/>
  <c r="AA179" i="16"/>
  <c r="W46" i="16"/>
  <c r="AA46" i="16"/>
  <c r="W16" i="16"/>
  <c r="AA16" i="16"/>
  <c r="AA100" i="16"/>
  <c r="W100" i="16"/>
  <c r="AA76" i="16"/>
  <c r="W76" i="16"/>
  <c r="W7" i="16"/>
  <c r="AA7" i="16"/>
  <c r="Z226" i="16"/>
  <c r="AC225" i="16" s="1"/>
  <c r="AA226" i="16"/>
  <c r="AA280" i="16"/>
  <c r="AA185" i="16"/>
  <c r="W185" i="16"/>
  <c r="W187" i="16"/>
  <c r="AA187" i="16"/>
  <c r="AA278" i="16"/>
  <c r="W125" i="16"/>
  <c r="AA125" i="16"/>
  <c r="Z56" i="16"/>
  <c r="AC55" i="16" s="1"/>
  <c r="AA56" i="16"/>
  <c r="AA151" i="16"/>
  <c r="W151" i="16"/>
  <c r="AA81" i="16"/>
  <c r="W81" i="16"/>
  <c r="AA57" i="16"/>
  <c r="W57" i="16"/>
  <c r="AA134" i="16"/>
  <c r="W134" i="16"/>
  <c r="W29" i="16"/>
  <c r="AA29" i="16"/>
  <c r="W101" i="16"/>
  <c r="AA101" i="16"/>
  <c r="AA159" i="16"/>
  <c r="W159" i="16"/>
  <c r="AA146" i="16"/>
  <c r="W146" i="16"/>
  <c r="W37" i="16"/>
  <c r="AA37" i="16"/>
  <c r="W181" i="16"/>
  <c r="AA181" i="16"/>
  <c r="W203" i="16"/>
  <c r="AA203" i="16"/>
  <c r="W94" i="16"/>
  <c r="AA94" i="16"/>
  <c r="W97" i="16"/>
  <c r="AA97" i="16"/>
  <c r="W209" i="16"/>
  <c r="AA209" i="16"/>
  <c r="W8" i="16"/>
  <c r="AA8" i="16"/>
  <c r="AA21" i="16"/>
  <c r="W21" i="16"/>
  <c r="W93" i="16"/>
  <c r="AA93" i="16"/>
  <c r="AA128" i="16"/>
  <c r="AA251" i="16"/>
  <c r="W95" i="16"/>
  <c r="AA95" i="16"/>
  <c r="AA59" i="16"/>
  <c r="W59" i="16"/>
  <c r="W15" i="16"/>
  <c r="AA15" i="16"/>
  <c r="AA267" i="16"/>
  <c r="AA225" i="16"/>
  <c r="AA246" i="16"/>
  <c r="W173" i="16"/>
  <c r="AA173" i="16"/>
  <c r="AA263" i="16"/>
  <c r="W145" i="16"/>
  <c r="AA145" i="16"/>
  <c r="AA223" i="16"/>
  <c r="AA186" i="16"/>
  <c r="W186" i="16"/>
  <c r="W92" i="16"/>
  <c r="AA92" i="16"/>
  <c r="W155" i="16"/>
  <c r="AA155" i="16"/>
  <c r="W98" i="16"/>
  <c r="AA98" i="16"/>
  <c r="AA149" i="16"/>
  <c r="W149" i="16"/>
  <c r="Z48" i="16"/>
  <c r="AC47" i="16" s="1"/>
  <c r="AA48" i="16"/>
  <c r="AA172" i="16"/>
  <c r="W172" i="16"/>
  <c r="W148" i="16"/>
  <c r="AA148" i="16"/>
  <c r="AA27" i="16"/>
  <c r="W27" i="16"/>
  <c r="AA285" i="16"/>
  <c r="W84" i="16"/>
  <c r="AA84" i="16"/>
  <c r="W30" i="16"/>
  <c r="AA30" i="16"/>
  <c r="W71" i="16"/>
  <c r="AA71" i="16"/>
  <c r="AA13" i="16"/>
  <c r="W13" i="16"/>
  <c r="AA74" i="16"/>
  <c r="W74" i="16"/>
  <c r="AA199" i="16"/>
  <c r="W199" i="16"/>
  <c r="AA116" i="16"/>
  <c r="W116" i="16"/>
  <c r="AA68" i="16"/>
  <c r="W68" i="16"/>
  <c r="AA35" i="16"/>
  <c r="W35" i="16"/>
  <c r="W86" i="16"/>
  <c r="AA86" i="16"/>
  <c r="AA28" i="16"/>
  <c r="W28" i="16"/>
  <c r="W188" i="16"/>
  <c r="AA188" i="16"/>
  <c r="AA22" i="16"/>
  <c r="W22" i="16"/>
  <c r="AA245" i="16"/>
  <c r="W180" i="16"/>
  <c r="AA180" i="16"/>
  <c r="W204" i="16"/>
  <c r="AA204" i="16"/>
  <c r="W136" i="16"/>
  <c r="AA136" i="16"/>
  <c r="AA202" i="16"/>
  <c r="W202" i="16"/>
  <c r="W9" i="16"/>
  <c r="AA9" i="16"/>
  <c r="AA216" i="16"/>
  <c r="W127" i="16"/>
  <c r="AA127" i="16"/>
  <c r="AA104" i="16"/>
  <c r="AA90" i="16"/>
  <c r="W90" i="16"/>
  <c r="AA118" i="16"/>
  <c r="W118" i="16"/>
  <c r="AA288" i="16"/>
  <c r="W288" i="16"/>
  <c r="AA277" i="16"/>
  <c r="AA239" i="16"/>
  <c r="AA264" i="16"/>
  <c r="AA255" i="16"/>
  <c r="W165" i="16"/>
  <c r="AA165" i="16"/>
  <c r="W197" i="16"/>
  <c r="AA197" i="16"/>
  <c r="AA274" i="16"/>
  <c r="AA177" i="16"/>
  <c r="W177" i="16"/>
  <c r="AA262" i="16"/>
  <c r="AA87" i="16"/>
  <c r="Z87" i="16"/>
  <c r="AC86" i="16" s="1"/>
  <c r="Z40" i="16"/>
  <c r="AC39" i="16" s="1"/>
  <c r="AA40" i="16"/>
  <c r="W142" i="16"/>
  <c r="AA142" i="16"/>
  <c r="Z10" i="16"/>
  <c r="AC9" i="16" s="1"/>
  <c r="AA10" i="16"/>
  <c r="AA44" i="16"/>
  <c r="W44" i="16"/>
  <c r="W119" i="16"/>
  <c r="AA119" i="16"/>
  <c r="W17" i="16"/>
  <c r="AA17" i="16"/>
  <c r="W24" i="16"/>
  <c r="AA24" i="16"/>
  <c r="W163" i="16"/>
  <c r="AA163" i="16"/>
  <c r="W111" i="16"/>
  <c r="AA111" i="16"/>
  <c r="W54" i="16"/>
  <c r="AA54" i="16"/>
  <c r="AA112" i="16"/>
  <c r="AA266" i="16"/>
  <c r="AA215" i="16"/>
  <c r="W215" i="16"/>
  <c r="W164" i="16"/>
  <c r="AA164" i="16"/>
  <c r="W174" i="16"/>
  <c r="AA174" i="16"/>
  <c r="AA126" i="16"/>
  <c r="W126" i="16"/>
  <c r="W33" i="16"/>
  <c r="AA33" i="16"/>
  <c r="AA67" i="16"/>
  <c r="AA73" i="16"/>
  <c r="W73" i="16"/>
  <c r="AA43" i="16"/>
  <c r="W43" i="16"/>
  <c r="Z281" i="16"/>
  <c r="AC280" i="16" s="1"/>
  <c r="AA281" i="16"/>
  <c r="AA254" i="16"/>
  <c r="W109" i="16"/>
  <c r="AA109" i="16"/>
  <c r="AA65" i="16"/>
  <c r="W65" i="16"/>
  <c r="AA205" i="16"/>
  <c r="W205" i="16"/>
  <c r="W103" i="16"/>
  <c r="AA103" i="16"/>
  <c r="AA156" i="16"/>
  <c r="W156" i="16"/>
  <c r="AA82" i="16"/>
  <c r="W82" i="16"/>
  <c r="W31" i="16"/>
  <c r="AA31" i="16"/>
  <c r="AA210" i="16"/>
  <c r="AA170" i="16"/>
  <c r="W170" i="16"/>
  <c r="W39" i="16"/>
  <c r="AA39" i="16"/>
  <c r="AA273" i="16"/>
  <c r="AA261" i="16"/>
  <c r="AA213" i="16"/>
  <c r="W214" i="16"/>
  <c r="AA214" i="16"/>
  <c r="AA241" i="16"/>
  <c r="AA221" i="16"/>
  <c r="W221" i="16"/>
  <c r="W157" i="16"/>
  <c r="AA157" i="16"/>
  <c r="AA248" i="16"/>
  <c r="W206" i="16"/>
  <c r="AA206" i="16"/>
  <c r="AA191" i="16"/>
  <c r="W191" i="16"/>
  <c r="W70" i="16"/>
  <c r="AA70" i="16"/>
  <c r="AA42" i="16"/>
  <c r="W42" i="16"/>
  <c r="W141" i="16"/>
  <c r="AA141" i="16"/>
  <c r="AA83" i="16"/>
  <c r="W83" i="16"/>
  <c r="AA282" i="16"/>
  <c r="AA60" i="16"/>
  <c r="W60" i="16"/>
  <c r="W77" i="16"/>
  <c r="AA77" i="16"/>
  <c r="AA5" i="16"/>
  <c r="W5" i="16"/>
  <c r="AA154" i="16"/>
  <c r="W154" i="16"/>
  <c r="W166" i="16"/>
  <c r="AA166" i="16"/>
  <c r="AA110" i="16"/>
  <c r="W110" i="16"/>
  <c r="AA232" i="16"/>
  <c r="AA220" i="16"/>
  <c r="AA257" i="16"/>
  <c r="AA253" i="16"/>
  <c r="W207" i="16"/>
  <c r="AA207" i="16"/>
  <c r="W189" i="16"/>
  <c r="AA189" i="16"/>
  <c r="AA218" i="16"/>
  <c r="AA240" i="16"/>
  <c r="AA211" i="16"/>
  <c r="AA259" i="16"/>
  <c r="AA175" i="16"/>
  <c r="W158" i="16"/>
  <c r="AA158" i="16"/>
  <c r="W117" i="16"/>
  <c r="AA117" i="16"/>
  <c r="AA208" i="16"/>
  <c r="AA32" i="16"/>
  <c r="W32" i="16"/>
  <c r="AA102" i="16"/>
  <c r="W102" i="16"/>
  <c r="W38" i="16"/>
  <c r="AA38" i="16"/>
  <c r="AA233" i="16"/>
  <c r="AA132" i="16"/>
  <c r="W132" i="16"/>
  <c r="W62" i="16"/>
  <c r="AA62" i="16"/>
  <c r="AA270" i="16"/>
  <c r="W135" i="16"/>
  <c r="AA135" i="16"/>
  <c r="AA58" i="16"/>
  <c r="W58" i="16"/>
  <c r="AA14" i="16"/>
  <c r="AA6" i="16"/>
  <c r="W6" i="16"/>
  <c r="W196" i="15"/>
  <c r="AA196" i="15"/>
  <c r="W130" i="15"/>
  <c r="AA130" i="15"/>
  <c r="Z184" i="15"/>
  <c r="AC183" i="15" s="1"/>
  <c r="AA184" i="15"/>
  <c r="W183" i="15"/>
  <c r="AA183" i="15"/>
  <c r="AA240" i="15"/>
  <c r="W182" i="15"/>
  <c r="AA182" i="15"/>
  <c r="AA229" i="15"/>
  <c r="W229" i="15"/>
  <c r="W138" i="15"/>
  <c r="AA138" i="15"/>
  <c r="W131" i="15"/>
  <c r="AA131" i="15"/>
  <c r="AA136" i="15"/>
  <c r="W136" i="15"/>
  <c r="AA145" i="15"/>
  <c r="W145" i="15"/>
  <c r="AA114" i="15"/>
  <c r="W33" i="15"/>
  <c r="AA33" i="15"/>
  <c r="AA96" i="15"/>
  <c r="W96" i="15"/>
  <c r="W26" i="15"/>
  <c r="AA26" i="15"/>
  <c r="W50" i="15"/>
  <c r="AA50" i="15"/>
  <c r="W71" i="15"/>
  <c r="AA71" i="15"/>
  <c r="AA193" i="15"/>
  <c r="W193" i="15"/>
  <c r="AA25" i="15"/>
  <c r="W25" i="15"/>
  <c r="AA210" i="15"/>
  <c r="AA227" i="15"/>
  <c r="Z227" i="15"/>
  <c r="AC226" i="15" s="1"/>
  <c r="AA253" i="15"/>
  <c r="AA222" i="15"/>
  <c r="W222" i="15"/>
  <c r="W198" i="15"/>
  <c r="AA198" i="15"/>
  <c r="Z168" i="15"/>
  <c r="AC167" i="15" s="1"/>
  <c r="AA168" i="15"/>
  <c r="W162" i="15"/>
  <c r="AA162" i="15"/>
  <c r="AA173" i="15"/>
  <c r="AA232" i="15"/>
  <c r="AA179" i="15"/>
  <c r="W179" i="15"/>
  <c r="AA170" i="15"/>
  <c r="W170" i="15"/>
  <c r="W164" i="15"/>
  <c r="AA164" i="15"/>
  <c r="AA129" i="15"/>
  <c r="W129" i="15"/>
  <c r="AA121" i="15"/>
  <c r="AA126" i="15"/>
  <c r="W126" i="15"/>
  <c r="Z20" i="15"/>
  <c r="AC19" i="15" s="1"/>
  <c r="AA20" i="15"/>
  <c r="W159" i="15"/>
  <c r="AA159" i="15"/>
  <c r="AA128" i="15"/>
  <c r="W128" i="15"/>
  <c r="AA207" i="15"/>
  <c r="W207" i="15"/>
  <c r="AA24" i="15"/>
  <c r="W24" i="15"/>
  <c r="AA88" i="15"/>
  <c r="W88" i="15"/>
  <c r="W104" i="15"/>
  <c r="AA104" i="15"/>
  <c r="W95" i="15"/>
  <c r="AA95" i="15"/>
  <c r="W34" i="15"/>
  <c r="AA34" i="15"/>
  <c r="AA5" i="15"/>
  <c r="W5" i="15"/>
  <c r="W12" i="15"/>
  <c r="AA12" i="15"/>
  <c r="AA10" i="15"/>
  <c r="W10" i="15"/>
  <c r="W55" i="15"/>
  <c r="AA55" i="15"/>
  <c r="Z199" i="15"/>
  <c r="AC198" i="15" s="1"/>
  <c r="AA199" i="15"/>
  <c r="AA115" i="15"/>
  <c r="W115" i="15"/>
  <c r="AA231" i="15"/>
  <c r="W231" i="15"/>
  <c r="W123" i="15"/>
  <c r="AA123" i="15"/>
  <c r="AA169" i="15"/>
  <c r="W169" i="15"/>
  <c r="AA234" i="15"/>
  <c r="Z234" i="15"/>
  <c r="AC233" i="15" s="1"/>
  <c r="Z235" i="15"/>
  <c r="AC234" i="15" s="1"/>
  <c r="AA235" i="15"/>
  <c r="AA237" i="15"/>
  <c r="AA190" i="15"/>
  <c r="W190" i="15"/>
  <c r="AA171" i="15"/>
  <c r="W171" i="15"/>
  <c r="W165" i="15"/>
  <c r="AA165" i="15"/>
  <c r="AA98" i="15"/>
  <c r="W211" i="15"/>
  <c r="AA211" i="15"/>
  <c r="W157" i="15"/>
  <c r="AA157" i="15"/>
  <c r="W19" i="15"/>
  <c r="AA19" i="15"/>
  <c r="AA102" i="15"/>
  <c r="W102" i="15"/>
  <c r="AA70" i="15"/>
  <c r="W70" i="15"/>
  <c r="AA16" i="15"/>
  <c r="W16" i="15"/>
  <c r="AA56" i="15"/>
  <c r="W56" i="15"/>
  <c r="AA54" i="15"/>
  <c r="W54" i="15"/>
  <c r="AA32" i="15"/>
  <c r="W32" i="15"/>
  <c r="W175" i="15"/>
  <c r="AA175" i="15"/>
  <c r="AA215" i="15"/>
  <c r="W215" i="15"/>
  <c r="W174" i="15"/>
  <c r="AA174" i="15"/>
  <c r="AA127" i="15"/>
  <c r="W127" i="15"/>
  <c r="W64" i="15"/>
  <c r="AA64" i="15"/>
  <c r="AA78" i="15"/>
  <c r="W78" i="15"/>
  <c r="AA233" i="15"/>
  <c r="AA248" i="15"/>
  <c r="W166" i="15"/>
  <c r="AA166" i="15"/>
  <c r="W252" i="15"/>
  <c r="AA252" i="15"/>
  <c r="AA226" i="15"/>
  <c r="W148" i="15"/>
  <c r="AA148" i="15"/>
  <c r="W160" i="15"/>
  <c r="AA160" i="15"/>
  <c r="AA66" i="15"/>
  <c r="W154" i="15"/>
  <c r="AA154" i="15"/>
  <c r="W146" i="15"/>
  <c r="AA146" i="15"/>
  <c r="W167" i="15"/>
  <c r="AA167" i="15"/>
  <c r="AA120" i="15"/>
  <c r="W49" i="15"/>
  <c r="AA49" i="15"/>
  <c r="AA108" i="15"/>
  <c r="AA80" i="15"/>
  <c r="W80" i="15"/>
  <c r="AA99" i="15"/>
  <c r="W87" i="15"/>
  <c r="AA87" i="15"/>
  <c r="W63" i="15"/>
  <c r="AA63" i="15"/>
  <c r="W147" i="15"/>
  <c r="AA147" i="15"/>
  <c r="AA18" i="15"/>
  <c r="W18" i="15"/>
  <c r="AA86" i="15"/>
  <c r="W86" i="15"/>
  <c r="Z176" i="15"/>
  <c r="AC175" i="15" s="1"/>
  <c r="AA176" i="15"/>
  <c r="W105" i="15"/>
  <c r="AA105" i="15"/>
  <c r="AA74" i="15"/>
  <c r="W156" i="15"/>
  <c r="AA156" i="15"/>
  <c r="Z243" i="15"/>
  <c r="AC242" i="15" s="1"/>
  <c r="AA243" i="15"/>
  <c r="Z216" i="15"/>
  <c r="AC215" i="15" s="1"/>
  <c r="AA216" i="15"/>
  <c r="AA247" i="15"/>
  <c r="W228" i="15"/>
  <c r="AA228" i="15"/>
  <c r="AA241" i="15"/>
  <c r="AA209" i="15"/>
  <c r="W209" i="15"/>
  <c r="AA163" i="15"/>
  <c r="W163" i="15"/>
  <c r="AA187" i="15"/>
  <c r="W187" i="15"/>
  <c r="AA208" i="15"/>
  <c r="W208" i="15"/>
  <c r="AA155" i="15"/>
  <c r="W155" i="15"/>
  <c r="AA58" i="15"/>
  <c r="AA152" i="15"/>
  <c r="W152" i="15"/>
  <c r="AA90" i="15"/>
  <c r="AA142" i="15"/>
  <c r="W142" i="15"/>
  <c r="AA91" i="15"/>
  <c r="AA62" i="15"/>
  <c r="W62" i="15"/>
  <c r="AA40" i="15"/>
  <c r="W40" i="15"/>
  <c r="AA23" i="15"/>
  <c r="W23" i="15"/>
  <c r="AA17" i="15"/>
  <c r="W17" i="15"/>
  <c r="AA94" i="15"/>
  <c r="W94" i="15"/>
  <c r="AA11" i="15"/>
  <c r="W11" i="15"/>
  <c r="AA9" i="15"/>
  <c r="W9" i="15"/>
  <c r="W140" i="15"/>
  <c r="AA140" i="15"/>
  <c r="AA153" i="15"/>
  <c r="W153" i="15"/>
  <c r="AA194" i="15"/>
  <c r="W194" i="15"/>
  <c r="W203" i="15"/>
  <c r="AA203" i="15"/>
  <c r="W103" i="15"/>
  <c r="AA103" i="15"/>
  <c r="AA48" i="15"/>
  <c r="W48" i="15"/>
  <c r="AA249" i="15"/>
  <c r="AA245" i="15"/>
  <c r="AA225" i="15"/>
  <c r="AA217" i="15"/>
  <c r="AA224" i="15"/>
  <c r="W188" i="15"/>
  <c r="AA188" i="15"/>
  <c r="W161" i="15"/>
  <c r="AA161" i="15"/>
  <c r="W244" i="15"/>
  <c r="AA244" i="15"/>
  <c r="AA195" i="15"/>
  <c r="W195" i="15"/>
  <c r="AA150" i="15"/>
  <c r="AA72" i="15"/>
  <c r="W72" i="15"/>
  <c r="AA137" i="15"/>
  <c r="W137" i="15"/>
  <c r="AA107" i="15"/>
  <c r="W107" i="15"/>
  <c r="W158" i="15"/>
  <c r="AA158" i="15"/>
  <c r="W197" i="15"/>
  <c r="AA197" i="15"/>
  <c r="AA116" i="15"/>
  <c r="W41" i="15"/>
  <c r="AA41" i="15"/>
  <c r="W189" i="15"/>
  <c r="AA189" i="15"/>
  <c r="AA59" i="15"/>
  <c r="W139" i="15"/>
  <c r="AA139" i="15"/>
  <c r="AA83" i="15"/>
  <c r="AA8" i="15"/>
  <c r="W8" i="15"/>
  <c r="W79" i="15"/>
  <c r="AA79" i="15"/>
  <c r="AA13" i="15"/>
  <c r="W13" i="15"/>
  <c r="W42" i="15"/>
  <c r="AA42" i="15"/>
  <c r="AA266" i="14"/>
  <c r="W222" i="14"/>
  <c r="AA222" i="14"/>
  <c r="AA275" i="14"/>
  <c r="AA196" i="14"/>
  <c r="AA124" i="14"/>
  <c r="W124" i="14"/>
  <c r="W208" i="14"/>
  <c r="AA208" i="14"/>
  <c r="W230" i="14"/>
  <c r="AA230" i="14"/>
  <c r="W88" i="14"/>
  <c r="AA88" i="14"/>
  <c r="AA13" i="14"/>
  <c r="AA39" i="14"/>
  <c r="W39" i="14"/>
  <c r="W111" i="14"/>
  <c r="AA111" i="14"/>
  <c r="AA110" i="14"/>
  <c r="W110" i="14"/>
  <c r="AA272" i="14"/>
  <c r="W67" i="14"/>
  <c r="AA67" i="14"/>
  <c r="AA155" i="14"/>
  <c r="W155" i="14"/>
  <c r="AA120" i="14"/>
  <c r="W120" i="14"/>
  <c r="W72" i="14"/>
  <c r="AA72" i="14"/>
  <c r="W49" i="14"/>
  <c r="AA49" i="14"/>
  <c r="W33" i="14"/>
  <c r="AA33" i="14"/>
  <c r="AA154" i="14"/>
  <c r="W154" i="14"/>
  <c r="AA173" i="14"/>
  <c r="W173" i="14"/>
  <c r="W43" i="14"/>
  <c r="AA43" i="14"/>
  <c r="AA270" i="14"/>
  <c r="Z74" i="14"/>
  <c r="AC73" i="14" s="1"/>
  <c r="AA74" i="14"/>
  <c r="AA116" i="14"/>
  <c r="W116" i="14"/>
  <c r="W57" i="14"/>
  <c r="AA57" i="14"/>
  <c r="AA14" i="14"/>
  <c r="W14" i="14"/>
  <c r="W48" i="14"/>
  <c r="AA48" i="14"/>
  <c r="AA164" i="14"/>
  <c r="W164" i="14"/>
  <c r="AA70" i="14"/>
  <c r="W70" i="14"/>
  <c r="W41" i="14"/>
  <c r="AA41" i="14"/>
  <c r="AA18" i="14"/>
  <c r="W18" i="14"/>
  <c r="AA16" i="14"/>
  <c r="W16" i="14"/>
  <c r="AA10" i="14"/>
  <c r="W10" i="14"/>
  <c r="AA274" i="14"/>
  <c r="AA232" i="14"/>
  <c r="AA256" i="14"/>
  <c r="AA255" i="14"/>
  <c r="AA191" i="14"/>
  <c r="Z66" i="14"/>
  <c r="AC65" i="14" s="1"/>
  <c r="AA66" i="14"/>
  <c r="AA73" i="14"/>
  <c r="Z73" i="14"/>
  <c r="AC72" i="14" s="1"/>
  <c r="AA205" i="14"/>
  <c r="W205" i="14"/>
  <c r="AA122" i="14"/>
  <c r="W122" i="14"/>
  <c r="AA172" i="14"/>
  <c r="W172" i="14"/>
  <c r="W150" i="14"/>
  <c r="AA150" i="14"/>
  <c r="AA94" i="14"/>
  <c r="W94" i="14"/>
  <c r="AA50" i="14"/>
  <c r="AA82" i="14"/>
  <c r="AA285" i="14"/>
  <c r="AA68" i="14"/>
  <c r="W68" i="14"/>
  <c r="W80" i="14"/>
  <c r="AA80" i="14"/>
  <c r="W81" i="14"/>
  <c r="AA81" i="14"/>
  <c r="W96" i="14"/>
  <c r="AA96" i="14"/>
  <c r="AA63" i="14"/>
  <c r="W63" i="14"/>
  <c r="AA109" i="14"/>
  <c r="W109" i="14"/>
  <c r="AA180" i="14"/>
  <c r="W180" i="14"/>
  <c r="AA5" i="14"/>
  <c r="AA131" i="14"/>
  <c r="W131" i="14"/>
  <c r="AA107" i="14"/>
  <c r="W107" i="14"/>
  <c r="AA46" i="14"/>
  <c r="W46" i="14"/>
  <c r="AA31" i="14"/>
  <c r="W31" i="14"/>
  <c r="AA34" i="14"/>
  <c r="W34" i="14"/>
  <c r="W17" i="14"/>
  <c r="AA17" i="14"/>
  <c r="AA112" i="14"/>
  <c r="W112" i="14"/>
  <c r="W26" i="14"/>
  <c r="AA26" i="14"/>
  <c r="AA87" i="14"/>
  <c r="W87" i="14"/>
  <c r="W90" i="14"/>
  <c r="AA90" i="14"/>
  <c r="AA79" i="14"/>
  <c r="W79" i="14"/>
  <c r="AA245" i="14"/>
  <c r="AA229" i="14"/>
  <c r="AA262" i="14"/>
  <c r="AA231" i="14"/>
  <c r="AA223" i="14"/>
  <c r="Z159" i="14"/>
  <c r="AC158" i="14" s="1"/>
  <c r="AA159" i="14"/>
  <c r="AA261" i="14"/>
  <c r="W182" i="14"/>
  <c r="AA182" i="14"/>
  <c r="AA197" i="14"/>
  <c r="W197" i="14"/>
  <c r="AA114" i="14"/>
  <c r="W114" i="14"/>
  <c r="AA118" i="14"/>
  <c r="W118" i="14"/>
  <c r="W47" i="14"/>
  <c r="AA47" i="14"/>
  <c r="W119" i="14"/>
  <c r="AA119" i="14"/>
  <c r="AA76" i="14"/>
  <c r="W76" i="14"/>
  <c r="AA95" i="14"/>
  <c r="W95" i="14"/>
  <c r="AA125" i="14"/>
  <c r="W125" i="14"/>
  <c r="AA32" i="14"/>
  <c r="W32" i="14"/>
  <c r="AA77" i="14"/>
  <c r="W77" i="14"/>
  <c r="AA8" i="14"/>
  <c r="W8" i="14"/>
  <c r="AA25" i="14"/>
  <c r="W25" i="14"/>
  <c r="AA115" i="14"/>
  <c r="W115" i="14"/>
  <c r="AA78" i="14"/>
  <c r="W78" i="14"/>
  <c r="W19" i="14"/>
  <c r="AA19" i="14"/>
  <c r="AA20" i="14"/>
  <c r="Z20" i="14"/>
  <c r="AC19" i="14" s="1"/>
  <c r="AA60" i="14"/>
  <c r="W60" i="14"/>
  <c r="AA133" i="14"/>
  <c r="W133" i="14"/>
  <c r="AA12" i="14"/>
  <c r="Z12" i="14"/>
  <c r="AC11" i="14" s="1"/>
  <c r="AA69" i="14"/>
  <c r="W69" i="14"/>
  <c r="AA38" i="14"/>
  <c r="W38" i="14"/>
  <c r="AA126" i="14"/>
  <c r="W126" i="14"/>
  <c r="W9" i="14"/>
  <c r="AA9" i="14"/>
  <c r="W89" i="14"/>
  <c r="AA89" i="14"/>
  <c r="AA37" i="14"/>
  <c r="W37" i="14"/>
  <c r="Z224" i="14"/>
  <c r="AC223" i="14" s="1"/>
  <c r="AA224" i="14"/>
  <c r="AA4" i="14"/>
  <c r="W4" i="14"/>
  <c r="Z235" i="14"/>
  <c r="AC234" i="14" s="1"/>
  <c r="AA235" i="14"/>
  <c r="AA286" i="14"/>
  <c r="AA250" i="14"/>
  <c r="AA207" i="14"/>
  <c r="AA210" i="14"/>
  <c r="AA282" i="14"/>
  <c r="AA128" i="14"/>
  <c r="AA71" i="14"/>
  <c r="W71" i="14"/>
  <c r="W11" i="14"/>
  <c r="AA11" i="14"/>
  <c r="W40" i="14"/>
  <c r="AA40" i="14"/>
  <c r="AA103" i="14"/>
  <c r="W103" i="14"/>
  <c r="AA117" i="14"/>
  <c r="W117" i="14"/>
  <c r="W55" i="14"/>
  <c r="AA55" i="14"/>
  <c r="W51" i="14"/>
  <c r="AA51" i="14"/>
  <c r="AA23" i="14"/>
  <c r="W23" i="14"/>
  <c r="AA35" i="14"/>
  <c r="W35" i="14"/>
  <c r="W104" i="14"/>
  <c r="AA104" i="14"/>
  <c r="AA27" i="14"/>
  <c r="AA123" i="14"/>
  <c r="W123" i="14"/>
  <c r="AA86" i="14"/>
  <c r="W86" i="14"/>
  <c r="AA62" i="14"/>
  <c r="W62" i="14"/>
  <c r="AA61" i="14"/>
  <c r="W61" i="14"/>
  <c r="AA30" i="14"/>
  <c r="W30" i="14"/>
  <c r="W165" i="14"/>
  <c r="AA165" i="14"/>
  <c r="AA163" i="14"/>
  <c r="W163" i="14"/>
  <c r="AA45" i="14"/>
  <c r="W45" i="14"/>
  <c r="AA53" i="14"/>
  <c r="W53" i="14"/>
  <c r="AA189" i="14"/>
  <c r="W189" i="14"/>
  <c r="AA213" i="14"/>
  <c r="W213" i="14"/>
  <c r="AA130" i="14"/>
  <c r="W130" i="14"/>
  <c r="AA226" i="14"/>
  <c r="W226" i="14"/>
  <c r="W75" i="14"/>
  <c r="AA75" i="14"/>
  <c r="AA259" i="14"/>
  <c r="AA288" i="14"/>
  <c r="W288" i="14"/>
  <c r="Z273" i="14"/>
  <c r="AC272" i="14" s="1"/>
  <c r="AA273" i="14"/>
  <c r="AA216" i="14"/>
  <c r="AA267" i="14"/>
  <c r="Z151" i="14"/>
  <c r="AC150" i="14" s="1"/>
  <c r="AA151" i="14"/>
  <c r="AA178" i="14"/>
  <c r="W178" i="14"/>
  <c r="AA239" i="14"/>
  <c r="AA175" i="14"/>
  <c r="W175" i="14"/>
  <c r="AA192" i="14"/>
  <c r="W192" i="14"/>
  <c r="W167" i="14"/>
  <c r="AA167" i="14"/>
  <c r="Z281" i="14"/>
  <c r="AC280" i="14" s="1"/>
  <c r="AA281" i="14"/>
  <c r="AA277" i="14"/>
  <c r="AA248" i="14"/>
  <c r="AA258" i="14"/>
  <c r="Z215" i="14"/>
  <c r="AC214" i="14" s="1"/>
  <c r="AA215" i="14"/>
  <c r="AA287" i="14"/>
  <c r="AA253" i="14"/>
  <c r="AA242" i="14"/>
  <c r="AA254" i="14"/>
  <c r="AA199" i="14"/>
  <c r="W199" i="14"/>
  <c r="AA65" i="14"/>
  <c r="Z65" i="14"/>
  <c r="AC64" i="14" s="1"/>
  <c r="AA132" i="14"/>
  <c r="W132" i="14"/>
  <c r="AA176" i="14"/>
  <c r="W176" i="14"/>
  <c r="W64" i="14"/>
  <c r="AA64" i="14"/>
  <c r="W97" i="14"/>
  <c r="AA97" i="14"/>
  <c r="W56" i="14"/>
  <c r="AA56" i="14"/>
  <c r="AA36" i="14"/>
  <c r="W36" i="14"/>
  <c r="W105" i="14"/>
  <c r="AA105" i="14"/>
  <c r="AA91" i="14"/>
  <c r="AA190" i="14"/>
  <c r="W190" i="14"/>
  <c r="AA44" i="14"/>
  <c r="W24" i="14"/>
  <c r="AA24" i="14"/>
  <c r="AA6" i="14"/>
  <c r="T214" i="13" l="1"/>
  <c r="U214" i="13" s="1"/>
  <c r="V214" i="13" s="1"/>
  <c r="T213" i="13"/>
  <c r="U213" i="13" s="1"/>
  <c r="T212" i="13"/>
  <c r="U212" i="13" s="1"/>
  <c r="V212" i="13" s="1"/>
  <c r="T211" i="13"/>
  <c r="U211" i="13" s="1"/>
  <c r="V211" i="13" s="1"/>
  <c r="W211" i="13" s="1"/>
  <c r="T210" i="13"/>
  <c r="U210" i="13" s="1"/>
  <c r="V210" i="13" s="1"/>
  <c r="T209" i="13"/>
  <c r="U209" i="13" s="1"/>
  <c r="V209" i="13" s="1"/>
  <c r="T208" i="13"/>
  <c r="U208" i="13" s="1"/>
  <c r="T207" i="13"/>
  <c r="U207" i="13" s="1"/>
  <c r="V207" i="13" s="1"/>
  <c r="T206" i="13"/>
  <c r="U206" i="13" s="1"/>
  <c r="T205" i="13"/>
  <c r="U205" i="13" s="1"/>
  <c r="V205" i="13" s="1"/>
  <c r="W205" i="13" s="1"/>
  <c r="U204" i="13"/>
  <c r="V204" i="13" s="1"/>
  <c r="T204" i="13"/>
  <c r="T203" i="13"/>
  <c r="U203" i="13" s="1"/>
  <c r="V203" i="13" s="1"/>
  <c r="W203" i="13" s="1"/>
  <c r="T202" i="13"/>
  <c r="U202" i="13" s="1"/>
  <c r="V202" i="13" s="1"/>
  <c r="W202" i="13" s="1"/>
  <c r="U201" i="13"/>
  <c r="Y201" i="13" s="1"/>
  <c r="Z201" i="13" s="1"/>
  <c r="AC200" i="13" s="1"/>
  <c r="T201" i="13"/>
  <c r="T200" i="13"/>
  <c r="U200" i="13" s="1"/>
  <c r="T199" i="13"/>
  <c r="U199" i="13" s="1"/>
  <c r="V199" i="13" s="1"/>
  <c r="T198" i="13"/>
  <c r="U198" i="13" s="1"/>
  <c r="Y198" i="13" s="1"/>
  <c r="Z198" i="13" s="1"/>
  <c r="AC197" i="13" s="1"/>
  <c r="T197" i="13"/>
  <c r="U197" i="13" s="1"/>
  <c r="T196" i="13"/>
  <c r="U196" i="13" s="1"/>
  <c r="T195" i="13"/>
  <c r="U195" i="13" s="1"/>
  <c r="T194" i="13"/>
  <c r="U194" i="13" s="1"/>
  <c r="Y194" i="13" s="1"/>
  <c r="Z194" i="13" s="1"/>
  <c r="AC193" i="13" s="1"/>
  <c r="T193" i="13"/>
  <c r="U193" i="13" s="1"/>
  <c r="T192" i="13"/>
  <c r="U192" i="13" s="1"/>
  <c r="V192" i="13" s="1"/>
  <c r="T191" i="13"/>
  <c r="U191" i="13" s="1"/>
  <c r="V191" i="13" s="1"/>
  <c r="T190" i="13"/>
  <c r="U190" i="13" s="1"/>
  <c r="Y190" i="13" s="1"/>
  <c r="Z190" i="13" s="1"/>
  <c r="AC189" i="13" s="1"/>
  <c r="T189" i="13"/>
  <c r="U189" i="13" s="1"/>
  <c r="T188" i="13"/>
  <c r="U188" i="13" s="1"/>
  <c r="T187" i="13"/>
  <c r="U187" i="13" s="1"/>
  <c r="T186" i="13"/>
  <c r="U186" i="13" s="1"/>
  <c r="Y186" i="13" s="1"/>
  <c r="Z186" i="13" s="1"/>
  <c r="AC185" i="13" s="1"/>
  <c r="T185" i="13"/>
  <c r="U185" i="13" s="1"/>
  <c r="T184" i="13"/>
  <c r="U184" i="13" s="1"/>
  <c r="V184" i="13" s="1"/>
  <c r="W184" i="13" s="1"/>
  <c r="T183" i="13"/>
  <c r="U183" i="13" s="1"/>
  <c r="V183" i="13" s="1"/>
  <c r="T182" i="13"/>
  <c r="U182" i="13" s="1"/>
  <c r="Y182" i="13" s="1"/>
  <c r="Z182" i="13" s="1"/>
  <c r="AC181" i="13" s="1"/>
  <c r="T181" i="13"/>
  <c r="U181" i="13" s="1"/>
  <c r="T180" i="13"/>
  <c r="U180" i="13" s="1"/>
  <c r="T179" i="13"/>
  <c r="U179" i="13" s="1"/>
  <c r="T178" i="13"/>
  <c r="U178" i="13" s="1"/>
  <c r="T177" i="13"/>
  <c r="U177" i="13" s="1"/>
  <c r="T176" i="13"/>
  <c r="U176" i="13" s="1"/>
  <c r="V176" i="13" s="1"/>
  <c r="W176" i="13" s="1"/>
  <c r="T175" i="13"/>
  <c r="U175" i="13" s="1"/>
  <c r="V175" i="13" s="1"/>
  <c r="T174" i="13"/>
  <c r="U174" i="13" s="1"/>
  <c r="T173" i="13"/>
  <c r="U173" i="13" s="1"/>
  <c r="Y173" i="13" s="1"/>
  <c r="Z173" i="13" s="1"/>
  <c r="AC172" i="13" s="1"/>
  <c r="T172" i="13"/>
  <c r="U172" i="13" s="1"/>
  <c r="T171" i="13"/>
  <c r="U171" i="13" s="1"/>
  <c r="Y171" i="13" s="1"/>
  <c r="Z171" i="13" s="1"/>
  <c r="AC170" i="13" s="1"/>
  <c r="T170" i="13"/>
  <c r="U170" i="13" s="1"/>
  <c r="Y170" i="13" s="1"/>
  <c r="Z170" i="13" s="1"/>
  <c r="AC169" i="13" s="1"/>
  <c r="U169" i="13"/>
  <c r="Y169" i="13" s="1"/>
  <c r="Z169" i="13" s="1"/>
  <c r="AC168" i="13" s="1"/>
  <c r="T169" i="13"/>
  <c r="T168" i="13"/>
  <c r="U168" i="13" s="1"/>
  <c r="V168" i="13" s="1"/>
  <c r="W168" i="13" s="1"/>
  <c r="T167" i="13"/>
  <c r="U167" i="13" s="1"/>
  <c r="V167" i="13" s="1"/>
  <c r="T166" i="13"/>
  <c r="U166" i="13" s="1"/>
  <c r="T165" i="13"/>
  <c r="U165" i="13" s="1"/>
  <c r="Y165" i="13" s="1"/>
  <c r="Z165" i="13" s="1"/>
  <c r="AC164" i="13" s="1"/>
  <c r="T164" i="13"/>
  <c r="U164" i="13" s="1"/>
  <c r="T163" i="13"/>
  <c r="U163" i="13" s="1"/>
  <c r="T162" i="13"/>
  <c r="U162" i="13" s="1"/>
  <c r="Y162" i="13" s="1"/>
  <c r="Z162" i="13" s="1"/>
  <c r="AC161" i="13" s="1"/>
  <c r="T161" i="13"/>
  <c r="U161" i="13" s="1"/>
  <c r="T160" i="13"/>
  <c r="U160" i="13" s="1"/>
  <c r="V160" i="13" s="1"/>
  <c r="T159" i="13"/>
  <c r="U159" i="13" s="1"/>
  <c r="V159" i="13" s="1"/>
  <c r="U158" i="13"/>
  <c r="T158" i="13"/>
  <c r="T157" i="13"/>
  <c r="U157" i="13" s="1"/>
  <c r="T156" i="13"/>
  <c r="U156" i="13" s="1"/>
  <c r="T155" i="13"/>
  <c r="U155" i="13" s="1"/>
  <c r="T154" i="13"/>
  <c r="U154" i="13" s="1"/>
  <c r="T153" i="13"/>
  <c r="U153" i="13" s="1"/>
  <c r="T152" i="13"/>
  <c r="U152" i="13" s="1"/>
  <c r="V152" i="13" s="1"/>
  <c r="W152" i="13" s="1"/>
  <c r="T151" i="13"/>
  <c r="U151" i="13" s="1"/>
  <c r="V151" i="13" s="1"/>
  <c r="W151" i="13" s="1"/>
  <c r="T150" i="13"/>
  <c r="U150" i="13" s="1"/>
  <c r="T149" i="13"/>
  <c r="U149" i="13" s="1"/>
  <c r="U148" i="13"/>
  <c r="Y148" i="13" s="1"/>
  <c r="Z148" i="13" s="1"/>
  <c r="AC147" i="13" s="1"/>
  <c r="T148" i="13"/>
  <c r="T147" i="13"/>
  <c r="U147" i="13" s="1"/>
  <c r="T146" i="13"/>
  <c r="U146" i="13" s="1"/>
  <c r="V146" i="13" s="1"/>
  <c r="T145" i="13"/>
  <c r="U145" i="13" s="1"/>
  <c r="T144" i="13"/>
  <c r="U144" i="13" s="1"/>
  <c r="V144" i="13" s="1"/>
  <c r="W144" i="13" s="1"/>
  <c r="T143" i="13"/>
  <c r="U143" i="13" s="1"/>
  <c r="V143" i="13" s="1"/>
  <c r="T142" i="13"/>
  <c r="U142" i="13" s="1"/>
  <c r="T141" i="13"/>
  <c r="U141" i="13" s="1"/>
  <c r="T140" i="13"/>
  <c r="U140" i="13" s="1"/>
  <c r="T139" i="13"/>
  <c r="U139" i="13" s="1"/>
  <c r="Y139" i="13" s="1"/>
  <c r="Z139" i="13" s="1"/>
  <c r="AC138" i="13" s="1"/>
  <c r="T138" i="13"/>
  <c r="U138" i="13" s="1"/>
  <c r="Y138" i="13" s="1"/>
  <c r="Z138" i="13" s="1"/>
  <c r="AC137" i="13" s="1"/>
  <c r="T137" i="13"/>
  <c r="U137" i="13" s="1"/>
  <c r="T136" i="13"/>
  <c r="U136" i="13" s="1"/>
  <c r="V136" i="13" s="1"/>
  <c r="W136" i="13" s="1"/>
  <c r="T135" i="13"/>
  <c r="U135" i="13" s="1"/>
  <c r="T134" i="13"/>
  <c r="U134" i="13" s="1"/>
  <c r="Y134" i="13" s="1"/>
  <c r="Z134" i="13" s="1"/>
  <c r="AC133" i="13" s="1"/>
  <c r="U133" i="13"/>
  <c r="T133" i="13"/>
  <c r="T132" i="13"/>
  <c r="U132" i="13" s="1"/>
  <c r="T131" i="13"/>
  <c r="U131" i="13" s="1"/>
  <c r="T130" i="13"/>
  <c r="U130" i="13" s="1"/>
  <c r="Y130" i="13" s="1"/>
  <c r="Z130" i="13" s="1"/>
  <c r="AC129" i="13" s="1"/>
  <c r="Y129" i="13"/>
  <c r="U129" i="13"/>
  <c r="V129" i="13" s="1"/>
  <c r="W129" i="13" s="1"/>
  <c r="T129" i="13"/>
  <c r="T128" i="13"/>
  <c r="U128" i="13" s="1"/>
  <c r="V128" i="13" s="1"/>
  <c r="W128" i="13" s="1"/>
  <c r="T127" i="13"/>
  <c r="U127" i="13" s="1"/>
  <c r="T126" i="13"/>
  <c r="U126" i="13" s="1"/>
  <c r="T125" i="13"/>
  <c r="U125" i="13" s="1"/>
  <c r="Y125" i="13" s="1"/>
  <c r="Z125" i="13" s="1"/>
  <c r="AC124" i="13" s="1"/>
  <c r="U124" i="13"/>
  <c r="T124" i="13"/>
  <c r="T123" i="13"/>
  <c r="U123" i="13" s="1"/>
  <c r="T122" i="13"/>
  <c r="U122" i="13" s="1"/>
  <c r="T121" i="13"/>
  <c r="U121" i="13" s="1"/>
  <c r="Y121" i="13" s="1"/>
  <c r="Z121" i="13" s="1"/>
  <c r="AC120" i="13" s="1"/>
  <c r="T120" i="13"/>
  <c r="U120" i="13" s="1"/>
  <c r="V120" i="13" s="1"/>
  <c r="W120" i="13" s="1"/>
  <c r="T119" i="13"/>
  <c r="U119" i="13" s="1"/>
  <c r="T118" i="13"/>
  <c r="U118" i="13" s="1"/>
  <c r="T117" i="13"/>
  <c r="U117" i="13" s="1"/>
  <c r="T116" i="13"/>
  <c r="U116" i="13" s="1"/>
  <c r="Y116" i="13" s="1"/>
  <c r="Z116" i="13" s="1"/>
  <c r="AC115" i="13" s="1"/>
  <c r="U115" i="13"/>
  <c r="T115" i="13"/>
  <c r="T114" i="13"/>
  <c r="U114" i="13" s="1"/>
  <c r="Y114" i="13" s="1"/>
  <c r="Z114" i="13" s="1"/>
  <c r="AC113" i="13" s="1"/>
  <c r="T113" i="13"/>
  <c r="U113" i="13" s="1"/>
  <c r="T112" i="13"/>
  <c r="U112" i="13" s="1"/>
  <c r="V112" i="13" s="1"/>
  <c r="T111" i="13"/>
  <c r="U111" i="13" s="1"/>
  <c r="V111" i="13" s="1"/>
  <c r="W111" i="13" s="1"/>
  <c r="T110" i="13"/>
  <c r="U110" i="13" s="1"/>
  <c r="T109" i="13"/>
  <c r="U109" i="13" s="1"/>
  <c r="T108" i="13"/>
  <c r="U108" i="13" s="1"/>
  <c r="T107" i="13"/>
  <c r="U107" i="13" s="1"/>
  <c r="Y107" i="13" s="1"/>
  <c r="Z107" i="13" s="1"/>
  <c r="AC106" i="13" s="1"/>
  <c r="T106" i="13"/>
  <c r="U106" i="13" s="1"/>
  <c r="U105" i="13"/>
  <c r="Y105" i="13" s="1"/>
  <c r="Z105" i="13" s="1"/>
  <c r="AC104" i="13" s="1"/>
  <c r="T105" i="13"/>
  <c r="T104" i="13"/>
  <c r="U104" i="13" s="1"/>
  <c r="T103" i="13"/>
  <c r="U103" i="13" s="1"/>
  <c r="T102" i="13"/>
  <c r="U102" i="13" s="1"/>
  <c r="Y102" i="13" s="1"/>
  <c r="Z102" i="13" s="1"/>
  <c r="AC101" i="13" s="1"/>
  <c r="T101" i="13"/>
  <c r="U101" i="13" s="1"/>
  <c r="Y101" i="13" s="1"/>
  <c r="Z101" i="13" s="1"/>
  <c r="AC100" i="13" s="1"/>
  <c r="U100" i="13"/>
  <c r="Y100" i="13" s="1"/>
  <c r="Z100" i="13" s="1"/>
  <c r="AC99" i="13" s="1"/>
  <c r="T100" i="13"/>
  <c r="T99" i="13"/>
  <c r="U99" i="13" s="1"/>
  <c r="Y99" i="13" s="1"/>
  <c r="Z99" i="13" s="1"/>
  <c r="AC98" i="13" s="1"/>
  <c r="T98" i="13"/>
  <c r="U98" i="13" s="1"/>
  <c r="U97" i="13"/>
  <c r="Y97" i="13" s="1"/>
  <c r="Z97" i="13" s="1"/>
  <c r="AC96" i="13" s="1"/>
  <c r="T97" i="13"/>
  <c r="T96" i="13"/>
  <c r="U96" i="13" s="1"/>
  <c r="Y96" i="13" s="1"/>
  <c r="Z96" i="13" s="1"/>
  <c r="AC95" i="13" s="1"/>
  <c r="T95" i="13"/>
  <c r="U95" i="13" s="1"/>
  <c r="T94" i="13"/>
  <c r="U94" i="13" s="1"/>
  <c r="T93" i="13"/>
  <c r="U93" i="13" s="1"/>
  <c r="T92" i="13"/>
  <c r="U92" i="13" s="1"/>
  <c r="T91" i="13"/>
  <c r="U91" i="13" s="1"/>
  <c r="Y91" i="13" s="1"/>
  <c r="Z91" i="13" s="1"/>
  <c r="AC90" i="13" s="1"/>
  <c r="T90" i="13"/>
  <c r="U90" i="13" s="1"/>
  <c r="T89" i="13"/>
  <c r="U89" i="13" s="1"/>
  <c r="V89" i="13" s="1"/>
  <c r="T88" i="13"/>
  <c r="U88" i="13" s="1"/>
  <c r="V88" i="13" s="1"/>
  <c r="T87" i="13"/>
  <c r="U87" i="13" s="1"/>
  <c r="V87" i="13" s="1"/>
  <c r="T86" i="13"/>
  <c r="U86" i="13" s="1"/>
  <c r="T85" i="13"/>
  <c r="U85" i="13" s="1"/>
  <c r="T84" i="13"/>
  <c r="U84" i="13" s="1"/>
  <c r="T83" i="13"/>
  <c r="U83" i="13" s="1"/>
  <c r="T82" i="13"/>
  <c r="U82" i="13" s="1"/>
  <c r="Y82" i="13" s="1"/>
  <c r="Z82" i="13" s="1"/>
  <c r="AC81" i="13" s="1"/>
  <c r="T81" i="13"/>
  <c r="U81" i="13" s="1"/>
  <c r="Y81" i="13" s="1"/>
  <c r="Z81" i="13" s="1"/>
  <c r="AC80" i="13" s="1"/>
  <c r="T80" i="13"/>
  <c r="U80" i="13" s="1"/>
  <c r="V80" i="13" s="1"/>
  <c r="W80" i="13" s="1"/>
  <c r="T79" i="13"/>
  <c r="U79" i="13" s="1"/>
  <c r="V79" i="13" s="1"/>
  <c r="W79" i="13" s="1"/>
  <c r="T78" i="13"/>
  <c r="U78" i="13" s="1"/>
  <c r="T77" i="13"/>
  <c r="U77" i="13" s="1"/>
  <c r="T76" i="13"/>
  <c r="U76" i="13" s="1"/>
  <c r="T75" i="13"/>
  <c r="U75" i="13" s="1"/>
  <c r="U74" i="13"/>
  <c r="Y74" i="13" s="1"/>
  <c r="Z74" i="13" s="1"/>
  <c r="AC73" i="13" s="1"/>
  <c r="T74" i="13"/>
  <c r="T73" i="13"/>
  <c r="U73" i="13" s="1"/>
  <c r="Y73" i="13" s="1"/>
  <c r="Z73" i="13" s="1"/>
  <c r="AC72" i="13" s="1"/>
  <c r="T72" i="13"/>
  <c r="U72" i="13" s="1"/>
  <c r="V72" i="13" s="1"/>
  <c r="T71" i="13"/>
  <c r="U71" i="13" s="1"/>
  <c r="V71" i="13" s="1"/>
  <c r="W71" i="13" s="1"/>
  <c r="T70" i="13"/>
  <c r="U70" i="13" s="1"/>
  <c r="T69" i="13"/>
  <c r="U69" i="13" s="1"/>
  <c r="T68" i="13"/>
  <c r="U68" i="13" s="1"/>
  <c r="T67" i="13"/>
  <c r="U67" i="13" s="1"/>
  <c r="U66" i="13"/>
  <c r="V66" i="13" s="1"/>
  <c r="W66" i="13" s="1"/>
  <c r="T66" i="13"/>
  <c r="T65" i="13"/>
  <c r="U65" i="13" s="1"/>
  <c r="Y65" i="13" s="1"/>
  <c r="Z65" i="13" s="1"/>
  <c r="AC64" i="13" s="1"/>
  <c r="T64" i="13"/>
  <c r="U64" i="13" s="1"/>
  <c r="V64" i="13" s="1"/>
  <c r="T63" i="13"/>
  <c r="U63" i="13" s="1"/>
  <c r="T62" i="13"/>
  <c r="U62" i="13" s="1"/>
  <c r="Y62" i="13" s="1"/>
  <c r="Z62" i="13" s="1"/>
  <c r="AC61" i="13" s="1"/>
  <c r="T61" i="13"/>
  <c r="U61" i="13" s="1"/>
  <c r="T60" i="13"/>
  <c r="U60" i="13" s="1"/>
  <c r="T59" i="13"/>
  <c r="U59" i="13" s="1"/>
  <c r="T58" i="13"/>
  <c r="U58" i="13" s="1"/>
  <c r="Y58" i="13" s="1"/>
  <c r="Z58" i="13" s="1"/>
  <c r="AC57" i="13" s="1"/>
  <c r="T57" i="13"/>
  <c r="U57" i="13" s="1"/>
  <c r="Y57" i="13" s="1"/>
  <c r="Z57" i="13" s="1"/>
  <c r="AC56" i="13" s="1"/>
  <c r="T56" i="13"/>
  <c r="U56" i="13" s="1"/>
  <c r="V56" i="13" s="1"/>
  <c r="T55" i="13"/>
  <c r="U55" i="13" s="1"/>
  <c r="T54" i="13"/>
  <c r="U54" i="13" s="1"/>
  <c r="Y54" i="13" s="1"/>
  <c r="Z54" i="13" s="1"/>
  <c r="AC53" i="13" s="1"/>
  <c r="T53" i="13"/>
  <c r="U53" i="13" s="1"/>
  <c r="T52" i="13"/>
  <c r="U52" i="13" s="1"/>
  <c r="V52" i="13" s="1"/>
  <c r="T51" i="13"/>
  <c r="U51" i="13" s="1"/>
  <c r="T50" i="13"/>
  <c r="U50" i="13" s="1"/>
  <c r="Y50" i="13" s="1"/>
  <c r="Z50" i="13" s="1"/>
  <c r="AC49" i="13" s="1"/>
  <c r="T49" i="13"/>
  <c r="U49" i="13" s="1"/>
  <c r="Y49" i="13" s="1"/>
  <c r="Z49" i="13" s="1"/>
  <c r="AC48" i="13" s="1"/>
  <c r="U48" i="13"/>
  <c r="V48" i="13" s="1"/>
  <c r="T48" i="13"/>
  <c r="T47" i="13"/>
  <c r="U47" i="13" s="1"/>
  <c r="Y47" i="13" s="1"/>
  <c r="Z47" i="13" s="1"/>
  <c r="AC46" i="13" s="1"/>
  <c r="T46" i="13"/>
  <c r="U46" i="13" s="1"/>
  <c r="Y46" i="13" s="1"/>
  <c r="Z46" i="13" s="1"/>
  <c r="AC45" i="13" s="1"/>
  <c r="T45" i="13"/>
  <c r="U45" i="13" s="1"/>
  <c r="Y45" i="13" s="1"/>
  <c r="Z45" i="13" s="1"/>
  <c r="AC44" i="13" s="1"/>
  <c r="U44" i="13"/>
  <c r="Y44" i="13" s="1"/>
  <c r="Z44" i="13" s="1"/>
  <c r="AC43" i="13" s="1"/>
  <c r="T44" i="13"/>
  <c r="T43" i="13"/>
  <c r="U43" i="13" s="1"/>
  <c r="Y43" i="13" s="1"/>
  <c r="Z43" i="13" s="1"/>
  <c r="AC42" i="13" s="1"/>
  <c r="T42" i="13"/>
  <c r="U42" i="13" s="1"/>
  <c r="Y42" i="13" s="1"/>
  <c r="Z42" i="13" s="1"/>
  <c r="AC41" i="13" s="1"/>
  <c r="T41" i="13"/>
  <c r="U41" i="13" s="1"/>
  <c r="Y41" i="13" s="1"/>
  <c r="Z41" i="13" s="1"/>
  <c r="AC40" i="13" s="1"/>
  <c r="T40" i="13"/>
  <c r="U40" i="13" s="1"/>
  <c r="V40" i="13" s="1"/>
  <c r="T39" i="13"/>
  <c r="U39" i="13" s="1"/>
  <c r="Y39" i="13" s="1"/>
  <c r="Z39" i="13" s="1"/>
  <c r="AC38" i="13" s="1"/>
  <c r="U38" i="13"/>
  <c r="Y38" i="13" s="1"/>
  <c r="Z38" i="13" s="1"/>
  <c r="AC37" i="13" s="1"/>
  <c r="T38" i="13"/>
  <c r="T37" i="13"/>
  <c r="U37" i="13" s="1"/>
  <c r="Y37" i="13" s="1"/>
  <c r="Z37" i="13" s="1"/>
  <c r="AC36" i="13" s="1"/>
  <c r="T36" i="13"/>
  <c r="U36" i="13" s="1"/>
  <c r="Y36" i="13" s="1"/>
  <c r="Z36" i="13" s="1"/>
  <c r="AC35" i="13" s="1"/>
  <c r="T35" i="13"/>
  <c r="U35" i="13" s="1"/>
  <c r="Y35" i="13" s="1"/>
  <c r="Z35" i="13" s="1"/>
  <c r="AC34" i="13" s="1"/>
  <c r="U34" i="13"/>
  <c r="Y34" i="13" s="1"/>
  <c r="Z34" i="13" s="1"/>
  <c r="AC33" i="13" s="1"/>
  <c r="T34" i="13"/>
  <c r="T33" i="13"/>
  <c r="U33" i="13" s="1"/>
  <c r="Y33" i="13" s="1"/>
  <c r="Z33" i="13" s="1"/>
  <c r="AC32" i="13" s="1"/>
  <c r="T32" i="13"/>
  <c r="U32" i="13" s="1"/>
  <c r="V32" i="13" s="1"/>
  <c r="T31" i="13"/>
  <c r="U31" i="13" s="1"/>
  <c r="Y31" i="13" s="1"/>
  <c r="Z31" i="13" s="1"/>
  <c r="AC30" i="13" s="1"/>
  <c r="U30" i="13"/>
  <c r="Y30" i="13" s="1"/>
  <c r="Z30" i="13" s="1"/>
  <c r="AC29" i="13" s="1"/>
  <c r="T30" i="13"/>
  <c r="T29" i="13"/>
  <c r="U29" i="13" s="1"/>
  <c r="Y29" i="13" s="1"/>
  <c r="Z29" i="13" s="1"/>
  <c r="AC28" i="13" s="1"/>
  <c r="T28" i="13"/>
  <c r="U28" i="13" s="1"/>
  <c r="Y28" i="13" s="1"/>
  <c r="Z28" i="13" s="1"/>
  <c r="AC27" i="13" s="1"/>
  <c r="T27" i="13"/>
  <c r="U27" i="13" s="1"/>
  <c r="Y27" i="13" s="1"/>
  <c r="Z27" i="13" s="1"/>
  <c r="AC26" i="13" s="1"/>
  <c r="E27" i="13"/>
  <c r="T26" i="13"/>
  <c r="U26" i="13" s="1"/>
  <c r="V26" i="13" s="1"/>
  <c r="T25" i="13"/>
  <c r="U25" i="13" s="1"/>
  <c r="T24" i="13"/>
  <c r="U24" i="13" s="1"/>
  <c r="T23" i="13"/>
  <c r="U23" i="13" s="1"/>
  <c r="T22" i="13"/>
  <c r="U22" i="13" s="1"/>
  <c r="E22" i="13"/>
  <c r="U21" i="13"/>
  <c r="V21" i="13" s="1"/>
  <c r="T21" i="13"/>
  <c r="U20" i="13"/>
  <c r="V20" i="13" s="1"/>
  <c r="T20" i="13"/>
  <c r="T19" i="13"/>
  <c r="U19" i="13" s="1"/>
  <c r="Y19" i="13" s="1"/>
  <c r="T18" i="13"/>
  <c r="U18" i="13" s="1"/>
  <c r="V18" i="13" s="1"/>
  <c r="W18" i="13" s="1"/>
  <c r="T17" i="13"/>
  <c r="U17" i="13" s="1"/>
  <c r="U16" i="13"/>
  <c r="Y16" i="13" s="1"/>
  <c r="Z16" i="13" s="1"/>
  <c r="AC15" i="13" s="1"/>
  <c r="T16" i="13"/>
  <c r="T15" i="13"/>
  <c r="U15" i="13" s="1"/>
  <c r="T14" i="13"/>
  <c r="U14" i="13" s="1"/>
  <c r="T13" i="13"/>
  <c r="U13" i="13" s="1"/>
  <c r="U12" i="13"/>
  <c r="V12" i="13" s="1"/>
  <c r="T12" i="13"/>
  <c r="T11" i="13"/>
  <c r="U11" i="13" s="1"/>
  <c r="V11" i="13" s="1"/>
  <c r="T10" i="13"/>
  <c r="U10" i="13" s="1"/>
  <c r="T9" i="13"/>
  <c r="U9" i="13" s="1"/>
  <c r="T8" i="13"/>
  <c r="U8" i="13" s="1"/>
  <c r="T7" i="13"/>
  <c r="U7" i="13" s="1"/>
  <c r="T6" i="13"/>
  <c r="U6" i="13" s="1"/>
  <c r="T5" i="13"/>
  <c r="U5" i="13" s="1"/>
  <c r="T4" i="13"/>
  <c r="U4" i="13" s="1"/>
  <c r="X5" i="12"/>
  <c r="X6" i="12"/>
  <c r="X7" i="12"/>
  <c r="X8" i="12"/>
  <c r="X9" i="12"/>
  <c r="X10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39" i="12"/>
  <c r="X40" i="12"/>
  <c r="X41" i="12"/>
  <c r="X42" i="12"/>
  <c r="X43" i="12"/>
  <c r="X44" i="12"/>
  <c r="X45" i="12"/>
  <c r="X46" i="12"/>
  <c r="X47" i="12"/>
  <c r="X48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X65" i="12"/>
  <c r="X66" i="12"/>
  <c r="X67" i="12"/>
  <c r="X68" i="12"/>
  <c r="X69" i="12"/>
  <c r="X70" i="12"/>
  <c r="X71" i="12"/>
  <c r="X72" i="12"/>
  <c r="X73" i="12"/>
  <c r="X74" i="12"/>
  <c r="X75" i="12"/>
  <c r="X76" i="12"/>
  <c r="X77" i="12"/>
  <c r="X78" i="12"/>
  <c r="X79" i="12"/>
  <c r="X80" i="12"/>
  <c r="X81" i="12"/>
  <c r="X82" i="12"/>
  <c r="X83" i="12"/>
  <c r="X84" i="12"/>
  <c r="X85" i="12"/>
  <c r="X86" i="12"/>
  <c r="X87" i="12"/>
  <c r="X88" i="12"/>
  <c r="X89" i="12"/>
  <c r="X90" i="12"/>
  <c r="X91" i="12"/>
  <c r="X92" i="12"/>
  <c r="X93" i="12"/>
  <c r="X94" i="12"/>
  <c r="X95" i="12"/>
  <c r="X96" i="12"/>
  <c r="X97" i="12"/>
  <c r="X98" i="12"/>
  <c r="X99" i="12"/>
  <c r="X100" i="12"/>
  <c r="X101" i="12"/>
  <c r="X102" i="12"/>
  <c r="X103" i="12"/>
  <c r="X104" i="12"/>
  <c r="X105" i="12"/>
  <c r="X106" i="12"/>
  <c r="X107" i="12"/>
  <c r="X108" i="12"/>
  <c r="X109" i="12"/>
  <c r="X110" i="12"/>
  <c r="X111" i="12"/>
  <c r="X112" i="12"/>
  <c r="X113" i="12"/>
  <c r="X114" i="12"/>
  <c r="X115" i="12"/>
  <c r="X116" i="12"/>
  <c r="X117" i="12"/>
  <c r="X118" i="12"/>
  <c r="X119" i="12"/>
  <c r="X120" i="12"/>
  <c r="X121" i="12"/>
  <c r="X122" i="12"/>
  <c r="X123" i="12"/>
  <c r="X124" i="12"/>
  <c r="X125" i="12"/>
  <c r="X126" i="12"/>
  <c r="X127" i="12"/>
  <c r="X128" i="12"/>
  <c r="X129" i="12"/>
  <c r="X130" i="12"/>
  <c r="X131" i="12"/>
  <c r="X132" i="12"/>
  <c r="X133" i="12"/>
  <c r="X134" i="12"/>
  <c r="X135" i="12"/>
  <c r="X136" i="12"/>
  <c r="X137" i="12"/>
  <c r="X138" i="12"/>
  <c r="X139" i="12"/>
  <c r="X140" i="12"/>
  <c r="X141" i="12"/>
  <c r="X142" i="12"/>
  <c r="X143" i="12"/>
  <c r="X144" i="12"/>
  <c r="X145" i="12"/>
  <c r="X146" i="12"/>
  <c r="X147" i="12"/>
  <c r="X148" i="12"/>
  <c r="X149" i="12"/>
  <c r="X150" i="12"/>
  <c r="X151" i="12"/>
  <c r="X152" i="12"/>
  <c r="X153" i="12"/>
  <c r="X154" i="12"/>
  <c r="X155" i="12"/>
  <c r="X156" i="12"/>
  <c r="X157" i="12"/>
  <c r="X158" i="12"/>
  <c r="X159" i="12"/>
  <c r="X160" i="12"/>
  <c r="X161" i="12"/>
  <c r="X162" i="12"/>
  <c r="X163" i="12"/>
  <c r="X164" i="12"/>
  <c r="X165" i="12"/>
  <c r="X166" i="12"/>
  <c r="X167" i="12"/>
  <c r="X168" i="12"/>
  <c r="X169" i="12"/>
  <c r="X170" i="12"/>
  <c r="X171" i="12"/>
  <c r="X172" i="12"/>
  <c r="X173" i="12"/>
  <c r="X174" i="12"/>
  <c r="X175" i="12"/>
  <c r="X176" i="12"/>
  <c r="X177" i="12"/>
  <c r="X178" i="12"/>
  <c r="X179" i="12"/>
  <c r="X180" i="12"/>
  <c r="X181" i="12"/>
  <c r="X182" i="12"/>
  <c r="X183" i="12"/>
  <c r="X184" i="12"/>
  <c r="X185" i="12"/>
  <c r="X186" i="12"/>
  <c r="X187" i="12"/>
  <c r="X188" i="12"/>
  <c r="X189" i="12"/>
  <c r="X190" i="12"/>
  <c r="X191" i="12"/>
  <c r="X192" i="12"/>
  <c r="X193" i="12"/>
  <c r="X194" i="12"/>
  <c r="X195" i="12"/>
  <c r="X196" i="12"/>
  <c r="X197" i="12"/>
  <c r="X198" i="12"/>
  <c r="X199" i="12"/>
  <c r="X200" i="12"/>
  <c r="X201" i="12"/>
  <c r="X202" i="12"/>
  <c r="X203" i="12"/>
  <c r="X204" i="12"/>
  <c r="X205" i="12"/>
  <c r="X206" i="12"/>
  <c r="X207" i="12"/>
  <c r="X208" i="12"/>
  <c r="X209" i="12"/>
  <c r="X210" i="12"/>
  <c r="X211" i="12"/>
  <c r="X212" i="12"/>
  <c r="X213" i="12"/>
  <c r="X214" i="12"/>
  <c r="X215" i="12"/>
  <c r="X216" i="12"/>
  <c r="X217" i="12"/>
  <c r="X218" i="12"/>
  <c r="X219" i="12"/>
  <c r="X220" i="12"/>
  <c r="X221" i="12"/>
  <c r="X222" i="12"/>
  <c r="X223" i="12"/>
  <c r="X224" i="12"/>
  <c r="X225" i="12"/>
  <c r="X226" i="12"/>
  <c r="X227" i="12"/>
  <c r="X228" i="12"/>
  <c r="X229" i="12"/>
  <c r="X230" i="12"/>
  <c r="X231" i="12"/>
  <c r="X232" i="12"/>
  <c r="X233" i="12"/>
  <c r="X234" i="12"/>
  <c r="X235" i="12"/>
  <c r="X236" i="12"/>
  <c r="Y236" i="12" s="1"/>
  <c r="X237" i="12"/>
  <c r="Y237" i="12" s="1"/>
  <c r="X238" i="12"/>
  <c r="X239" i="12"/>
  <c r="X240" i="12"/>
  <c r="X241" i="12"/>
  <c r="X242" i="12"/>
  <c r="Y242" i="12" s="1"/>
  <c r="X243" i="12"/>
  <c r="X244" i="12"/>
  <c r="Y244" i="12" s="1"/>
  <c r="X245" i="12"/>
  <c r="Y245" i="12" s="1"/>
  <c r="X246" i="12"/>
  <c r="X247" i="12"/>
  <c r="X248" i="12"/>
  <c r="X249" i="12"/>
  <c r="X250" i="12"/>
  <c r="Y250" i="12" s="1"/>
  <c r="X251" i="12"/>
  <c r="X252" i="12"/>
  <c r="Y252" i="12" s="1"/>
  <c r="X253" i="12"/>
  <c r="Y253" i="12" s="1"/>
  <c r="X254" i="12"/>
  <c r="X255" i="12"/>
  <c r="X256" i="12"/>
  <c r="X257" i="12"/>
  <c r="X258" i="12"/>
  <c r="Y258" i="12" s="1"/>
  <c r="X259" i="12"/>
  <c r="X260" i="12"/>
  <c r="Y260" i="12" s="1"/>
  <c r="X261" i="12"/>
  <c r="Y261" i="12" s="1"/>
  <c r="X262" i="12"/>
  <c r="X263" i="12"/>
  <c r="X264" i="12"/>
  <c r="X265" i="12"/>
  <c r="X266" i="12"/>
  <c r="Y266" i="12" s="1"/>
  <c r="X267" i="12"/>
  <c r="X268" i="12"/>
  <c r="Y268" i="12" s="1"/>
  <c r="X269" i="12"/>
  <c r="Y269" i="12" s="1"/>
  <c r="X270" i="12"/>
  <c r="X271" i="12"/>
  <c r="X272" i="12"/>
  <c r="X273" i="12"/>
  <c r="X274" i="12"/>
  <c r="Y274" i="12" s="1"/>
  <c r="X275" i="12"/>
  <c r="X276" i="12"/>
  <c r="Y276" i="12" s="1"/>
  <c r="X277" i="12"/>
  <c r="Y277" i="12" s="1"/>
  <c r="X278" i="12"/>
  <c r="X279" i="12"/>
  <c r="X280" i="12"/>
  <c r="X281" i="12"/>
  <c r="X282" i="12"/>
  <c r="Y282" i="12" s="1"/>
  <c r="X283" i="12"/>
  <c r="X284" i="12"/>
  <c r="Y284" i="12" s="1"/>
  <c r="X285" i="12"/>
  <c r="Y285" i="12" s="1"/>
  <c r="X286" i="12"/>
  <c r="X287" i="12"/>
  <c r="X288" i="12"/>
  <c r="X4" i="12"/>
  <c r="AB4" i="12" a="1"/>
  <c r="AB4" i="12" s="1"/>
  <c r="AA240" i="12"/>
  <c r="AA241" i="12"/>
  <c r="AA248" i="12"/>
  <c r="AA249" i="12"/>
  <c r="AA256" i="12"/>
  <c r="AA257" i="12"/>
  <c r="AA264" i="12"/>
  <c r="AA265" i="12"/>
  <c r="AA272" i="12"/>
  <c r="AA273" i="12"/>
  <c r="AA280" i="12"/>
  <c r="AA281" i="12"/>
  <c r="AA288" i="12"/>
  <c r="Z241" i="12"/>
  <c r="AC240" i="12" s="1"/>
  <c r="Z243" i="12"/>
  <c r="AC242" i="12" s="1"/>
  <c r="Z249" i="12"/>
  <c r="AC248" i="12" s="1"/>
  <c r="Z251" i="12"/>
  <c r="AC250" i="12" s="1"/>
  <c r="Z257" i="12"/>
  <c r="AC256" i="12" s="1"/>
  <c r="Z259" i="12"/>
  <c r="AC258" i="12" s="1"/>
  <c r="Z265" i="12"/>
  <c r="AC264" i="12" s="1"/>
  <c r="Z267" i="12"/>
  <c r="AC266" i="12" s="1"/>
  <c r="Z273" i="12"/>
  <c r="AC272" i="12" s="1"/>
  <c r="Z275" i="12"/>
  <c r="AC274" i="12" s="1"/>
  <c r="Z281" i="12"/>
  <c r="AC280" i="12" s="1"/>
  <c r="Z283" i="12"/>
  <c r="AC282" i="12" s="1"/>
  <c r="Y238" i="12"/>
  <c r="Z238" i="12" s="1"/>
  <c r="AC237" i="12" s="1"/>
  <c r="Y239" i="12"/>
  <c r="Z239" i="12" s="1"/>
  <c r="AC238" i="12" s="1"/>
  <c r="Y240" i="12"/>
  <c r="Z240" i="12" s="1"/>
  <c r="AC239" i="12" s="1"/>
  <c r="Y241" i="12"/>
  <c r="Y243" i="12"/>
  <c r="AA243" i="12" s="1"/>
  <c r="Y246" i="12"/>
  <c r="Z246" i="12" s="1"/>
  <c r="AC245" i="12" s="1"/>
  <c r="Y247" i="12"/>
  <c r="Z247" i="12" s="1"/>
  <c r="AC246" i="12" s="1"/>
  <c r="Y248" i="12"/>
  <c r="Z248" i="12" s="1"/>
  <c r="AC247" i="12" s="1"/>
  <c r="Y249" i="12"/>
  <c r="Y251" i="12"/>
  <c r="AA251" i="12" s="1"/>
  <c r="Y254" i="12"/>
  <c r="Z254" i="12" s="1"/>
  <c r="AC253" i="12" s="1"/>
  <c r="Y255" i="12"/>
  <c r="Z255" i="12" s="1"/>
  <c r="AC254" i="12" s="1"/>
  <c r="Y256" i="12"/>
  <c r="Z256" i="12" s="1"/>
  <c r="AC255" i="12" s="1"/>
  <c r="Y257" i="12"/>
  <c r="Y259" i="12"/>
  <c r="AA259" i="12" s="1"/>
  <c r="Y262" i="12"/>
  <c r="AA262" i="12" s="1"/>
  <c r="Y263" i="12"/>
  <c r="Z263" i="12" s="1"/>
  <c r="AC262" i="12" s="1"/>
  <c r="Y264" i="12"/>
  <c r="Z264" i="12" s="1"/>
  <c r="AC263" i="12" s="1"/>
  <c r="Y265" i="12"/>
  <c r="Y267" i="12"/>
  <c r="AA267" i="12" s="1"/>
  <c r="Y270" i="12"/>
  <c r="Z270" i="12" s="1"/>
  <c r="AC269" i="12" s="1"/>
  <c r="Y271" i="12"/>
  <c r="Z271" i="12" s="1"/>
  <c r="AC270" i="12" s="1"/>
  <c r="Y272" i="12"/>
  <c r="Z272" i="12" s="1"/>
  <c r="AC271" i="12" s="1"/>
  <c r="Y273" i="12"/>
  <c r="Y275" i="12"/>
  <c r="AA275" i="12" s="1"/>
  <c r="Y278" i="12"/>
  <c r="Z278" i="12" s="1"/>
  <c r="AC277" i="12" s="1"/>
  <c r="Y279" i="12"/>
  <c r="Z279" i="12" s="1"/>
  <c r="AC278" i="12" s="1"/>
  <c r="Y280" i="12"/>
  <c r="Z280" i="12" s="1"/>
  <c r="AC279" i="12" s="1"/>
  <c r="Y281" i="12"/>
  <c r="Y283" i="12"/>
  <c r="AA283" i="12" s="1"/>
  <c r="Y286" i="12"/>
  <c r="Z286" i="12" s="1"/>
  <c r="AC285" i="12" s="1"/>
  <c r="Y287" i="12"/>
  <c r="Z287" i="12" s="1"/>
  <c r="AC286" i="12" s="1"/>
  <c r="Y288" i="12"/>
  <c r="Z288" i="12" s="1"/>
  <c r="AC287" i="12" s="1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V236" i="12"/>
  <c r="V237" i="12"/>
  <c r="V238" i="12"/>
  <c r="V239" i="12"/>
  <c r="V240" i="12"/>
  <c r="V241" i="12"/>
  <c r="V242" i="12"/>
  <c r="V243" i="12"/>
  <c r="V244" i="12"/>
  <c r="V245" i="12"/>
  <c r="V246" i="12"/>
  <c r="V247" i="12"/>
  <c r="V248" i="12"/>
  <c r="V249" i="12"/>
  <c r="V250" i="12"/>
  <c r="V251" i="12"/>
  <c r="V252" i="12"/>
  <c r="V253" i="12"/>
  <c r="V254" i="12"/>
  <c r="V255" i="12"/>
  <c r="V256" i="12"/>
  <c r="V257" i="12"/>
  <c r="V258" i="12"/>
  <c r="V259" i="12"/>
  <c r="V260" i="12"/>
  <c r="V261" i="12"/>
  <c r="V262" i="12"/>
  <c r="V263" i="12"/>
  <c r="V264" i="12"/>
  <c r="V265" i="12"/>
  <c r="V266" i="12"/>
  <c r="V267" i="12"/>
  <c r="V268" i="12"/>
  <c r="V269" i="12"/>
  <c r="V270" i="12"/>
  <c r="V271" i="12"/>
  <c r="V272" i="12"/>
  <c r="V273" i="12"/>
  <c r="V274" i="12"/>
  <c r="V275" i="12"/>
  <c r="V276" i="12"/>
  <c r="V277" i="12"/>
  <c r="V278" i="12"/>
  <c r="V279" i="12"/>
  <c r="V280" i="12"/>
  <c r="V281" i="12"/>
  <c r="V282" i="12"/>
  <c r="V283" i="12"/>
  <c r="V284" i="12"/>
  <c r="V285" i="12"/>
  <c r="V286" i="12"/>
  <c r="V287" i="12"/>
  <c r="V288" i="12"/>
  <c r="U236" i="12"/>
  <c r="U237" i="12"/>
  <c r="U238" i="12"/>
  <c r="U239" i="12"/>
  <c r="U240" i="12"/>
  <c r="U241" i="12"/>
  <c r="U242" i="12"/>
  <c r="U243" i="12"/>
  <c r="U244" i="12"/>
  <c r="U245" i="12"/>
  <c r="U246" i="12"/>
  <c r="U247" i="12"/>
  <c r="U248" i="12"/>
  <c r="U249" i="12"/>
  <c r="U250" i="12"/>
  <c r="U251" i="12"/>
  <c r="U252" i="12"/>
  <c r="U253" i="12"/>
  <c r="U254" i="12"/>
  <c r="U255" i="12"/>
  <c r="U256" i="12"/>
  <c r="U257" i="12"/>
  <c r="U258" i="12"/>
  <c r="U259" i="12"/>
  <c r="U260" i="12"/>
  <c r="U261" i="12"/>
  <c r="U262" i="12"/>
  <c r="U263" i="12"/>
  <c r="U264" i="12"/>
  <c r="U265" i="12"/>
  <c r="U266" i="12"/>
  <c r="U267" i="12"/>
  <c r="U268" i="12"/>
  <c r="U269" i="12"/>
  <c r="U270" i="12"/>
  <c r="U271" i="12"/>
  <c r="U272" i="12"/>
  <c r="U273" i="12"/>
  <c r="U274" i="12"/>
  <c r="U275" i="12"/>
  <c r="U276" i="12"/>
  <c r="U277" i="12"/>
  <c r="U278" i="12"/>
  <c r="U279" i="12"/>
  <c r="U280" i="12"/>
  <c r="U281" i="12"/>
  <c r="U282" i="12"/>
  <c r="U283" i="12"/>
  <c r="U284" i="12"/>
  <c r="U285" i="12"/>
  <c r="U286" i="12"/>
  <c r="U287" i="12"/>
  <c r="U288" i="12"/>
  <c r="T236" i="12"/>
  <c r="T237" i="12"/>
  <c r="T238" i="12"/>
  <c r="T239" i="12"/>
  <c r="T240" i="12"/>
  <c r="T241" i="12"/>
  <c r="T242" i="12"/>
  <c r="T243" i="12"/>
  <c r="T244" i="12"/>
  <c r="T245" i="12"/>
  <c r="T246" i="12"/>
  <c r="T247" i="12"/>
  <c r="T248" i="12"/>
  <c r="T249" i="12"/>
  <c r="T250" i="12"/>
  <c r="T251" i="12"/>
  <c r="T252" i="12"/>
  <c r="T253" i="12"/>
  <c r="T254" i="12"/>
  <c r="T255" i="12"/>
  <c r="T256" i="12"/>
  <c r="T257" i="12"/>
  <c r="T258" i="12"/>
  <c r="T259" i="12"/>
  <c r="T260" i="12"/>
  <c r="T261" i="12"/>
  <c r="T262" i="12"/>
  <c r="T263" i="12"/>
  <c r="T264" i="12"/>
  <c r="T265" i="12"/>
  <c r="T266" i="12"/>
  <c r="T267" i="12"/>
  <c r="T268" i="12"/>
  <c r="T269" i="12"/>
  <c r="T270" i="12"/>
  <c r="T271" i="12"/>
  <c r="T272" i="12"/>
  <c r="T273" i="12"/>
  <c r="T274" i="12"/>
  <c r="T275" i="12"/>
  <c r="T276" i="12"/>
  <c r="T277" i="12"/>
  <c r="T278" i="12"/>
  <c r="T279" i="12"/>
  <c r="T280" i="12"/>
  <c r="T281" i="12"/>
  <c r="T282" i="12"/>
  <c r="T283" i="12"/>
  <c r="T284" i="12"/>
  <c r="T285" i="12"/>
  <c r="T286" i="12"/>
  <c r="T287" i="12"/>
  <c r="T288" i="12"/>
  <c r="Y137" i="13" l="1"/>
  <c r="V137" i="13"/>
  <c r="W137" i="13" s="1"/>
  <c r="Y145" i="13"/>
  <c r="V145" i="13"/>
  <c r="W145" i="13" s="1"/>
  <c r="V60" i="13"/>
  <c r="Y60" i="13"/>
  <c r="Z60" i="13" s="1"/>
  <c r="AC59" i="13" s="1"/>
  <c r="V153" i="13"/>
  <c r="W153" i="13" s="1"/>
  <c r="Y153" i="13"/>
  <c r="Z153" i="13" s="1"/>
  <c r="AC152" i="13" s="1"/>
  <c r="Y161" i="13"/>
  <c r="Z161" i="13" s="1"/>
  <c r="AC160" i="13" s="1"/>
  <c r="V161" i="13"/>
  <c r="Y113" i="13"/>
  <c r="Z113" i="13" s="1"/>
  <c r="AC112" i="13" s="1"/>
  <c r="V113" i="13"/>
  <c r="W113" i="13" s="1"/>
  <c r="V177" i="13"/>
  <c r="W177" i="13" s="1"/>
  <c r="Y177" i="13"/>
  <c r="Z177" i="13" s="1"/>
  <c r="AC176" i="13" s="1"/>
  <c r="V185" i="13"/>
  <c r="W185" i="13" s="1"/>
  <c r="Y185" i="13"/>
  <c r="Z185" i="13" s="1"/>
  <c r="AC184" i="13" s="1"/>
  <c r="V193" i="13"/>
  <c r="W193" i="13" s="1"/>
  <c r="Y193" i="13"/>
  <c r="Z193" i="13" s="1"/>
  <c r="AC192" i="13" s="1"/>
  <c r="Y208" i="13"/>
  <c r="Z208" i="13" s="1"/>
  <c r="AC207" i="13" s="1"/>
  <c r="V208" i="13"/>
  <c r="V17" i="13"/>
  <c r="Y17" i="13"/>
  <c r="Z17" i="13" s="1"/>
  <c r="AC16" i="13" s="1"/>
  <c r="Y122" i="13"/>
  <c r="Z122" i="13" s="1"/>
  <c r="AC121" i="13" s="1"/>
  <c r="V122" i="13"/>
  <c r="W122" i="13" s="1"/>
  <c r="Y21" i="13"/>
  <c r="Z21" i="13" s="1"/>
  <c r="AC20" i="13" s="1"/>
  <c r="V105" i="13"/>
  <c r="Y183" i="13"/>
  <c r="Z183" i="13" s="1"/>
  <c r="AC182" i="13" s="1"/>
  <c r="V201" i="13"/>
  <c r="V49" i="13"/>
  <c r="Y11" i="13"/>
  <c r="Z11" i="13" s="1"/>
  <c r="AC10" i="13" s="1"/>
  <c r="Y20" i="13"/>
  <c r="Z20" i="13" s="1"/>
  <c r="AC19" i="13" s="1"/>
  <c r="V33" i="13"/>
  <c r="AA33" i="13" s="1"/>
  <c r="Y66" i="13"/>
  <c r="Z66" i="13" s="1"/>
  <c r="AC65" i="13" s="1"/>
  <c r="Y18" i="13"/>
  <c r="AA18" i="13" s="1"/>
  <c r="Y26" i="13"/>
  <c r="Z26" i="13" s="1"/>
  <c r="AC25" i="13" s="1"/>
  <c r="V41" i="13"/>
  <c r="AA41" i="13" s="1"/>
  <c r="Y52" i="13"/>
  <c r="Z52" i="13" s="1"/>
  <c r="AC51" i="13" s="1"/>
  <c r="V74" i="13"/>
  <c r="AA74" i="13" s="1"/>
  <c r="Y212" i="13"/>
  <c r="Z212" i="13" s="1"/>
  <c r="AC211" i="13" s="1"/>
  <c r="Y80" i="13"/>
  <c r="Z80" i="13" s="1"/>
  <c r="AC79" i="13" s="1"/>
  <c r="V19" i="13"/>
  <c r="W19" i="13" s="1"/>
  <c r="AA129" i="13"/>
  <c r="Y143" i="13"/>
  <c r="Z143" i="13" s="1"/>
  <c r="AC142" i="13" s="1"/>
  <c r="Y146" i="13"/>
  <c r="Z146" i="13" s="1"/>
  <c r="AC145" i="13" s="1"/>
  <c r="Y176" i="13"/>
  <c r="Z176" i="13" s="1"/>
  <c r="AC175" i="13" s="1"/>
  <c r="Y191" i="13"/>
  <c r="Z191" i="13" s="1"/>
  <c r="AC190" i="13" s="1"/>
  <c r="Y204" i="13"/>
  <c r="Z204" i="13" s="1"/>
  <c r="AC203" i="13" s="1"/>
  <c r="Y88" i="13"/>
  <c r="Z88" i="13" s="1"/>
  <c r="AC87" i="13" s="1"/>
  <c r="V107" i="13"/>
  <c r="AA107" i="13" s="1"/>
  <c r="V121" i="13"/>
  <c r="W121" i="13" s="1"/>
  <c r="V169" i="13"/>
  <c r="AA169" i="13" s="1"/>
  <c r="Y202" i="13"/>
  <c r="Z202" i="13" s="1"/>
  <c r="AC201" i="13" s="1"/>
  <c r="Y214" i="13"/>
  <c r="Z214" i="13" s="1"/>
  <c r="AC213" i="13" s="1"/>
  <c r="Y12" i="13"/>
  <c r="Z12" i="13" s="1"/>
  <c r="AC11" i="13" s="1"/>
  <c r="Y206" i="13"/>
  <c r="Z206" i="13" s="1"/>
  <c r="AC205" i="13" s="1"/>
  <c r="Y89" i="13"/>
  <c r="Z89" i="13" s="1"/>
  <c r="AC88" i="13" s="1"/>
  <c r="AA113" i="13"/>
  <c r="AA201" i="13"/>
  <c r="AA49" i="13"/>
  <c r="AA193" i="13"/>
  <c r="W12" i="13"/>
  <c r="Y77" i="13"/>
  <c r="Z77" i="13" s="1"/>
  <c r="AC76" i="13" s="1"/>
  <c r="V77" i="13"/>
  <c r="W89" i="13"/>
  <c r="V6" i="13"/>
  <c r="Y6" i="13"/>
  <c r="Z6" i="13" s="1"/>
  <c r="AC5" i="13" s="1"/>
  <c r="V22" i="13"/>
  <c r="Y22" i="13"/>
  <c r="Z22" i="13" s="1"/>
  <c r="AC21" i="13" s="1"/>
  <c r="V24" i="13"/>
  <c r="Y24" i="13"/>
  <c r="Z24" i="13" s="1"/>
  <c r="AC23" i="13" s="1"/>
  <c r="Y51" i="13"/>
  <c r="Z51" i="13" s="1"/>
  <c r="AC50" i="13" s="1"/>
  <c r="V51" i="13"/>
  <c r="Y61" i="13"/>
  <c r="Z61" i="13" s="1"/>
  <c r="AC60" i="13" s="1"/>
  <c r="V61" i="13"/>
  <c r="Y83" i="13"/>
  <c r="Z83" i="13" s="1"/>
  <c r="AC82" i="13" s="1"/>
  <c r="V83" i="13"/>
  <c r="Y76" i="13"/>
  <c r="Z76" i="13" s="1"/>
  <c r="AC75" i="13" s="1"/>
  <c r="V76" i="13"/>
  <c r="Y8" i="13"/>
  <c r="Z8" i="13" s="1"/>
  <c r="AC7" i="13" s="1"/>
  <c r="V8" i="13"/>
  <c r="W20" i="13"/>
  <c r="V9" i="13"/>
  <c r="Y9" i="13"/>
  <c r="Z9" i="13" s="1"/>
  <c r="AC8" i="13" s="1"/>
  <c r="V14" i="13"/>
  <c r="Y14" i="13"/>
  <c r="Z14" i="13" s="1"/>
  <c r="AC13" i="13" s="1"/>
  <c r="V25" i="13"/>
  <c r="Y25" i="13"/>
  <c r="Z25" i="13" s="1"/>
  <c r="AC24" i="13" s="1"/>
  <c r="Y84" i="13"/>
  <c r="Z84" i="13" s="1"/>
  <c r="AC83" i="13" s="1"/>
  <c r="V84" i="13"/>
  <c r="W17" i="13"/>
  <c r="V15" i="13"/>
  <c r="Y15" i="13"/>
  <c r="Z15" i="13" s="1"/>
  <c r="AC14" i="13" s="1"/>
  <c r="W52" i="13"/>
  <c r="Y67" i="13"/>
  <c r="Z67" i="13" s="1"/>
  <c r="AC66" i="13" s="1"/>
  <c r="V67" i="13"/>
  <c r="Z19" i="13"/>
  <c r="AC18" i="13" s="1"/>
  <c r="V7" i="13"/>
  <c r="Y7" i="13"/>
  <c r="Z7" i="13" s="1"/>
  <c r="AC6" i="13" s="1"/>
  <c r="V4" i="13"/>
  <c r="Y4" i="13"/>
  <c r="Z4" i="13" s="1"/>
  <c r="W11" i="13"/>
  <c r="AA21" i="13"/>
  <c r="W21" i="13"/>
  <c r="V63" i="13"/>
  <c r="Y63" i="13"/>
  <c r="Z63" i="13" s="1"/>
  <c r="AC62" i="13" s="1"/>
  <c r="Y68" i="13"/>
  <c r="Z68" i="13" s="1"/>
  <c r="AC67" i="13" s="1"/>
  <c r="V68" i="13"/>
  <c r="V55" i="13"/>
  <c r="Y55" i="13"/>
  <c r="Z55" i="13" s="1"/>
  <c r="AC54" i="13" s="1"/>
  <c r="V13" i="13"/>
  <c r="Y13" i="13"/>
  <c r="Z13" i="13" s="1"/>
  <c r="AC12" i="13" s="1"/>
  <c r="Y53" i="13"/>
  <c r="Z53" i="13" s="1"/>
  <c r="AC52" i="13" s="1"/>
  <c r="V53" i="13"/>
  <c r="Y69" i="13"/>
  <c r="Z69" i="13" s="1"/>
  <c r="AC68" i="13" s="1"/>
  <c r="V69" i="13"/>
  <c r="W60" i="13"/>
  <c r="Y23" i="13"/>
  <c r="Z23" i="13" s="1"/>
  <c r="AC22" i="13" s="1"/>
  <c r="V23" i="13"/>
  <c r="V10" i="13"/>
  <c r="Y10" i="13"/>
  <c r="Z10" i="13" s="1"/>
  <c r="AC9" i="13" s="1"/>
  <c r="W26" i="13"/>
  <c r="Y59" i="13"/>
  <c r="Z59" i="13" s="1"/>
  <c r="AC58" i="13" s="1"/>
  <c r="V59" i="13"/>
  <c r="V5" i="13"/>
  <c r="Y5" i="13"/>
  <c r="Z5" i="13" s="1"/>
  <c r="AC4" i="13" s="1"/>
  <c r="Y70" i="13"/>
  <c r="Z70" i="13" s="1"/>
  <c r="AC69" i="13" s="1"/>
  <c r="V70" i="13"/>
  <c r="V75" i="13"/>
  <c r="Y75" i="13"/>
  <c r="Z75" i="13" s="1"/>
  <c r="AC74" i="13" s="1"/>
  <c r="Y126" i="13"/>
  <c r="Z126" i="13" s="1"/>
  <c r="AC125" i="13" s="1"/>
  <c r="V126" i="13"/>
  <c r="Y150" i="13"/>
  <c r="Z150" i="13" s="1"/>
  <c r="AC149" i="13" s="1"/>
  <c r="V150" i="13"/>
  <c r="V27" i="13"/>
  <c r="V28" i="13"/>
  <c r="V29" i="13"/>
  <c r="V30" i="13"/>
  <c r="V31" i="13"/>
  <c r="W32" i="13"/>
  <c r="V34" i="13"/>
  <c r="V35" i="13"/>
  <c r="V36" i="13"/>
  <c r="V37" i="13"/>
  <c r="V38" i="13"/>
  <c r="V39" i="13"/>
  <c r="W40" i="13"/>
  <c r="W41" i="13"/>
  <c r="V42" i="13"/>
  <c r="V43" i="13"/>
  <c r="V44" i="13"/>
  <c r="V45" i="13"/>
  <c r="V46" i="13"/>
  <c r="V47" i="13"/>
  <c r="W48" i="13"/>
  <c r="W49" i="13"/>
  <c r="V50" i="13"/>
  <c r="V57" i="13"/>
  <c r="V58" i="13"/>
  <c r="V65" i="13"/>
  <c r="V73" i="13"/>
  <c r="Y110" i="13"/>
  <c r="Z110" i="13" s="1"/>
  <c r="AC109" i="13" s="1"/>
  <c r="V110" i="13"/>
  <c r="V116" i="13"/>
  <c r="Y133" i="13"/>
  <c r="Z133" i="13" s="1"/>
  <c r="AC132" i="13" s="1"/>
  <c r="V133" i="13"/>
  <c r="Y157" i="13"/>
  <c r="Z157" i="13" s="1"/>
  <c r="AC156" i="13" s="1"/>
  <c r="V157" i="13"/>
  <c r="AA161" i="13"/>
  <c r="W161" i="13"/>
  <c r="Y32" i="13"/>
  <c r="Z32" i="13" s="1"/>
  <c r="AC31" i="13" s="1"/>
  <c r="Y40" i="13"/>
  <c r="Z40" i="13" s="1"/>
  <c r="AC39" i="13" s="1"/>
  <c r="Y48" i="13"/>
  <c r="Z48" i="13" s="1"/>
  <c r="AC47" i="13" s="1"/>
  <c r="W56" i="13"/>
  <c r="W64" i="13"/>
  <c r="Y86" i="13"/>
  <c r="Z86" i="13" s="1"/>
  <c r="AC85" i="13" s="1"/>
  <c r="V86" i="13"/>
  <c r="Y90" i="13"/>
  <c r="Z90" i="13" s="1"/>
  <c r="AC89" i="13" s="1"/>
  <c r="V90" i="13"/>
  <c r="Y93" i="13"/>
  <c r="Z93" i="13" s="1"/>
  <c r="AC92" i="13" s="1"/>
  <c r="V93" i="13"/>
  <c r="Y106" i="13"/>
  <c r="Z106" i="13" s="1"/>
  <c r="AC105" i="13" s="1"/>
  <c r="V106" i="13"/>
  <c r="Y117" i="13"/>
  <c r="Z117" i="13" s="1"/>
  <c r="AC116" i="13" s="1"/>
  <c r="V117" i="13"/>
  <c r="V127" i="13"/>
  <c r="Y127" i="13"/>
  <c r="Z127" i="13" s="1"/>
  <c r="AC126" i="13" s="1"/>
  <c r="Z129" i="13"/>
  <c r="AC128" i="13" s="1"/>
  <c r="Y147" i="13"/>
  <c r="Z147" i="13" s="1"/>
  <c r="AC146" i="13" s="1"/>
  <c r="V147" i="13"/>
  <c r="Y178" i="13"/>
  <c r="Z178" i="13" s="1"/>
  <c r="AC177" i="13" s="1"/>
  <c r="V178" i="13"/>
  <c r="Y56" i="13"/>
  <c r="Z56" i="13" s="1"/>
  <c r="AC55" i="13" s="1"/>
  <c r="Y64" i="13"/>
  <c r="Z64" i="13" s="1"/>
  <c r="AC63" i="13" s="1"/>
  <c r="W72" i="13"/>
  <c r="Y79" i="13"/>
  <c r="Z79" i="13" s="1"/>
  <c r="AC78" i="13" s="1"/>
  <c r="V82" i="13"/>
  <c r="W88" i="13"/>
  <c r="V103" i="13"/>
  <c r="Y103" i="13"/>
  <c r="Z103" i="13" s="1"/>
  <c r="AC102" i="13" s="1"/>
  <c r="Y123" i="13"/>
  <c r="Z123" i="13" s="1"/>
  <c r="AC122" i="13" s="1"/>
  <c r="V123" i="13"/>
  <c r="V134" i="13"/>
  <c r="Y140" i="13"/>
  <c r="Z140" i="13" s="1"/>
  <c r="AC139" i="13" s="1"/>
  <c r="V140" i="13"/>
  <c r="Y158" i="13"/>
  <c r="Z158" i="13" s="1"/>
  <c r="AC157" i="13" s="1"/>
  <c r="V158" i="13"/>
  <c r="Y92" i="13"/>
  <c r="Z92" i="13" s="1"/>
  <c r="AC91" i="13" s="1"/>
  <c r="V92" i="13"/>
  <c r="Y72" i="13"/>
  <c r="Z72" i="13" s="1"/>
  <c r="AC71" i="13" s="1"/>
  <c r="Y94" i="13"/>
  <c r="Z94" i="13" s="1"/>
  <c r="AC93" i="13" s="1"/>
  <c r="V94" i="13"/>
  <c r="V104" i="13"/>
  <c r="Y104" i="13"/>
  <c r="Z104" i="13" s="1"/>
  <c r="AC103" i="13" s="1"/>
  <c r="Y118" i="13"/>
  <c r="Z118" i="13" s="1"/>
  <c r="AC117" i="13" s="1"/>
  <c r="V118" i="13"/>
  <c r="V135" i="13"/>
  <c r="Y135" i="13"/>
  <c r="Z135" i="13" s="1"/>
  <c r="AC134" i="13" s="1"/>
  <c r="AA137" i="13"/>
  <c r="Z137" i="13"/>
  <c r="AC136" i="13" s="1"/>
  <c r="Y141" i="13"/>
  <c r="Z141" i="13" s="1"/>
  <c r="AC140" i="13" s="1"/>
  <c r="V141" i="13"/>
  <c r="Y154" i="13"/>
  <c r="Z154" i="13" s="1"/>
  <c r="AC153" i="13" s="1"/>
  <c r="V154" i="13"/>
  <c r="Y172" i="13"/>
  <c r="Z172" i="13" s="1"/>
  <c r="AC171" i="13" s="1"/>
  <c r="V172" i="13"/>
  <c r="Y187" i="13"/>
  <c r="Z187" i="13" s="1"/>
  <c r="AC186" i="13" s="1"/>
  <c r="V187" i="13"/>
  <c r="Y195" i="13"/>
  <c r="Z195" i="13" s="1"/>
  <c r="AC194" i="13" s="1"/>
  <c r="V195" i="13"/>
  <c r="V200" i="13"/>
  <c r="Y200" i="13"/>
  <c r="Z200" i="13" s="1"/>
  <c r="AC199" i="13" s="1"/>
  <c r="V213" i="13"/>
  <c r="Y213" i="13"/>
  <c r="Z213" i="13" s="1"/>
  <c r="AC212" i="13" s="1"/>
  <c r="Y164" i="13"/>
  <c r="Z164" i="13" s="1"/>
  <c r="AC163" i="13" s="1"/>
  <c r="V164" i="13"/>
  <c r="V54" i="13"/>
  <c r="V62" i="13"/>
  <c r="Y71" i="13"/>
  <c r="Y78" i="13"/>
  <c r="Z78" i="13" s="1"/>
  <c r="AC77" i="13" s="1"/>
  <c r="V78" i="13"/>
  <c r="V81" i="13"/>
  <c r="V91" i="13"/>
  <c r="Y98" i="13"/>
  <c r="Z98" i="13" s="1"/>
  <c r="AC97" i="13" s="1"/>
  <c r="V98" i="13"/>
  <c r="V108" i="13"/>
  <c r="Y108" i="13"/>
  <c r="Z108" i="13" s="1"/>
  <c r="AC107" i="13" s="1"/>
  <c r="Y124" i="13"/>
  <c r="Z124" i="13" s="1"/>
  <c r="AC123" i="13" s="1"/>
  <c r="V124" i="13"/>
  <c r="V155" i="13"/>
  <c r="Y155" i="13"/>
  <c r="Z155" i="13" s="1"/>
  <c r="AC154" i="13" s="1"/>
  <c r="Y188" i="13"/>
  <c r="Z188" i="13" s="1"/>
  <c r="AC187" i="13" s="1"/>
  <c r="V188" i="13"/>
  <c r="AA66" i="13"/>
  <c r="AA146" i="13"/>
  <c r="W146" i="13"/>
  <c r="Y85" i="13"/>
  <c r="Z85" i="13" s="1"/>
  <c r="AC84" i="13" s="1"/>
  <c r="V85" i="13"/>
  <c r="W87" i="13"/>
  <c r="V95" i="13"/>
  <c r="Y95" i="13"/>
  <c r="Z95" i="13" s="1"/>
  <c r="AC94" i="13" s="1"/>
  <c r="V119" i="13"/>
  <c r="Y119" i="13"/>
  <c r="Z119" i="13" s="1"/>
  <c r="AC118" i="13" s="1"/>
  <c r="Y131" i="13"/>
  <c r="Z131" i="13" s="1"/>
  <c r="AC130" i="13" s="1"/>
  <c r="V131" i="13"/>
  <c r="Y142" i="13"/>
  <c r="Z142" i="13" s="1"/>
  <c r="AC141" i="13" s="1"/>
  <c r="V142" i="13"/>
  <c r="AA145" i="13"/>
  <c r="Z145" i="13"/>
  <c r="AC144" i="13" s="1"/>
  <c r="Y181" i="13"/>
  <c r="Z181" i="13" s="1"/>
  <c r="AC180" i="13" s="1"/>
  <c r="V181" i="13"/>
  <c r="V16" i="13"/>
  <c r="Y87" i="13"/>
  <c r="Z87" i="13" s="1"/>
  <c r="AC86" i="13" s="1"/>
  <c r="AA105" i="13"/>
  <c r="Y109" i="13"/>
  <c r="Z109" i="13" s="1"/>
  <c r="AC108" i="13" s="1"/>
  <c r="V109" i="13"/>
  <c r="Y115" i="13"/>
  <c r="Z115" i="13" s="1"/>
  <c r="AC114" i="13" s="1"/>
  <c r="V115" i="13"/>
  <c r="V125" i="13"/>
  <c r="Y132" i="13"/>
  <c r="Z132" i="13" s="1"/>
  <c r="AC131" i="13" s="1"/>
  <c r="V132" i="13"/>
  <c r="W143" i="13"/>
  <c r="AA143" i="13"/>
  <c r="Y149" i="13"/>
  <c r="Z149" i="13" s="1"/>
  <c r="AC148" i="13" s="1"/>
  <c r="V149" i="13"/>
  <c r="Y156" i="13"/>
  <c r="Z156" i="13" s="1"/>
  <c r="AC155" i="13" s="1"/>
  <c r="V156" i="13"/>
  <c r="Y163" i="13"/>
  <c r="Z163" i="13" s="1"/>
  <c r="AC162" i="13" s="1"/>
  <c r="V163" i="13"/>
  <c r="Y166" i="13"/>
  <c r="Z166" i="13" s="1"/>
  <c r="AC165" i="13" s="1"/>
  <c r="V166" i="13"/>
  <c r="Y174" i="13"/>
  <c r="Z174" i="13" s="1"/>
  <c r="AC173" i="13" s="1"/>
  <c r="V174" i="13"/>
  <c r="W210" i="13"/>
  <c r="W105" i="13"/>
  <c r="W112" i="13"/>
  <c r="V114" i="13"/>
  <c r="W160" i="13"/>
  <c r="W169" i="13"/>
  <c r="W191" i="13"/>
  <c r="AA191" i="13"/>
  <c r="W207" i="13"/>
  <c r="AA214" i="13"/>
  <c r="W214" i="13"/>
  <c r="V96" i="13"/>
  <c r="Y112" i="13"/>
  <c r="Z112" i="13" s="1"/>
  <c r="AC111" i="13" s="1"/>
  <c r="Y160" i="13"/>
  <c r="Z160" i="13" s="1"/>
  <c r="AC159" i="13" s="1"/>
  <c r="Y179" i="13"/>
  <c r="Z179" i="13" s="1"/>
  <c r="AC178" i="13" s="1"/>
  <c r="V179" i="13"/>
  <c r="Y189" i="13"/>
  <c r="Z189" i="13" s="1"/>
  <c r="AC188" i="13" s="1"/>
  <c r="V189" i="13"/>
  <c r="Y196" i="13"/>
  <c r="Z196" i="13" s="1"/>
  <c r="AC195" i="13" s="1"/>
  <c r="V196" i="13"/>
  <c r="V97" i="13"/>
  <c r="V99" i="13"/>
  <c r="V100" i="13"/>
  <c r="V101" i="13"/>
  <c r="V102" i="13"/>
  <c r="Y111" i="13"/>
  <c r="Z111" i="13" s="1"/>
  <c r="AC110" i="13" s="1"/>
  <c r="Y120" i="13"/>
  <c r="Z120" i="13" s="1"/>
  <c r="AC119" i="13" s="1"/>
  <c r="V130" i="13"/>
  <c r="V139" i="13"/>
  <c r="V148" i="13"/>
  <c r="Y152" i="13"/>
  <c r="Z152" i="13" s="1"/>
  <c r="AC151" i="13" s="1"/>
  <c r="W159" i="13"/>
  <c r="V165" i="13"/>
  <c r="Y168" i="13"/>
  <c r="Z168" i="13" s="1"/>
  <c r="AC167" i="13" s="1"/>
  <c r="V171" i="13"/>
  <c r="W175" i="13"/>
  <c r="Y184" i="13"/>
  <c r="Z184" i="13" s="1"/>
  <c r="AC183" i="13" s="1"/>
  <c r="V186" i="13"/>
  <c r="Y128" i="13"/>
  <c r="V138" i="13"/>
  <c r="Y151" i="13"/>
  <c r="Y159" i="13"/>
  <c r="Z159" i="13" s="1"/>
  <c r="AC158" i="13" s="1"/>
  <c r="W167" i="13"/>
  <c r="V173" i="13"/>
  <c r="Y175" i="13"/>
  <c r="Z175" i="13" s="1"/>
  <c r="AC174" i="13" s="1"/>
  <c r="Y180" i="13"/>
  <c r="Z180" i="13" s="1"/>
  <c r="AC179" i="13" s="1"/>
  <c r="V180" i="13"/>
  <c r="W199" i="13"/>
  <c r="AA208" i="13"/>
  <c r="W208" i="13"/>
  <c r="Y136" i="13"/>
  <c r="V162" i="13"/>
  <c r="Y167" i="13"/>
  <c r="Z167" i="13" s="1"/>
  <c r="AC166" i="13" s="1"/>
  <c r="W192" i="13"/>
  <c r="Y197" i="13"/>
  <c r="Z197" i="13" s="1"/>
  <c r="AC196" i="13" s="1"/>
  <c r="V197" i="13"/>
  <c r="Y199" i="13"/>
  <c r="Z199" i="13" s="1"/>
  <c r="AC198" i="13" s="1"/>
  <c r="W201" i="13"/>
  <c r="Y144" i="13"/>
  <c r="V170" i="13"/>
  <c r="AA176" i="13"/>
  <c r="W183" i="13"/>
  <c r="AA183" i="13"/>
  <c r="Y192" i="13"/>
  <c r="Z192" i="13" s="1"/>
  <c r="AC191" i="13" s="1"/>
  <c r="V194" i="13"/>
  <c r="W209" i="13"/>
  <c r="V206" i="13"/>
  <c r="W212" i="13"/>
  <c r="V182" i="13"/>
  <c r="V190" i="13"/>
  <c r="V198" i="13"/>
  <c r="Y205" i="13"/>
  <c r="W204" i="13"/>
  <c r="Y211" i="13"/>
  <c r="Y203" i="13"/>
  <c r="Z203" i="13" s="1"/>
  <c r="AC202" i="13" s="1"/>
  <c r="Y210" i="13"/>
  <c r="Z210" i="13" s="1"/>
  <c r="AC209" i="13" s="1"/>
  <c r="Y209" i="13"/>
  <c r="Z209" i="13" s="1"/>
  <c r="AC208" i="13" s="1"/>
  <c r="Y207" i="13"/>
  <c r="Z207" i="13" s="1"/>
  <c r="AC206" i="13" s="1"/>
  <c r="AA260" i="12"/>
  <c r="Z260" i="12"/>
  <c r="AC259" i="12" s="1"/>
  <c r="Z284" i="12"/>
  <c r="AC283" i="12" s="1"/>
  <c r="AA284" i="12"/>
  <c r="AA252" i="12"/>
  <c r="Z252" i="12"/>
  <c r="AC251" i="12" s="1"/>
  <c r="AA282" i="12"/>
  <c r="Z282" i="12"/>
  <c r="AC281" i="12" s="1"/>
  <c r="AA250" i="12"/>
  <c r="Z250" i="12"/>
  <c r="AC249" i="12" s="1"/>
  <c r="Z276" i="12"/>
  <c r="AC275" i="12" s="1"/>
  <c r="AA276" i="12"/>
  <c r="AA258" i="12"/>
  <c r="Z258" i="12"/>
  <c r="AC257" i="12" s="1"/>
  <c r="Z268" i="12"/>
  <c r="AC267" i="12" s="1"/>
  <c r="AA268" i="12"/>
  <c r="Z236" i="12"/>
  <c r="AC235" i="12" s="1"/>
  <c r="AA236" i="12"/>
  <c r="AA266" i="12"/>
  <c r="Z266" i="12"/>
  <c r="AC265" i="12" s="1"/>
  <c r="AA242" i="12"/>
  <c r="Z242" i="12"/>
  <c r="AC241" i="12" s="1"/>
  <c r="Z244" i="12"/>
  <c r="AC243" i="12" s="1"/>
  <c r="AA244" i="12"/>
  <c r="AA274" i="12"/>
  <c r="Z274" i="12"/>
  <c r="AC273" i="12" s="1"/>
  <c r="Z285" i="12"/>
  <c r="AC284" i="12" s="1"/>
  <c r="AA285" i="12"/>
  <c r="Z277" i="12"/>
  <c r="AC276" i="12" s="1"/>
  <c r="AA277" i="12"/>
  <c r="Z269" i="12"/>
  <c r="AC268" i="12" s="1"/>
  <c r="AA269" i="12"/>
  <c r="Z261" i="12"/>
  <c r="AC260" i="12" s="1"/>
  <c r="AA261" i="12"/>
  <c r="Z253" i="12"/>
  <c r="AC252" i="12" s="1"/>
  <c r="AA253" i="12"/>
  <c r="Z245" i="12"/>
  <c r="AC244" i="12" s="1"/>
  <c r="AA245" i="12"/>
  <c r="Z237" i="12"/>
  <c r="AC236" i="12" s="1"/>
  <c r="AA237" i="12"/>
  <c r="AA287" i="12"/>
  <c r="AA279" i="12"/>
  <c r="AA271" i="12"/>
  <c r="AA263" i="12"/>
  <c r="AA255" i="12"/>
  <c r="AA247" i="12"/>
  <c r="AA239" i="12"/>
  <c r="AA278" i="12"/>
  <c r="AA246" i="12"/>
  <c r="AA286" i="12"/>
  <c r="AA254" i="12"/>
  <c r="AA270" i="12"/>
  <c r="AA238" i="12"/>
  <c r="Z262" i="12"/>
  <c r="AC261" i="12" s="1"/>
  <c r="AA192" i="13" l="1"/>
  <c r="AA60" i="13"/>
  <c r="AA52" i="13"/>
  <c r="AA185" i="13"/>
  <c r="AA122" i="13"/>
  <c r="AA153" i="13"/>
  <c r="AA89" i="13"/>
  <c r="AA204" i="13"/>
  <c r="AA17" i="13"/>
  <c r="W107" i="13"/>
  <c r="W33" i="13"/>
  <c r="Z18" i="13"/>
  <c r="AC17" i="13" s="1"/>
  <c r="AA11" i="13"/>
  <c r="AA20" i="13"/>
  <c r="AA177" i="13"/>
  <c r="AA88" i="13"/>
  <c r="AA212" i="13"/>
  <c r="W74" i="13"/>
  <c r="AA202" i="13"/>
  <c r="AA80" i="13"/>
  <c r="AA121" i="13"/>
  <c r="AA26" i="13"/>
  <c r="AA19" i="13"/>
  <c r="AA12" i="13"/>
  <c r="AA184" i="13"/>
  <c r="AA152" i="13"/>
  <c r="AA87" i="13"/>
  <c r="AA120" i="13"/>
  <c r="AA72" i="13"/>
  <c r="AA160" i="13"/>
  <c r="AA195" i="13"/>
  <c r="W195" i="13"/>
  <c r="W92" i="13"/>
  <c r="AA92" i="13"/>
  <c r="W93" i="13"/>
  <c r="AA93" i="13"/>
  <c r="AA73" i="13"/>
  <c r="W73" i="13"/>
  <c r="AA30" i="13"/>
  <c r="W30" i="13"/>
  <c r="AA25" i="13"/>
  <c r="W25" i="13"/>
  <c r="Z151" i="13"/>
  <c r="AC150" i="13" s="1"/>
  <c r="AA151" i="13"/>
  <c r="AA186" i="13"/>
  <c r="W186" i="13"/>
  <c r="W102" i="13"/>
  <c r="AA102" i="13"/>
  <c r="W96" i="13"/>
  <c r="AA96" i="13"/>
  <c r="W166" i="13"/>
  <c r="AA166" i="13"/>
  <c r="W16" i="13"/>
  <c r="AA16" i="13"/>
  <c r="AA131" i="13"/>
  <c r="W131" i="13"/>
  <c r="AA164" i="13"/>
  <c r="W164" i="13"/>
  <c r="AA141" i="13"/>
  <c r="W141" i="13"/>
  <c r="AA65" i="13"/>
  <c r="W65" i="13"/>
  <c r="AA45" i="13"/>
  <c r="W45" i="13"/>
  <c r="AA37" i="13"/>
  <c r="W37" i="13"/>
  <c r="AA29" i="13"/>
  <c r="W29" i="13"/>
  <c r="W69" i="13"/>
  <c r="AA69" i="13"/>
  <c r="W55" i="13"/>
  <c r="AA55" i="13"/>
  <c r="W15" i="13"/>
  <c r="AA15" i="13"/>
  <c r="AA56" i="13"/>
  <c r="AA6" i="13"/>
  <c r="W6" i="13"/>
  <c r="W196" i="13"/>
  <c r="AA196" i="13"/>
  <c r="AA46" i="13"/>
  <c r="W46" i="13"/>
  <c r="AA38" i="13"/>
  <c r="W38" i="13"/>
  <c r="W8" i="13"/>
  <c r="AA8" i="13"/>
  <c r="W190" i="13"/>
  <c r="AA190" i="13"/>
  <c r="W180" i="13"/>
  <c r="AA180" i="13"/>
  <c r="AA138" i="13"/>
  <c r="W138" i="13"/>
  <c r="W101" i="13"/>
  <c r="AA101" i="13"/>
  <c r="W189" i="13"/>
  <c r="AA189" i="13"/>
  <c r="W149" i="13"/>
  <c r="AA149" i="13"/>
  <c r="AA115" i="13"/>
  <c r="W115" i="13"/>
  <c r="W181" i="13"/>
  <c r="AA181" i="13"/>
  <c r="W85" i="13"/>
  <c r="AA85" i="13"/>
  <c r="AA91" i="13"/>
  <c r="W91" i="13"/>
  <c r="AA187" i="13"/>
  <c r="W187" i="13"/>
  <c r="W134" i="13"/>
  <c r="AA134" i="13"/>
  <c r="AA90" i="13"/>
  <c r="W90" i="13"/>
  <c r="AA133" i="13"/>
  <c r="W133" i="13"/>
  <c r="AA58" i="13"/>
  <c r="W58" i="13"/>
  <c r="AA44" i="13"/>
  <c r="W44" i="13"/>
  <c r="AA36" i="13"/>
  <c r="W36" i="13"/>
  <c r="AA28" i="13"/>
  <c r="W28" i="13"/>
  <c r="AA75" i="13"/>
  <c r="W75" i="13"/>
  <c r="AA68" i="13"/>
  <c r="W68" i="13"/>
  <c r="AA14" i="13"/>
  <c r="W14" i="13"/>
  <c r="AA51" i="13"/>
  <c r="W51" i="13"/>
  <c r="AA125" i="13"/>
  <c r="W125" i="13"/>
  <c r="AA98" i="13"/>
  <c r="W98" i="13"/>
  <c r="AA82" i="13"/>
  <c r="W82" i="13"/>
  <c r="W182" i="13"/>
  <c r="AA182" i="13"/>
  <c r="AA209" i="13"/>
  <c r="AA170" i="13"/>
  <c r="W170" i="13"/>
  <c r="AA162" i="13"/>
  <c r="W162" i="13"/>
  <c r="Z128" i="13"/>
  <c r="AC127" i="13" s="1"/>
  <c r="AA128" i="13"/>
  <c r="AA175" i="13"/>
  <c r="AA148" i="13"/>
  <c r="W148" i="13"/>
  <c r="W100" i="13"/>
  <c r="AA100" i="13"/>
  <c r="AA155" i="13"/>
  <c r="W155" i="13"/>
  <c r="AA81" i="13"/>
  <c r="W81" i="13"/>
  <c r="AA123" i="13"/>
  <c r="W123" i="13"/>
  <c r="W127" i="13"/>
  <c r="AA127" i="13"/>
  <c r="AA57" i="13"/>
  <c r="W57" i="13"/>
  <c r="AA43" i="13"/>
  <c r="W43" i="13"/>
  <c r="AA35" i="13"/>
  <c r="W35" i="13"/>
  <c r="AA27" i="13"/>
  <c r="W27" i="13"/>
  <c r="W70" i="13"/>
  <c r="AA70" i="13"/>
  <c r="AA64" i="13"/>
  <c r="AA67" i="13"/>
  <c r="W67" i="13"/>
  <c r="AA76" i="13"/>
  <c r="W76" i="13"/>
  <c r="AA159" i="13"/>
  <c r="AA156" i="13"/>
  <c r="W156" i="13"/>
  <c r="W188" i="13"/>
  <c r="AA188" i="13"/>
  <c r="W54" i="13"/>
  <c r="AA54" i="13"/>
  <c r="AA140" i="13"/>
  <c r="W140" i="13"/>
  <c r="W157" i="13"/>
  <c r="AA157" i="13"/>
  <c r="AA206" i="13"/>
  <c r="W206" i="13"/>
  <c r="AA203" i="13"/>
  <c r="AA144" i="13"/>
  <c r="Z144" i="13"/>
  <c r="AC143" i="13" s="1"/>
  <c r="AA136" i="13"/>
  <c r="Z136" i="13"/>
  <c r="AC135" i="13" s="1"/>
  <c r="AA139" i="13"/>
  <c r="W139" i="13"/>
  <c r="W99" i="13"/>
  <c r="AA99" i="13"/>
  <c r="AA179" i="13"/>
  <c r="W179" i="13"/>
  <c r="AA114" i="13"/>
  <c r="W114" i="13"/>
  <c r="W109" i="13"/>
  <c r="AA109" i="13"/>
  <c r="W119" i="13"/>
  <c r="AA119" i="13"/>
  <c r="AA79" i="13"/>
  <c r="AA124" i="13"/>
  <c r="W124" i="13"/>
  <c r="W78" i="13"/>
  <c r="AA78" i="13"/>
  <c r="AA172" i="13"/>
  <c r="W172" i="13"/>
  <c r="AA104" i="13"/>
  <c r="W104" i="13"/>
  <c r="AA117" i="13"/>
  <c r="W117" i="13"/>
  <c r="AA116" i="13"/>
  <c r="W116" i="13"/>
  <c r="AA50" i="13"/>
  <c r="W50" i="13"/>
  <c r="AA42" i="13"/>
  <c r="W42" i="13"/>
  <c r="AA34" i="13"/>
  <c r="W34" i="13"/>
  <c r="W150" i="13"/>
  <c r="AA150" i="13"/>
  <c r="W10" i="13"/>
  <c r="AA10" i="13"/>
  <c r="W53" i="13"/>
  <c r="AA53" i="13"/>
  <c r="W84" i="13"/>
  <c r="AA84" i="13"/>
  <c r="W9" i="13"/>
  <c r="AA9" i="13"/>
  <c r="W77" i="13"/>
  <c r="AA77" i="13"/>
  <c r="AA211" i="13"/>
  <c r="Z211" i="13"/>
  <c r="AC210" i="13" s="1"/>
  <c r="AA194" i="13"/>
  <c r="W194" i="13"/>
  <c r="AA111" i="13"/>
  <c r="W173" i="13"/>
  <c r="AA173" i="13"/>
  <c r="AA171" i="13"/>
  <c r="W171" i="13"/>
  <c r="AA130" i="13"/>
  <c r="W130" i="13"/>
  <c r="W97" i="13"/>
  <c r="AA97" i="13"/>
  <c r="AA207" i="13"/>
  <c r="AA210" i="13"/>
  <c r="AA168" i="13"/>
  <c r="AA112" i="13"/>
  <c r="AA213" i="13"/>
  <c r="W213" i="13"/>
  <c r="W94" i="13"/>
  <c r="AA94" i="13"/>
  <c r="AA178" i="13"/>
  <c r="W178" i="13"/>
  <c r="W86" i="13"/>
  <c r="AA86" i="13"/>
  <c r="W110" i="13"/>
  <c r="AA110" i="13"/>
  <c r="AA23" i="13"/>
  <c r="W23" i="13"/>
  <c r="W63" i="13"/>
  <c r="AA63" i="13"/>
  <c r="AA32" i="13"/>
  <c r="AA83" i="13"/>
  <c r="W83" i="13"/>
  <c r="W24" i="13"/>
  <c r="AA24" i="13"/>
  <c r="W7" i="13"/>
  <c r="AA7" i="13"/>
  <c r="Z205" i="13"/>
  <c r="AC204" i="13" s="1"/>
  <c r="AA205" i="13"/>
  <c r="AA167" i="13"/>
  <c r="AA163" i="13"/>
  <c r="W163" i="13"/>
  <c r="AA132" i="13"/>
  <c r="W132" i="13"/>
  <c r="Z71" i="13"/>
  <c r="AC70" i="13" s="1"/>
  <c r="AA71" i="13"/>
  <c r="AA154" i="13"/>
  <c r="W154" i="13"/>
  <c r="W135" i="13"/>
  <c r="AA135" i="13"/>
  <c r="W158" i="13"/>
  <c r="AA158" i="13"/>
  <c r="W103" i="13"/>
  <c r="AA103" i="13"/>
  <c r="AA106" i="13"/>
  <c r="W106" i="13"/>
  <c r="W126" i="13"/>
  <c r="AA126" i="13"/>
  <c r="AA5" i="13"/>
  <c r="W5" i="13"/>
  <c r="W4" i="13"/>
  <c r="AA4" i="13"/>
  <c r="AA40" i="13"/>
  <c r="W198" i="13"/>
  <c r="AA198" i="13"/>
  <c r="W197" i="13"/>
  <c r="AA197" i="13"/>
  <c r="AA199" i="13"/>
  <c r="W165" i="13"/>
  <c r="AA165" i="13"/>
  <c r="W174" i="13"/>
  <c r="AA174" i="13"/>
  <c r="W142" i="13"/>
  <c r="AA142" i="13"/>
  <c r="W95" i="13"/>
  <c r="AA95" i="13"/>
  <c r="AA108" i="13"/>
  <c r="W108" i="13"/>
  <c r="W62" i="13"/>
  <c r="AA62" i="13"/>
  <c r="AA200" i="13"/>
  <c r="W200" i="13"/>
  <c r="W118" i="13"/>
  <c r="AA118" i="13"/>
  <c r="AA147" i="13"/>
  <c r="W147" i="13"/>
  <c r="W47" i="13"/>
  <c r="AA47" i="13"/>
  <c r="W39" i="13"/>
  <c r="AA39" i="13"/>
  <c r="W31" i="13"/>
  <c r="AA31" i="13"/>
  <c r="AA59" i="13"/>
  <c r="W59" i="13"/>
  <c r="AA13" i="13"/>
  <c r="W13" i="13"/>
  <c r="AA48" i="13"/>
  <c r="W61" i="13"/>
  <c r="AA61" i="13"/>
  <c r="AA22" i="13"/>
  <c r="W22" i="13"/>
  <c r="T235" i="12" l="1"/>
  <c r="U235" i="12" s="1"/>
  <c r="T234" i="12"/>
  <c r="U234" i="12" s="1"/>
  <c r="V234" i="12" s="1"/>
  <c r="T233" i="12"/>
  <c r="U233" i="12" s="1"/>
  <c r="V233" i="12" s="1"/>
  <c r="T232" i="12"/>
  <c r="U232" i="12" s="1"/>
  <c r="V232" i="12" s="1"/>
  <c r="T231" i="12"/>
  <c r="U231" i="12" s="1"/>
  <c r="V231" i="12" s="1"/>
  <c r="T230" i="12"/>
  <c r="U230" i="12" s="1"/>
  <c r="V230" i="12" s="1"/>
  <c r="T229" i="12"/>
  <c r="U229" i="12" s="1"/>
  <c r="V229" i="12" s="1"/>
  <c r="W229" i="12" s="1"/>
  <c r="T228" i="12"/>
  <c r="U228" i="12" s="1"/>
  <c r="V228" i="12" s="1"/>
  <c r="T227" i="12"/>
  <c r="U227" i="12" s="1"/>
  <c r="V227" i="12" s="1"/>
  <c r="U226" i="12"/>
  <c r="V226" i="12" s="1"/>
  <c r="T226" i="12"/>
  <c r="T225" i="12"/>
  <c r="U225" i="12" s="1"/>
  <c r="V225" i="12" s="1"/>
  <c r="W225" i="12" s="1"/>
  <c r="T224" i="12"/>
  <c r="U224" i="12" s="1"/>
  <c r="V224" i="12" s="1"/>
  <c r="T223" i="12"/>
  <c r="U223" i="12" s="1"/>
  <c r="V223" i="12" s="1"/>
  <c r="T222" i="12"/>
  <c r="U222" i="12" s="1"/>
  <c r="V222" i="12" s="1"/>
  <c r="T221" i="12"/>
  <c r="U221" i="12" s="1"/>
  <c r="V221" i="12" s="1"/>
  <c r="T220" i="12"/>
  <c r="U220" i="12" s="1"/>
  <c r="V220" i="12" s="1"/>
  <c r="T219" i="12"/>
  <c r="U219" i="12" s="1"/>
  <c r="V219" i="12" s="1"/>
  <c r="T218" i="12"/>
  <c r="U218" i="12" s="1"/>
  <c r="V218" i="12" s="1"/>
  <c r="T217" i="12"/>
  <c r="U217" i="12" s="1"/>
  <c r="V217" i="12" s="1"/>
  <c r="W217" i="12" s="1"/>
  <c r="Y216" i="12"/>
  <c r="Z216" i="12" s="1"/>
  <c r="AC215" i="12" s="1"/>
  <c r="T216" i="12"/>
  <c r="U216" i="12" s="1"/>
  <c r="V216" i="12" s="1"/>
  <c r="T215" i="12"/>
  <c r="U215" i="12" s="1"/>
  <c r="V215" i="12" s="1"/>
  <c r="T214" i="12"/>
  <c r="U214" i="12" s="1"/>
  <c r="V214" i="12" s="1"/>
  <c r="T213" i="12"/>
  <c r="U213" i="12" s="1"/>
  <c r="V213" i="12" s="1"/>
  <c r="W213" i="12" s="1"/>
  <c r="T212" i="12"/>
  <c r="U212" i="12" s="1"/>
  <c r="V212" i="12" s="1"/>
  <c r="T211" i="12"/>
  <c r="U211" i="12" s="1"/>
  <c r="V211" i="12" s="1"/>
  <c r="T210" i="12"/>
  <c r="U210" i="12" s="1"/>
  <c r="V210" i="12" s="1"/>
  <c r="T209" i="12"/>
  <c r="U209" i="12" s="1"/>
  <c r="V209" i="12" s="1"/>
  <c r="W209" i="12" s="1"/>
  <c r="Y208" i="12"/>
  <c r="Z208" i="12" s="1"/>
  <c r="AC207" i="12" s="1"/>
  <c r="T208" i="12"/>
  <c r="U208" i="12" s="1"/>
  <c r="V208" i="12" s="1"/>
  <c r="T207" i="12"/>
  <c r="U207" i="12" s="1"/>
  <c r="V207" i="12" s="1"/>
  <c r="U206" i="12"/>
  <c r="V206" i="12" s="1"/>
  <c r="T206" i="12"/>
  <c r="T205" i="12"/>
  <c r="U205" i="12" s="1"/>
  <c r="V205" i="12" s="1"/>
  <c r="T204" i="12"/>
  <c r="U204" i="12" s="1"/>
  <c r="V204" i="12" s="1"/>
  <c r="T203" i="12"/>
  <c r="U203" i="12" s="1"/>
  <c r="V203" i="12" s="1"/>
  <c r="T202" i="12"/>
  <c r="U202" i="12" s="1"/>
  <c r="V202" i="12" s="1"/>
  <c r="U201" i="12"/>
  <c r="V201" i="12" s="1"/>
  <c r="W201" i="12" s="1"/>
  <c r="T201" i="12"/>
  <c r="T200" i="12"/>
  <c r="U200" i="12" s="1"/>
  <c r="V200" i="12" s="1"/>
  <c r="T199" i="12"/>
  <c r="U199" i="12" s="1"/>
  <c r="V199" i="12" s="1"/>
  <c r="T198" i="12"/>
  <c r="U198" i="12" s="1"/>
  <c r="V198" i="12" s="1"/>
  <c r="T197" i="12"/>
  <c r="U197" i="12" s="1"/>
  <c r="V197" i="12" s="1"/>
  <c r="W197" i="12" s="1"/>
  <c r="T196" i="12"/>
  <c r="U196" i="12" s="1"/>
  <c r="V196" i="12" s="1"/>
  <c r="U195" i="12"/>
  <c r="V195" i="12" s="1"/>
  <c r="T195" i="12"/>
  <c r="T194" i="12"/>
  <c r="U194" i="12" s="1"/>
  <c r="V194" i="12" s="1"/>
  <c r="T193" i="12"/>
  <c r="U193" i="12" s="1"/>
  <c r="V193" i="12" s="1"/>
  <c r="W193" i="12" s="1"/>
  <c r="T192" i="12"/>
  <c r="U192" i="12" s="1"/>
  <c r="V192" i="12" s="1"/>
  <c r="T191" i="12"/>
  <c r="U191" i="12" s="1"/>
  <c r="V191" i="12" s="1"/>
  <c r="T190" i="12"/>
  <c r="U190" i="12" s="1"/>
  <c r="V190" i="12" s="1"/>
  <c r="T189" i="12"/>
  <c r="U189" i="12" s="1"/>
  <c r="V189" i="12" s="1"/>
  <c r="T188" i="12"/>
  <c r="U188" i="12" s="1"/>
  <c r="V188" i="12" s="1"/>
  <c r="T187" i="12"/>
  <c r="U187" i="12" s="1"/>
  <c r="V187" i="12" s="1"/>
  <c r="T186" i="12"/>
  <c r="U186" i="12" s="1"/>
  <c r="V186" i="12" s="1"/>
  <c r="T185" i="12"/>
  <c r="U185" i="12" s="1"/>
  <c r="V185" i="12" s="1"/>
  <c r="W185" i="12" s="1"/>
  <c r="T184" i="12"/>
  <c r="U184" i="12" s="1"/>
  <c r="T183" i="12"/>
  <c r="U183" i="12" s="1"/>
  <c r="V183" i="12" s="1"/>
  <c r="T182" i="12"/>
  <c r="U182" i="12" s="1"/>
  <c r="V182" i="12" s="1"/>
  <c r="T181" i="12"/>
  <c r="U181" i="12" s="1"/>
  <c r="V181" i="12" s="1"/>
  <c r="W181" i="12" s="1"/>
  <c r="T180" i="12"/>
  <c r="U180" i="12" s="1"/>
  <c r="V180" i="12" s="1"/>
  <c r="T179" i="12"/>
  <c r="U179" i="12" s="1"/>
  <c r="V179" i="12" s="1"/>
  <c r="T178" i="12"/>
  <c r="U178" i="12" s="1"/>
  <c r="V178" i="12" s="1"/>
  <c r="U177" i="12"/>
  <c r="V177" i="12" s="1"/>
  <c r="W177" i="12" s="1"/>
  <c r="T177" i="12"/>
  <c r="T176" i="12"/>
  <c r="U176" i="12" s="1"/>
  <c r="V176" i="12" s="1"/>
  <c r="T175" i="12"/>
  <c r="U175" i="12" s="1"/>
  <c r="V175" i="12" s="1"/>
  <c r="T174" i="12"/>
  <c r="U174" i="12" s="1"/>
  <c r="V174" i="12" s="1"/>
  <c r="T173" i="12"/>
  <c r="U173" i="12" s="1"/>
  <c r="V173" i="12" s="1"/>
  <c r="T172" i="12"/>
  <c r="U172" i="12" s="1"/>
  <c r="V172" i="12" s="1"/>
  <c r="U171" i="12"/>
  <c r="T171" i="12"/>
  <c r="T170" i="12"/>
  <c r="U170" i="12" s="1"/>
  <c r="V170" i="12" s="1"/>
  <c r="T169" i="12"/>
  <c r="U169" i="12" s="1"/>
  <c r="V169" i="12" s="1"/>
  <c r="W169" i="12" s="1"/>
  <c r="T168" i="12"/>
  <c r="U168" i="12" s="1"/>
  <c r="V168" i="12" s="1"/>
  <c r="W168" i="12" s="1"/>
  <c r="T167" i="12"/>
  <c r="U167" i="12" s="1"/>
  <c r="V167" i="12" s="1"/>
  <c r="T166" i="12"/>
  <c r="U166" i="12" s="1"/>
  <c r="V166" i="12" s="1"/>
  <c r="T165" i="12"/>
  <c r="U165" i="12" s="1"/>
  <c r="V165" i="12" s="1"/>
  <c r="T164" i="12"/>
  <c r="U164" i="12" s="1"/>
  <c r="V164" i="12" s="1"/>
  <c r="W164" i="12" s="1"/>
  <c r="T163" i="12"/>
  <c r="U163" i="12" s="1"/>
  <c r="T162" i="12"/>
  <c r="U162" i="12" s="1"/>
  <c r="V162" i="12" s="1"/>
  <c r="T161" i="12"/>
  <c r="U161" i="12" s="1"/>
  <c r="V161" i="12" s="1"/>
  <c r="T160" i="12"/>
  <c r="U160" i="12" s="1"/>
  <c r="V160" i="12" s="1"/>
  <c r="T159" i="12"/>
  <c r="U159" i="12" s="1"/>
  <c r="V159" i="12" s="1"/>
  <c r="T158" i="12"/>
  <c r="U158" i="12" s="1"/>
  <c r="V158" i="12" s="1"/>
  <c r="T157" i="12"/>
  <c r="U157" i="12" s="1"/>
  <c r="V157" i="12" s="1"/>
  <c r="T156" i="12"/>
  <c r="U156" i="12" s="1"/>
  <c r="V156" i="12" s="1"/>
  <c r="W156" i="12" s="1"/>
  <c r="T155" i="12"/>
  <c r="U155" i="12" s="1"/>
  <c r="V155" i="12" s="1"/>
  <c r="T154" i="12"/>
  <c r="U154" i="12" s="1"/>
  <c r="V154" i="12" s="1"/>
  <c r="T153" i="12"/>
  <c r="U153" i="12" s="1"/>
  <c r="V153" i="12" s="1"/>
  <c r="T152" i="12"/>
  <c r="U152" i="12" s="1"/>
  <c r="T151" i="12"/>
  <c r="U151" i="12" s="1"/>
  <c r="T150" i="12"/>
  <c r="U150" i="12" s="1"/>
  <c r="U149" i="12"/>
  <c r="T149" i="12"/>
  <c r="T148" i="12"/>
  <c r="U148" i="12" s="1"/>
  <c r="Y148" i="12" s="1"/>
  <c r="Z148" i="12" s="1"/>
  <c r="AC147" i="12"/>
  <c r="T147" i="12"/>
  <c r="U147" i="12" s="1"/>
  <c r="T146" i="12"/>
  <c r="U146" i="12" s="1"/>
  <c r="V146" i="12" s="1"/>
  <c r="T145" i="12"/>
  <c r="U145" i="12" s="1"/>
  <c r="T144" i="12"/>
  <c r="U144" i="12" s="1"/>
  <c r="T143" i="12"/>
  <c r="U143" i="12" s="1"/>
  <c r="T142" i="12"/>
  <c r="U142" i="12" s="1"/>
  <c r="T141" i="12"/>
  <c r="U141" i="12" s="1"/>
  <c r="T140" i="12"/>
  <c r="U140" i="12" s="1"/>
  <c r="Y140" i="12" s="1"/>
  <c r="Z140" i="12" s="1"/>
  <c r="AC139" i="12" s="1"/>
  <c r="T139" i="12"/>
  <c r="U139" i="12" s="1"/>
  <c r="U138" i="12"/>
  <c r="V138" i="12" s="1"/>
  <c r="T138" i="12"/>
  <c r="T137" i="12"/>
  <c r="U137" i="12" s="1"/>
  <c r="T136" i="12"/>
  <c r="U136" i="12" s="1"/>
  <c r="T135" i="12"/>
  <c r="U135" i="12" s="1"/>
  <c r="T134" i="12"/>
  <c r="U134" i="12" s="1"/>
  <c r="T133" i="12"/>
  <c r="U133" i="12" s="1"/>
  <c r="T132" i="12"/>
  <c r="U132" i="12" s="1"/>
  <c r="Y132" i="12" s="1"/>
  <c r="Z132" i="12" s="1"/>
  <c r="AC131" i="12" s="1"/>
  <c r="T131" i="12"/>
  <c r="U131" i="12" s="1"/>
  <c r="T130" i="12"/>
  <c r="U130" i="12" s="1"/>
  <c r="V130" i="12" s="1"/>
  <c r="T129" i="12"/>
  <c r="U129" i="12" s="1"/>
  <c r="T128" i="12"/>
  <c r="U128" i="12" s="1"/>
  <c r="T127" i="12"/>
  <c r="U127" i="12" s="1"/>
  <c r="T126" i="12"/>
  <c r="U126" i="12" s="1"/>
  <c r="T125" i="12"/>
  <c r="U125" i="12" s="1"/>
  <c r="T124" i="12"/>
  <c r="U124" i="12" s="1"/>
  <c r="Y124" i="12" s="1"/>
  <c r="Z124" i="12" s="1"/>
  <c r="AC123" i="12" s="1"/>
  <c r="T123" i="12"/>
  <c r="U123" i="12" s="1"/>
  <c r="T122" i="12"/>
  <c r="U122" i="12" s="1"/>
  <c r="V122" i="12" s="1"/>
  <c r="T121" i="12"/>
  <c r="U121" i="12" s="1"/>
  <c r="T120" i="12"/>
  <c r="U120" i="12" s="1"/>
  <c r="T119" i="12"/>
  <c r="U119" i="12" s="1"/>
  <c r="T118" i="12"/>
  <c r="U118" i="12" s="1"/>
  <c r="T117" i="12"/>
  <c r="U117" i="12" s="1"/>
  <c r="T116" i="12"/>
  <c r="U116" i="12" s="1"/>
  <c r="Y116" i="12" s="1"/>
  <c r="Z116" i="12" s="1"/>
  <c r="AC115" i="12"/>
  <c r="T115" i="12"/>
  <c r="U115" i="12" s="1"/>
  <c r="T114" i="12"/>
  <c r="U114" i="12" s="1"/>
  <c r="T113" i="12"/>
  <c r="U113" i="12" s="1"/>
  <c r="T112" i="12"/>
  <c r="U112" i="12" s="1"/>
  <c r="T111" i="12"/>
  <c r="U111" i="12" s="1"/>
  <c r="T110" i="12"/>
  <c r="U110" i="12" s="1"/>
  <c r="U109" i="12"/>
  <c r="T109" i="12"/>
  <c r="T108" i="12"/>
  <c r="U108" i="12" s="1"/>
  <c r="Y108" i="12" s="1"/>
  <c r="Z108" i="12" s="1"/>
  <c r="AC107" i="12" s="1"/>
  <c r="T107" i="12"/>
  <c r="U107" i="12" s="1"/>
  <c r="T106" i="12"/>
  <c r="U106" i="12" s="1"/>
  <c r="V106" i="12" s="1"/>
  <c r="T105" i="12"/>
  <c r="U105" i="12" s="1"/>
  <c r="T104" i="12"/>
  <c r="U104" i="12" s="1"/>
  <c r="V104" i="12" s="1"/>
  <c r="W104" i="12" s="1"/>
  <c r="T103" i="12"/>
  <c r="U103" i="12" s="1"/>
  <c r="T102" i="12"/>
  <c r="U102" i="12" s="1"/>
  <c r="T101" i="12"/>
  <c r="U101" i="12" s="1"/>
  <c r="T100" i="12"/>
  <c r="U100" i="12" s="1"/>
  <c r="Y100" i="12" s="1"/>
  <c r="Z100" i="12" s="1"/>
  <c r="AC99" i="12" s="1"/>
  <c r="T99" i="12"/>
  <c r="U99" i="12" s="1"/>
  <c r="T98" i="12"/>
  <c r="U98" i="12" s="1"/>
  <c r="Y98" i="12" s="1"/>
  <c r="Z98" i="12" s="1"/>
  <c r="AC97" i="12" s="1"/>
  <c r="T97" i="12"/>
  <c r="U97" i="12" s="1"/>
  <c r="V97" i="12" s="1"/>
  <c r="T96" i="12"/>
  <c r="U96" i="12" s="1"/>
  <c r="V96" i="12" s="1"/>
  <c r="T95" i="12"/>
  <c r="U95" i="12" s="1"/>
  <c r="V95" i="12" s="1"/>
  <c r="W95" i="12" s="1"/>
  <c r="T94" i="12"/>
  <c r="U94" i="12" s="1"/>
  <c r="T93" i="12"/>
  <c r="U93" i="12" s="1"/>
  <c r="T92" i="12"/>
  <c r="U92" i="12" s="1"/>
  <c r="Y92" i="12" s="1"/>
  <c r="Z92" i="12" s="1"/>
  <c r="AC91" i="12" s="1"/>
  <c r="T91" i="12"/>
  <c r="U91" i="12" s="1"/>
  <c r="T90" i="12"/>
  <c r="U90" i="12" s="1"/>
  <c r="Y90" i="12" s="1"/>
  <c r="Z90" i="12" s="1"/>
  <c r="AC89" i="12" s="1"/>
  <c r="T89" i="12"/>
  <c r="U89" i="12" s="1"/>
  <c r="Y89" i="12" s="1"/>
  <c r="Z89" i="12" s="1"/>
  <c r="AC88" i="12" s="1"/>
  <c r="T88" i="12"/>
  <c r="U88" i="12" s="1"/>
  <c r="V88" i="12" s="1"/>
  <c r="W88" i="12" s="1"/>
  <c r="T87" i="12"/>
  <c r="U87" i="12" s="1"/>
  <c r="T86" i="12"/>
  <c r="U86" i="12" s="1"/>
  <c r="T85" i="12"/>
  <c r="U85" i="12" s="1"/>
  <c r="T84" i="12"/>
  <c r="U84" i="12" s="1"/>
  <c r="T83" i="12"/>
  <c r="U83" i="12" s="1"/>
  <c r="V83" i="12" s="1"/>
  <c r="U82" i="12"/>
  <c r="V82" i="12" s="1"/>
  <c r="T82" i="12"/>
  <c r="T81" i="12"/>
  <c r="U81" i="12" s="1"/>
  <c r="V81" i="12" s="1"/>
  <c r="T80" i="12"/>
  <c r="U80" i="12" s="1"/>
  <c r="T79" i="12"/>
  <c r="U79" i="12" s="1"/>
  <c r="U78" i="12"/>
  <c r="T78" i="12"/>
  <c r="T77" i="12"/>
  <c r="U77" i="12" s="1"/>
  <c r="Y77" i="12" s="1"/>
  <c r="Z77" i="12" s="1"/>
  <c r="AC76" i="12" s="1"/>
  <c r="T76" i="12"/>
  <c r="U76" i="12" s="1"/>
  <c r="T75" i="12"/>
  <c r="U75" i="12" s="1"/>
  <c r="Y75" i="12" s="1"/>
  <c r="Z75" i="12" s="1"/>
  <c r="AC74" i="12" s="1"/>
  <c r="T74" i="12"/>
  <c r="U74" i="12" s="1"/>
  <c r="U73" i="12"/>
  <c r="V73" i="12" s="1"/>
  <c r="T73" i="12"/>
  <c r="T72" i="12"/>
  <c r="U72" i="12" s="1"/>
  <c r="T71" i="12"/>
  <c r="U71" i="12" s="1"/>
  <c r="T70" i="12"/>
  <c r="U70" i="12" s="1"/>
  <c r="T69" i="12"/>
  <c r="U69" i="12" s="1"/>
  <c r="Y69" i="12" s="1"/>
  <c r="Z69" i="12" s="1"/>
  <c r="AC68" i="12" s="1"/>
  <c r="T68" i="12"/>
  <c r="U68" i="12" s="1"/>
  <c r="T67" i="12"/>
  <c r="U67" i="12" s="1"/>
  <c r="V67" i="12" s="1"/>
  <c r="T66" i="12"/>
  <c r="U66" i="12" s="1"/>
  <c r="T65" i="12"/>
  <c r="U65" i="12" s="1"/>
  <c r="V65" i="12" s="1"/>
  <c r="T64" i="12"/>
  <c r="U64" i="12" s="1"/>
  <c r="T63" i="12"/>
  <c r="U63" i="12" s="1"/>
  <c r="T62" i="12"/>
  <c r="U62" i="12" s="1"/>
  <c r="T61" i="12"/>
  <c r="U61" i="12" s="1"/>
  <c r="Y61" i="12" s="1"/>
  <c r="Z61" i="12" s="1"/>
  <c r="AC60" i="12" s="1"/>
  <c r="U60" i="12"/>
  <c r="T60" i="12"/>
  <c r="T59" i="12"/>
  <c r="U59" i="12" s="1"/>
  <c r="Y59" i="12" s="1"/>
  <c r="Z59" i="12" s="1"/>
  <c r="AC58" i="12" s="1"/>
  <c r="T58" i="12"/>
  <c r="U58" i="12" s="1"/>
  <c r="T57" i="12"/>
  <c r="U57" i="12" s="1"/>
  <c r="V57" i="12" s="1"/>
  <c r="T56" i="12"/>
  <c r="U56" i="12" s="1"/>
  <c r="Y56" i="12" s="1"/>
  <c r="Z56" i="12" s="1"/>
  <c r="AC55" i="12" s="1"/>
  <c r="T55" i="12"/>
  <c r="U55" i="12" s="1"/>
  <c r="U54" i="12"/>
  <c r="Y54" i="12" s="1"/>
  <c r="Z54" i="12" s="1"/>
  <c r="AC53" i="12" s="1"/>
  <c r="T54" i="12"/>
  <c r="T53" i="12"/>
  <c r="U53" i="12" s="1"/>
  <c r="T52" i="12"/>
  <c r="U52" i="12" s="1"/>
  <c r="V52" i="12" s="1"/>
  <c r="T51" i="12"/>
  <c r="U51" i="12" s="1"/>
  <c r="Y51" i="12" s="1"/>
  <c r="Z51" i="12" s="1"/>
  <c r="AC50" i="12" s="1"/>
  <c r="T50" i="12"/>
  <c r="U50" i="12" s="1"/>
  <c r="V50" i="12" s="1"/>
  <c r="T49" i="12"/>
  <c r="U49" i="12" s="1"/>
  <c r="V49" i="12" s="1"/>
  <c r="W49" i="12" s="1"/>
  <c r="T48" i="12"/>
  <c r="U48" i="12" s="1"/>
  <c r="Y48" i="12" s="1"/>
  <c r="Z48" i="12" s="1"/>
  <c r="AC47" i="12" s="1"/>
  <c r="T47" i="12"/>
  <c r="U47" i="12" s="1"/>
  <c r="T46" i="12"/>
  <c r="U46" i="12" s="1"/>
  <c r="T45" i="12"/>
  <c r="U45" i="12" s="1"/>
  <c r="U44" i="12"/>
  <c r="V44" i="12" s="1"/>
  <c r="T44" i="12"/>
  <c r="T43" i="12"/>
  <c r="U43" i="12" s="1"/>
  <c r="V43" i="12" s="1"/>
  <c r="T42" i="12"/>
  <c r="U42" i="12" s="1"/>
  <c r="V42" i="12" s="1"/>
  <c r="T41" i="12"/>
  <c r="U41" i="12" s="1"/>
  <c r="V41" i="12" s="1"/>
  <c r="W41" i="12" s="1"/>
  <c r="T40" i="12"/>
  <c r="U40" i="12" s="1"/>
  <c r="Y40" i="12" s="1"/>
  <c r="Z40" i="12" s="1"/>
  <c r="AC39" i="12" s="1"/>
  <c r="T39" i="12"/>
  <c r="U39" i="12" s="1"/>
  <c r="T38" i="12"/>
  <c r="U38" i="12" s="1"/>
  <c r="T37" i="12"/>
  <c r="U37" i="12" s="1"/>
  <c r="T36" i="12"/>
  <c r="U36" i="12" s="1"/>
  <c r="Y36" i="12" s="1"/>
  <c r="Z36" i="12" s="1"/>
  <c r="AC35" i="12" s="1"/>
  <c r="T35" i="12"/>
  <c r="U35" i="12" s="1"/>
  <c r="Y35" i="12" s="1"/>
  <c r="Z35" i="12" s="1"/>
  <c r="AC34" i="12" s="1"/>
  <c r="T34" i="12"/>
  <c r="U34" i="12" s="1"/>
  <c r="V34" i="12" s="1"/>
  <c r="T33" i="12"/>
  <c r="U33" i="12" s="1"/>
  <c r="V33" i="12" s="1"/>
  <c r="W33" i="12" s="1"/>
  <c r="T32" i="12"/>
  <c r="U32" i="12" s="1"/>
  <c r="Y32" i="12" s="1"/>
  <c r="Z32" i="12" s="1"/>
  <c r="AC31" i="12" s="1"/>
  <c r="T31" i="12"/>
  <c r="U31" i="12" s="1"/>
  <c r="T30" i="12"/>
  <c r="U30" i="12" s="1"/>
  <c r="T29" i="12"/>
  <c r="U29" i="12" s="1"/>
  <c r="T28" i="12"/>
  <c r="U28" i="12" s="1"/>
  <c r="Y28" i="12" s="1"/>
  <c r="Z28" i="12" s="1"/>
  <c r="AC27" i="12" s="1"/>
  <c r="T27" i="12"/>
  <c r="U27" i="12" s="1"/>
  <c r="Y27" i="12" s="1"/>
  <c r="Z27" i="12" s="1"/>
  <c r="AC26" i="12" s="1"/>
  <c r="E27" i="12"/>
  <c r="U26" i="12"/>
  <c r="V26" i="12" s="1"/>
  <c r="W26" i="12" s="1"/>
  <c r="T26" i="12"/>
  <c r="T25" i="12"/>
  <c r="U25" i="12" s="1"/>
  <c r="Y25" i="12" s="1"/>
  <c r="T24" i="12"/>
  <c r="U24" i="12" s="1"/>
  <c r="T23" i="12"/>
  <c r="U23" i="12" s="1"/>
  <c r="T22" i="12"/>
  <c r="U22" i="12" s="1"/>
  <c r="E22" i="12"/>
  <c r="T21" i="12"/>
  <c r="U21" i="12" s="1"/>
  <c r="Y21" i="12" s="1"/>
  <c r="Z21" i="12" s="1"/>
  <c r="AC20" i="12" s="1"/>
  <c r="T20" i="12"/>
  <c r="U20" i="12" s="1"/>
  <c r="Y20" i="12" s="1"/>
  <c r="Z20" i="12" s="1"/>
  <c r="AC19" i="12" s="1"/>
  <c r="T19" i="12"/>
  <c r="U19" i="12" s="1"/>
  <c r="V19" i="12" s="1"/>
  <c r="W19" i="12" s="1"/>
  <c r="T18" i="12"/>
  <c r="U18" i="12" s="1"/>
  <c r="Y18" i="12" s="1"/>
  <c r="Z18" i="12" s="1"/>
  <c r="AC17" i="12" s="1"/>
  <c r="T17" i="12"/>
  <c r="U17" i="12" s="1"/>
  <c r="U16" i="12"/>
  <c r="Y16" i="12" s="1"/>
  <c r="Z16" i="12" s="1"/>
  <c r="AC15" i="12" s="1"/>
  <c r="T16" i="12"/>
  <c r="T15" i="12"/>
  <c r="U15" i="12" s="1"/>
  <c r="T14" i="12"/>
  <c r="U14" i="12" s="1"/>
  <c r="T13" i="12"/>
  <c r="U13" i="12" s="1"/>
  <c r="Y13" i="12" s="1"/>
  <c r="Z13" i="12" s="1"/>
  <c r="AC12" i="12" s="1"/>
  <c r="T12" i="12"/>
  <c r="U12" i="12" s="1"/>
  <c r="V12" i="12" s="1"/>
  <c r="T11" i="12"/>
  <c r="U11" i="12" s="1"/>
  <c r="T10" i="12"/>
  <c r="U10" i="12" s="1"/>
  <c r="T9" i="12"/>
  <c r="U9" i="12" s="1"/>
  <c r="T8" i="12"/>
  <c r="U8" i="12" s="1"/>
  <c r="T7" i="12"/>
  <c r="U7" i="12" s="1"/>
  <c r="T6" i="12"/>
  <c r="U6" i="12" s="1"/>
  <c r="T5" i="12"/>
  <c r="U5" i="12" s="1"/>
  <c r="Y5" i="12" s="1"/>
  <c r="Z5" i="12" s="1"/>
  <c r="AC4" i="12" s="1"/>
  <c r="T4" i="12"/>
  <c r="U4" i="12" s="1"/>
  <c r="AB4" i="11" a="1"/>
  <c r="AB4" i="11" s="1"/>
  <c r="V114" i="12" l="1"/>
  <c r="Y114" i="12"/>
  <c r="Z114" i="12" s="1"/>
  <c r="AC113" i="12" s="1"/>
  <c r="Y73" i="12"/>
  <c r="Z73" i="12" s="1"/>
  <c r="AC72" i="12" s="1"/>
  <c r="Y192" i="12"/>
  <c r="Z192" i="12" s="1"/>
  <c r="AC191" i="12" s="1"/>
  <c r="V100" i="12"/>
  <c r="W100" i="12" s="1"/>
  <c r="Y42" i="12"/>
  <c r="Z42" i="12" s="1"/>
  <c r="AC41" i="12" s="1"/>
  <c r="V48" i="12"/>
  <c r="W48" i="12" s="1"/>
  <c r="V124" i="12"/>
  <c r="W124" i="12" s="1"/>
  <c r="V32" i="12"/>
  <c r="W32" i="12" s="1"/>
  <c r="Y82" i="12"/>
  <c r="Z82" i="12" s="1"/>
  <c r="AC81" i="12" s="1"/>
  <c r="Y130" i="12"/>
  <c r="Z130" i="12" s="1"/>
  <c r="AC129" i="12" s="1"/>
  <c r="V140" i="12"/>
  <c r="V54" i="12"/>
  <c r="W54" i="12" s="1"/>
  <c r="Y65" i="12"/>
  <c r="Z65" i="12" s="1"/>
  <c r="AC64" i="12" s="1"/>
  <c r="Y81" i="12"/>
  <c r="Z81" i="12" s="1"/>
  <c r="AC80" i="12" s="1"/>
  <c r="V89" i="12"/>
  <c r="W89" i="12" s="1"/>
  <c r="Y122" i="12"/>
  <c r="Z122" i="12" s="1"/>
  <c r="AC121" i="12" s="1"/>
  <c r="V69" i="12"/>
  <c r="AA69" i="12" s="1"/>
  <c r="Y88" i="12"/>
  <c r="AA88" i="12" s="1"/>
  <c r="Y155" i="12"/>
  <c r="Z155" i="12" s="1"/>
  <c r="AC154" i="12" s="1"/>
  <c r="Y176" i="12"/>
  <c r="Z176" i="12" s="1"/>
  <c r="AC175" i="12" s="1"/>
  <c r="Y83" i="12"/>
  <c r="Z83" i="12" s="1"/>
  <c r="AC82" i="12" s="1"/>
  <c r="Y97" i="12"/>
  <c r="Z97" i="12" s="1"/>
  <c r="AC96" i="12" s="1"/>
  <c r="Y106" i="12"/>
  <c r="Z106" i="12" s="1"/>
  <c r="AC105" i="12" s="1"/>
  <c r="Y34" i="12"/>
  <c r="Z34" i="12" s="1"/>
  <c r="AC33" i="12" s="1"/>
  <c r="V132" i="12"/>
  <c r="AA132" i="12" s="1"/>
  <c r="V108" i="12"/>
  <c r="Y138" i="12"/>
  <c r="Z138" i="12" s="1"/>
  <c r="AC137" i="12" s="1"/>
  <c r="V148" i="12"/>
  <c r="Y146" i="12"/>
  <c r="Z146" i="12" s="1"/>
  <c r="AC145" i="12" s="1"/>
  <c r="W160" i="12"/>
  <c r="V40" i="12"/>
  <c r="W40" i="12" s="1"/>
  <c r="V116" i="12"/>
  <c r="W116" i="12" s="1"/>
  <c r="Y160" i="12"/>
  <c r="Z160" i="12" s="1"/>
  <c r="AC159" i="12" s="1"/>
  <c r="V25" i="12"/>
  <c r="W25" i="12" s="1"/>
  <c r="Y50" i="12"/>
  <c r="Z50" i="12" s="1"/>
  <c r="AC49" i="12" s="1"/>
  <c r="Y224" i="12"/>
  <c r="Z224" i="12" s="1"/>
  <c r="AC223" i="12" s="1"/>
  <c r="Z25" i="12"/>
  <c r="AC24" i="12" s="1"/>
  <c r="AA25" i="12"/>
  <c r="W44" i="12"/>
  <c r="Y55" i="12"/>
  <c r="Z55" i="12" s="1"/>
  <c r="AC54" i="12" s="1"/>
  <c r="V55" i="12"/>
  <c r="Y10" i="12"/>
  <c r="Z10" i="12" s="1"/>
  <c r="AC9" i="12" s="1"/>
  <c r="V10" i="12"/>
  <c r="Y45" i="12"/>
  <c r="Z45" i="12" s="1"/>
  <c r="AC44" i="12" s="1"/>
  <c r="V45" i="12"/>
  <c r="V11" i="12"/>
  <c r="Y11" i="12"/>
  <c r="Z11" i="12" s="1"/>
  <c r="AC10" i="12" s="1"/>
  <c r="Y47" i="12"/>
  <c r="Z47" i="12" s="1"/>
  <c r="AC46" i="12" s="1"/>
  <c r="V47" i="12"/>
  <c r="Y22" i="12"/>
  <c r="Z22" i="12" s="1"/>
  <c r="AC21" i="12" s="1"/>
  <c r="V22" i="12"/>
  <c r="W67" i="12"/>
  <c r="Y31" i="12"/>
  <c r="Z31" i="12" s="1"/>
  <c r="AC30" i="12" s="1"/>
  <c r="V31" i="12"/>
  <c r="Y6" i="12"/>
  <c r="Z6" i="12" s="1"/>
  <c r="AC5" i="12" s="1"/>
  <c r="V6" i="12"/>
  <c r="Y9" i="12"/>
  <c r="Z9" i="12" s="1"/>
  <c r="AC8" i="12" s="1"/>
  <c r="V9" i="12"/>
  <c r="Y4" i="12"/>
  <c r="Z4" i="12" s="1"/>
  <c r="V4" i="12"/>
  <c r="Y17" i="12"/>
  <c r="Z17" i="12" s="1"/>
  <c r="AC16" i="12" s="1"/>
  <c r="V17" i="12"/>
  <c r="Y37" i="12"/>
  <c r="Z37" i="12" s="1"/>
  <c r="AC36" i="12" s="1"/>
  <c r="V37" i="12"/>
  <c r="Y39" i="12"/>
  <c r="Z39" i="12" s="1"/>
  <c r="AC38" i="12" s="1"/>
  <c r="V39" i="12"/>
  <c r="Y30" i="12"/>
  <c r="Z30" i="12" s="1"/>
  <c r="AC29" i="12" s="1"/>
  <c r="V30" i="12"/>
  <c r="Y46" i="12"/>
  <c r="Z46" i="12" s="1"/>
  <c r="AC45" i="12" s="1"/>
  <c r="V46" i="12"/>
  <c r="W12" i="12"/>
  <c r="V23" i="12"/>
  <c r="Y23" i="12"/>
  <c r="Z23" i="12" s="1"/>
  <c r="AC22" i="12" s="1"/>
  <c r="Y24" i="12"/>
  <c r="Z24" i="12" s="1"/>
  <c r="AC23" i="12" s="1"/>
  <c r="V24" i="12"/>
  <c r="Y38" i="12"/>
  <c r="Z38" i="12" s="1"/>
  <c r="AC37" i="12" s="1"/>
  <c r="V38" i="12"/>
  <c r="AA52" i="12"/>
  <c r="W52" i="12"/>
  <c r="Y7" i="12"/>
  <c r="Z7" i="12" s="1"/>
  <c r="AC6" i="12" s="1"/>
  <c r="V7" i="12"/>
  <c r="Y14" i="12"/>
  <c r="Z14" i="12" s="1"/>
  <c r="AC13" i="12" s="1"/>
  <c r="V14" i="12"/>
  <c r="W43" i="12"/>
  <c r="Y53" i="12"/>
  <c r="Z53" i="12" s="1"/>
  <c r="AC52" i="12" s="1"/>
  <c r="V53" i="12"/>
  <c r="V8" i="12"/>
  <c r="Y8" i="12"/>
  <c r="Z8" i="12" s="1"/>
  <c r="AC7" i="12" s="1"/>
  <c r="Y15" i="12"/>
  <c r="Z15" i="12" s="1"/>
  <c r="AC14" i="12" s="1"/>
  <c r="V15" i="12"/>
  <c r="Y29" i="12"/>
  <c r="Z29" i="12" s="1"/>
  <c r="AC28" i="12" s="1"/>
  <c r="V29" i="12"/>
  <c r="V28" i="12"/>
  <c r="V16" i="12"/>
  <c r="AA82" i="12"/>
  <c r="W82" i="12"/>
  <c r="V13" i="12"/>
  <c r="V51" i="12"/>
  <c r="W57" i="12"/>
  <c r="Y85" i="12"/>
  <c r="Z85" i="12" s="1"/>
  <c r="AC84" i="12" s="1"/>
  <c r="V85" i="12"/>
  <c r="Z88" i="12"/>
  <c r="AC87" i="12" s="1"/>
  <c r="Y91" i="12"/>
  <c r="Z91" i="12" s="1"/>
  <c r="AC90" i="12" s="1"/>
  <c r="V91" i="12"/>
  <c r="V143" i="12"/>
  <c r="Y143" i="12"/>
  <c r="Z143" i="12" s="1"/>
  <c r="AC142" i="12" s="1"/>
  <c r="V152" i="12"/>
  <c r="Y152" i="12"/>
  <c r="Z152" i="12" s="1"/>
  <c r="AC151" i="12" s="1"/>
  <c r="Y72" i="12"/>
  <c r="Z72" i="12" s="1"/>
  <c r="AC71" i="12" s="1"/>
  <c r="V72" i="12"/>
  <c r="Y113" i="12"/>
  <c r="Z113" i="12" s="1"/>
  <c r="AC112" i="12" s="1"/>
  <c r="V113" i="12"/>
  <c r="V36" i="12"/>
  <c r="V59" i="12"/>
  <c r="V5" i="12"/>
  <c r="V35" i="12"/>
  <c r="Y62" i="12"/>
  <c r="Z62" i="12" s="1"/>
  <c r="AC61" i="12" s="1"/>
  <c r="V62" i="12"/>
  <c r="Y12" i="12"/>
  <c r="Z12" i="12" s="1"/>
  <c r="AC11" i="12" s="1"/>
  <c r="AA32" i="12"/>
  <c r="Y44" i="12"/>
  <c r="Z44" i="12" s="1"/>
  <c r="AC43" i="12" s="1"/>
  <c r="AA50" i="12"/>
  <c r="Y52" i="12"/>
  <c r="Z52" i="12" s="1"/>
  <c r="AC51" i="12" s="1"/>
  <c r="Y57" i="12"/>
  <c r="Z57" i="12" s="1"/>
  <c r="AC56" i="12" s="1"/>
  <c r="W65" i="12"/>
  <c r="Y67" i="12"/>
  <c r="Z67" i="12" s="1"/>
  <c r="AC66" i="12" s="1"/>
  <c r="Y70" i="12"/>
  <c r="Z70" i="12" s="1"/>
  <c r="AC69" i="12" s="1"/>
  <c r="V70" i="12"/>
  <c r="V75" i="12"/>
  <c r="V135" i="12"/>
  <c r="Y135" i="12"/>
  <c r="Z135" i="12" s="1"/>
  <c r="AC134" i="12" s="1"/>
  <c r="W205" i="12"/>
  <c r="Y84" i="12"/>
  <c r="Z84" i="12" s="1"/>
  <c r="AC83" i="12" s="1"/>
  <c r="V84" i="12"/>
  <c r="W231" i="12"/>
  <c r="Y105" i="12"/>
  <c r="Z105" i="12" s="1"/>
  <c r="AC104" i="12" s="1"/>
  <c r="V105" i="12"/>
  <c r="V27" i="12"/>
  <c r="AA34" i="12"/>
  <c r="AA40" i="12"/>
  <c r="V20" i="12"/>
  <c r="V21" i="12"/>
  <c r="Y26" i="12"/>
  <c r="Z26" i="12" s="1"/>
  <c r="AC25" i="12" s="1"/>
  <c r="W34" i="12"/>
  <c r="W42" i="12"/>
  <c r="Y43" i="12"/>
  <c r="Z43" i="12" s="1"/>
  <c r="AC42" i="12" s="1"/>
  <c r="W50" i="12"/>
  <c r="Y60" i="12"/>
  <c r="Z60" i="12" s="1"/>
  <c r="AC59" i="12" s="1"/>
  <c r="V60" i="12"/>
  <c r="Y63" i="12"/>
  <c r="Z63" i="12" s="1"/>
  <c r="AC62" i="12" s="1"/>
  <c r="V63" i="12"/>
  <c r="W73" i="12"/>
  <c r="AA73" i="12"/>
  <c r="Y78" i="12"/>
  <c r="Z78" i="12" s="1"/>
  <c r="AC77" i="12" s="1"/>
  <c r="V78" i="12"/>
  <c r="Y99" i="12"/>
  <c r="Z99" i="12" s="1"/>
  <c r="AC98" i="12" s="1"/>
  <c r="V99" i="12"/>
  <c r="V127" i="12"/>
  <c r="Y127" i="12"/>
  <c r="Z127" i="12" s="1"/>
  <c r="AC126" i="12" s="1"/>
  <c r="Y145" i="12"/>
  <c r="Z145" i="12" s="1"/>
  <c r="AC144" i="12" s="1"/>
  <c r="V145" i="12"/>
  <c r="W148" i="12"/>
  <c r="AA148" i="12"/>
  <c r="W173" i="12"/>
  <c r="Y93" i="12"/>
  <c r="Z93" i="12" s="1"/>
  <c r="AC92" i="12" s="1"/>
  <c r="V93" i="12"/>
  <c r="W108" i="12"/>
  <c r="AA108" i="12"/>
  <c r="Y68" i="12"/>
  <c r="Z68" i="12" s="1"/>
  <c r="AC67" i="12" s="1"/>
  <c r="V68" i="12"/>
  <c r="Y71" i="12"/>
  <c r="Z71" i="12" s="1"/>
  <c r="AC70" i="12" s="1"/>
  <c r="V71" i="12"/>
  <c r="W81" i="12"/>
  <c r="W83" i="12"/>
  <c r="Y86" i="12"/>
  <c r="Z86" i="12" s="1"/>
  <c r="AC85" i="12" s="1"/>
  <c r="V86" i="12"/>
  <c r="W96" i="12"/>
  <c r="V103" i="12"/>
  <c r="Y103" i="12"/>
  <c r="Z103" i="12" s="1"/>
  <c r="AC102" i="12" s="1"/>
  <c r="V119" i="12"/>
  <c r="Y119" i="12"/>
  <c r="Z119" i="12" s="1"/>
  <c r="AC118" i="12" s="1"/>
  <c r="Y137" i="12"/>
  <c r="Z137" i="12" s="1"/>
  <c r="AC136" i="12" s="1"/>
  <c r="V137" i="12"/>
  <c r="W140" i="12"/>
  <c r="AA140" i="12"/>
  <c r="W158" i="12"/>
  <c r="W165" i="12"/>
  <c r="V18" i="12"/>
  <c r="V56" i="12"/>
  <c r="V66" i="12"/>
  <c r="Y66" i="12"/>
  <c r="Z66" i="12" s="1"/>
  <c r="AC65" i="12" s="1"/>
  <c r="Y76" i="12"/>
  <c r="Z76" i="12" s="1"/>
  <c r="AC75" i="12" s="1"/>
  <c r="V76" i="12"/>
  <c r="Y79" i="12"/>
  <c r="Z79" i="12" s="1"/>
  <c r="AC78" i="12" s="1"/>
  <c r="V79" i="12"/>
  <c r="V87" i="12"/>
  <c r="Y87" i="12"/>
  <c r="Z87" i="12" s="1"/>
  <c r="AC86" i="12" s="1"/>
  <c r="Y96" i="12"/>
  <c r="Z96" i="12" s="1"/>
  <c r="AC95" i="12" s="1"/>
  <c r="V111" i="12"/>
  <c r="Y111" i="12"/>
  <c r="Z111" i="12" s="1"/>
  <c r="AC110" i="12" s="1"/>
  <c r="Y129" i="12"/>
  <c r="Z129" i="12" s="1"/>
  <c r="AC128" i="12" s="1"/>
  <c r="V129" i="12"/>
  <c r="W154" i="12"/>
  <c r="W174" i="12"/>
  <c r="V77" i="12"/>
  <c r="Y80" i="12"/>
  <c r="Z80" i="12" s="1"/>
  <c r="AC79" i="12" s="1"/>
  <c r="V80" i="12"/>
  <c r="V58" i="12"/>
  <c r="Y58" i="12"/>
  <c r="Z58" i="12" s="1"/>
  <c r="AC57" i="12" s="1"/>
  <c r="Y19" i="12"/>
  <c r="Y33" i="12"/>
  <c r="Y41" i="12"/>
  <c r="Y49" i="12"/>
  <c r="AA54" i="12"/>
  <c r="V61" i="12"/>
  <c r="Y64" i="12"/>
  <c r="Z64" i="12" s="1"/>
  <c r="AC63" i="12" s="1"/>
  <c r="V64" i="12"/>
  <c r="V74" i="12"/>
  <c r="Y74" i="12"/>
  <c r="Z74" i="12" s="1"/>
  <c r="AC73" i="12" s="1"/>
  <c r="W97" i="12"/>
  <c r="Y121" i="12"/>
  <c r="Z121" i="12" s="1"/>
  <c r="AC120" i="12" s="1"/>
  <c r="V121" i="12"/>
  <c r="Y101" i="12"/>
  <c r="Z101" i="12" s="1"/>
  <c r="AC100" i="12" s="1"/>
  <c r="V101" i="12"/>
  <c r="V151" i="12"/>
  <c r="Y151" i="12"/>
  <c r="Z151" i="12" s="1"/>
  <c r="AC150" i="12" s="1"/>
  <c r="AA155" i="12"/>
  <c r="W155" i="12"/>
  <c r="W161" i="12"/>
  <c r="W189" i="12"/>
  <c r="W162" i="12"/>
  <c r="W167" i="12"/>
  <c r="W190" i="12"/>
  <c r="W221" i="12"/>
  <c r="V90" i="12"/>
  <c r="Y95" i="12"/>
  <c r="Z95" i="12" s="1"/>
  <c r="AC94" i="12" s="1"/>
  <c r="V98" i="12"/>
  <c r="Y102" i="12"/>
  <c r="Z102" i="12" s="1"/>
  <c r="AC101" i="12" s="1"/>
  <c r="V102" i="12"/>
  <c r="W106" i="12"/>
  <c r="W114" i="12"/>
  <c r="W122" i="12"/>
  <c r="AA130" i="12"/>
  <c r="W130" i="12"/>
  <c r="AA138" i="12"/>
  <c r="W138" i="12"/>
  <c r="W146" i="12"/>
  <c r="W170" i="12"/>
  <c r="Y109" i="12"/>
  <c r="Z109" i="12" s="1"/>
  <c r="AC108" i="12" s="1"/>
  <c r="V109" i="12"/>
  <c r="V112" i="12"/>
  <c r="Y112" i="12"/>
  <c r="Z112" i="12" s="1"/>
  <c r="AC111" i="12" s="1"/>
  <c r="Y117" i="12"/>
  <c r="Z117" i="12" s="1"/>
  <c r="AC116" i="12" s="1"/>
  <c r="V117" i="12"/>
  <c r="V120" i="12"/>
  <c r="Y120" i="12"/>
  <c r="Z120" i="12" s="1"/>
  <c r="AC119" i="12" s="1"/>
  <c r="Y125" i="12"/>
  <c r="Z125" i="12" s="1"/>
  <c r="AC124" i="12" s="1"/>
  <c r="V125" i="12"/>
  <c r="V128" i="12"/>
  <c r="Y128" i="12"/>
  <c r="Z128" i="12" s="1"/>
  <c r="AC127" i="12" s="1"/>
  <c r="Y133" i="12"/>
  <c r="Z133" i="12" s="1"/>
  <c r="AC132" i="12" s="1"/>
  <c r="V133" i="12"/>
  <c r="V136" i="12"/>
  <c r="Y136" i="12"/>
  <c r="Z136" i="12" s="1"/>
  <c r="AC135" i="12" s="1"/>
  <c r="Y141" i="12"/>
  <c r="Z141" i="12" s="1"/>
  <c r="AC140" i="12" s="1"/>
  <c r="V141" i="12"/>
  <c r="V144" i="12"/>
  <c r="Y144" i="12"/>
  <c r="Z144" i="12" s="1"/>
  <c r="AC143" i="12" s="1"/>
  <c r="Y149" i="12"/>
  <c r="Z149" i="12" s="1"/>
  <c r="AC148" i="12" s="1"/>
  <c r="V149" i="12"/>
  <c r="W157" i="12"/>
  <c r="V163" i="12"/>
  <c r="Y163" i="12"/>
  <c r="Z163" i="12" s="1"/>
  <c r="AC162" i="12" s="1"/>
  <c r="W186" i="12"/>
  <c r="V92" i="12"/>
  <c r="Y94" i="12"/>
  <c r="Z94" i="12" s="1"/>
  <c r="AC93" i="12" s="1"/>
  <c r="V94" i="12"/>
  <c r="AA100" i="12"/>
  <c r="Y104" i="12"/>
  <c r="Z104" i="12" s="1"/>
  <c r="AC103" i="12" s="1"/>
  <c r="Y107" i="12"/>
  <c r="Z107" i="12" s="1"/>
  <c r="AC106" i="12" s="1"/>
  <c r="V107" i="12"/>
  <c r="Y115" i="12"/>
  <c r="Z115" i="12" s="1"/>
  <c r="AC114" i="12" s="1"/>
  <c r="V115" i="12"/>
  <c r="Y123" i="12"/>
  <c r="Z123" i="12" s="1"/>
  <c r="AC122" i="12" s="1"/>
  <c r="V123" i="12"/>
  <c r="Y131" i="12"/>
  <c r="Z131" i="12" s="1"/>
  <c r="AC130" i="12" s="1"/>
  <c r="V131" i="12"/>
  <c r="Y139" i="12"/>
  <c r="Z139" i="12" s="1"/>
  <c r="AC138" i="12" s="1"/>
  <c r="V139" i="12"/>
  <c r="Y147" i="12"/>
  <c r="Z147" i="12" s="1"/>
  <c r="AC146" i="12" s="1"/>
  <c r="V147" i="12"/>
  <c r="W153" i="12"/>
  <c r="V171" i="12"/>
  <c r="Y171" i="12"/>
  <c r="Z171" i="12" s="1"/>
  <c r="AC170" i="12" s="1"/>
  <c r="V184" i="12"/>
  <c r="Y184" i="12"/>
  <c r="Z184" i="12" s="1"/>
  <c r="AC183" i="12" s="1"/>
  <c r="Y110" i="12"/>
  <c r="Z110" i="12" s="1"/>
  <c r="AC109" i="12" s="1"/>
  <c r="V110" i="12"/>
  <c r="Y118" i="12"/>
  <c r="Z118" i="12" s="1"/>
  <c r="AC117" i="12" s="1"/>
  <c r="V118" i="12"/>
  <c r="Y126" i="12"/>
  <c r="Z126" i="12" s="1"/>
  <c r="AC125" i="12" s="1"/>
  <c r="V126" i="12"/>
  <c r="Y134" i="12"/>
  <c r="Z134" i="12" s="1"/>
  <c r="AC133" i="12" s="1"/>
  <c r="V134" i="12"/>
  <c r="Y142" i="12"/>
  <c r="Z142" i="12" s="1"/>
  <c r="AC141" i="12" s="1"/>
  <c r="V142" i="12"/>
  <c r="Y150" i="12"/>
  <c r="Z150" i="12" s="1"/>
  <c r="AC149" i="12" s="1"/>
  <c r="V150" i="12"/>
  <c r="W200" i="12"/>
  <c r="W166" i="12"/>
  <c r="W179" i="12"/>
  <c r="W183" i="12"/>
  <c r="W195" i="12"/>
  <c r="W199" i="12"/>
  <c r="W211" i="12"/>
  <c r="W215" i="12"/>
  <c r="W227" i="12"/>
  <c r="W232" i="12"/>
  <c r="W180" i="12"/>
  <c r="W196" i="12"/>
  <c r="W212" i="12"/>
  <c r="W228" i="12"/>
  <c r="W202" i="12"/>
  <c r="W206" i="12"/>
  <c r="AA216" i="12"/>
  <c r="W216" i="12"/>
  <c r="W218" i="12"/>
  <c r="W222" i="12"/>
  <c r="Y200" i="12"/>
  <c r="Z200" i="12" s="1"/>
  <c r="AC199" i="12" s="1"/>
  <c r="W175" i="12"/>
  <c r="W187" i="12"/>
  <c r="W191" i="12"/>
  <c r="W203" i="12"/>
  <c r="W207" i="12"/>
  <c r="W219" i="12"/>
  <c r="W223" i="12"/>
  <c r="W159" i="12"/>
  <c r="W172" i="12"/>
  <c r="W188" i="12"/>
  <c r="W204" i="12"/>
  <c r="W220" i="12"/>
  <c r="W234" i="12"/>
  <c r="Y159" i="12"/>
  <c r="Z159" i="12" s="1"/>
  <c r="AC158" i="12" s="1"/>
  <c r="Y168" i="12"/>
  <c r="AA176" i="12"/>
  <c r="W176" i="12"/>
  <c r="W178" i="12"/>
  <c r="W182" i="12"/>
  <c r="AA192" i="12"/>
  <c r="W192" i="12"/>
  <c r="W194" i="12"/>
  <c r="W198" i="12"/>
  <c r="AA208" i="12"/>
  <c r="W208" i="12"/>
  <c r="W210" i="12"/>
  <c r="W214" i="12"/>
  <c r="AA224" i="12"/>
  <c r="W224" i="12"/>
  <c r="W226" i="12"/>
  <c r="W230" i="12"/>
  <c r="Y230" i="12"/>
  <c r="Z230" i="12" s="1"/>
  <c r="AC229" i="12" s="1"/>
  <c r="Y222" i="12"/>
  <c r="Z222" i="12" s="1"/>
  <c r="AC221" i="12" s="1"/>
  <c r="Y214" i="12"/>
  <c r="Z214" i="12" s="1"/>
  <c r="AC213" i="12" s="1"/>
  <c r="Y206" i="12"/>
  <c r="Z206" i="12" s="1"/>
  <c r="AC205" i="12" s="1"/>
  <c r="Y198" i="12"/>
  <c r="Z198" i="12" s="1"/>
  <c r="AC197" i="12" s="1"/>
  <c r="Y190" i="12"/>
  <c r="Z190" i="12" s="1"/>
  <c r="AC189" i="12" s="1"/>
  <c r="Y182" i="12"/>
  <c r="Z182" i="12" s="1"/>
  <c r="AC181" i="12" s="1"/>
  <c r="Y174" i="12"/>
  <c r="Z174" i="12" s="1"/>
  <c r="AC173" i="12" s="1"/>
  <c r="Y166" i="12"/>
  <c r="Z166" i="12" s="1"/>
  <c r="AC165" i="12" s="1"/>
  <c r="Y158" i="12"/>
  <c r="Z158" i="12" s="1"/>
  <c r="AC157" i="12" s="1"/>
  <c r="Y229" i="12"/>
  <c r="Z229" i="12" s="1"/>
  <c r="AC228" i="12" s="1"/>
  <c r="Y221" i="12"/>
  <c r="Z221" i="12" s="1"/>
  <c r="AC220" i="12" s="1"/>
  <c r="Y213" i="12"/>
  <c r="Z213" i="12" s="1"/>
  <c r="AC212" i="12" s="1"/>
  <c r="Y205" i="12"/>
  <c r="Z205" i="12" s="1"/>
  <c r="AC204" i="12" s="1"/>
  <c r="Y197" i="12"/>
  <c r="Z197" i="12" s="1"/>
  <c r="AC196" i="12" s="1"/>
  <c r="Y189" i="12"/>
  <c r="Z189" i="12" s="1"/>
  <c r="AC188" i="12" s="1"/>
  <c r="Y181" i="12"/>
  <c r="Z181" i="12" s="1"/>
  <c r="AC180" i="12" s="1"/>
  <c r="Y173" i="12"/>
  <c r="Z173" i="12" s="1"/>
  <c r="AC172" i="12" s="1"/>
  <c r="Y165" i="12"/>
  <c r="Z165" i="12" s="1"/>
  <c r="AC164" i="12" s="1"/>
  <c r="Y157" i="12"/>
  <c r="Z157" i="12" s="1"/>
  <c r="AC156" i="12" s="1"/>
  <c r="Y228" i="12"/>
  <c r="Z228" i="12" s="1"/>
  <c r="AC227" i="12" s="1"/>
  <c r="Y220" i="12"/>
  <c r="Z220" i="12" s="1"/>
  <c r="AC219" i="12" s="1"/>
  <c r="Y212" i="12"/>
  <c r="Z212" i="12" s="1"/>
  <c r="AC211" i="12" s="1"/>
  <c r="Y204" i="12"/>
  <c r="Z204" i="12" s="1"/>
  <c r="AC203" i="12" s="1"/>
  <c r="Y196" i="12"/>
  <c r="Z196" i="12" s="1"/>
  <c r="AC195" i="12" s="1"/>
  <c r="Y188" i="12"/>
  <c r="Z188" i="12" s="1"/>
  <c r="AC187" i="12" s="1"/>
  <c r="Y180" i="12"/>
  <c r="Z180" i="12" s="1"/>
  <c r="AC179" i="12" s="1"/>
  <c r="Y172" i="12"/>
  <c r="Z172" i="12" s="1"/>
  <c r="AC171" i="12" s="1"/>
  <c r="Y164" i="12"/>
  <c r="Z164" i="12" s="1"/>
  <c r="AC163" i="12" s="1"/>
  <c r="Y156" i="12"/>
  <c r="Z156" i="12" s="1"/>
  <c r="AC155" i="12" s="1"/>
  <c r="Y235" i="12"/>
  <c r="Z235" i="12" s="1"/>
  <c r="AC234" i="12" s="1"/>
  <c r="Y227" i="12"/>
  <c r="Z227" i="12" s="1"/>
  <c r="AC226" i="12" s="1"/>
  <c r="Y219" i="12"/>
  <c r="Z219" i="12" s="1"/>
  <c r="AC218" i="12" s="1"/>
  <c r="Y211" i="12"/>
  <c r="Z211" i="12" s="1"/>
  <c r="AC210" i="12" s="1"/>
  <c r="Y203" i="12"/>
  <c r="Z203" i="12" s="1"/>
  <c r="AC202" i="12" s="1"/>
  <c r="Y195" i="12"/>
  <c r="Z195" i="12" s="1"/>
  <c r="AC194" i="12" s="1"/>
  <c r="Y187" i="12"/>
  <c r="Z187" i="12" s="1"/>
  <c r="AC186" i="12" s="1"/>
  <c r="Y179" i="12"/>
  <c r="Z179" i="12" s="1"/>
  <c r="AC178" i="12" s="1"/>
  <c r="Y234" i="12"/>
  <c r="Z234" i="12" s="1"/>
  <c r="AC233" i="12" s="1"/>
  <c r="Y226" i="12"/>
  <c r="Z226" i="12" s="1"/>
  <c r="AC225" i="12" s="1"/>
  <c r="Y218" i="12"/>
  <c r="Z218" i="12" s="1"/>
  <c r="AC217" i="12" s="1"/>
  <c r="Y210" i="12"/>
  <c r="Z210" i="12" s="1"/>
  <c r="AC209" i="12" s="1"/>
  <c r="Y202" i="12"/>
  <c r="Z202" i="12" s="1"/>
  <c r="AC201" i="12" s="1"/>
  <c r="Y194" i="12"/>
  <c r="Z194" i="12" s="1"/>
  <c r="AC193" i="12" s="1"/>
  <c r="Y186" i="12"/>
  <c r="Z186" i="12" s="1"/>
  <c r="AC185" i="12" s="1"/>
  <c r="Y178" i="12"/>
  <c r="Z178" i="12" s="1"/>
  <c r="AC177" i="12" s="1"/>
  <c r="Y170" i="12"/>
  <c r="Z170" i="12" s="1"/>
  <c r="AC169" i="12" s="1"/>
  <c r="Y162" i="12"/>
  <c r="Z162" i="12" s="1"/>
  <c r="AC161" i="12" s="1"/>
  <c r="Y154" i="12"/>
  <c r="Z154" i="12" s="1"/>
  <c r="AC153" i="12" s="1"/>
  <c r="V235" i="12"/>
  <c r="Y233" i="12"/>
  <c r="Z233" i="12" s="1"/>
  <c r="AC232" i="12" s="1"/>
  <c r="Y225" i="12"/>
  <c r="Z225" i="12" s="1"/>
  <c r="AC224" i="12" s="1"/>
  <c r="Y217" i="12"/>
  <c r="Z217" i="12" s="1"/>
  <c r="AC216" i="12" s="1"/>
  <c r="Y209" i="12"/>
  <c r="Z209" i="12" s="1"/>
  <c r="AC208" i="12" s="1"/>
  <c r="Y201" i="12"/>
  <c r="Z201" i="12" s="1"/>
  <c r="AC200" i="12" s="1"/>
  <c r="Y193" i="12"/>
  <c r="Z193" i="12" s="1"/>
  <c r="AC192" i="12" s="1"/>
  <c r="Y185" i="12"/>
  <c r="Z185" i="12" s="1"/>
  <c r="AC184" i="12" s="1"/>
  <c r="Y177" i="12"/>
  <c r="Z177" i="12" s="1"/>
  <c r="AC176" i="12" s="1"/>
  <c r="Y169" i="12"/>
  <c r="Z169" i="12" s="1"/>
  <c r="AC168" i="12" s="1"/>
  <c r="Y161" i="12"/>
  <c r="Z161" i="12" s="1"/>
  <c r="AC160" i="12" s="1"/>
  <c r="Y153" i="12"/>
  <c r="Z153" i="12" s="1"/>
  <c r="AC152" i="12" s="1"/>
  <c r="Y232" i="12"/>
  <c r="Z232" i="12" s="1"/>
  <c r="AC231" i="12" s="1"/>
  <c r="Y231" i="12"/>
  <c r="Z231" i="12" s="1"/>
  <c r="AC230" i="12" s="1"/>
  <c r="Y223" i="12"/>
  <c r="Z223" i="12" s="1"/>
  <c r="AC222" i="12" s="1"/>
  <c r="Y215" i="12"/>
  <c r="Z215" i="12" s="1"/>
  <c r="AC214" i="12" s="1"/>
  <c r="Y207" i="12"/>
  <c r="Z207" i="12" s="1"/>
  <c r="AC206" i="12" s="1"/>
  <c r="Y199" i="12"/>
  <c r="Z199" i="12" s="1"/>
  <c r="AC198" i="12" s="1"/>
  <c r="Y191" i="12"/>
  <c r="Z191" i="12" s="1"/>
  <c r="AC190" i="12" s="1"/>
  <c r="Y183" i="12"/>
  <c r="Z183" i="12" s="1"/>
  <c r="AC182" i="12" s="1"/>
  <c r="Y175" i="12"/>
  <c r="Z175" i="12" s="1"/>
  <c r="AC174" i="12" s="1"/>
  <c r="Y167" i="12"/>
  <c r="Z167" i="12" s="1"/>
  <c r="AC166" i="12" s="1"/>
  <c r="W233" i="12"/>
  <c r="AB4" i="10" a="1"/>
  <c r="AB4" i="10" s="1"/>
  <c r="AA114" i="12" l="1"/>
  <c r="AA106" i="12"/>
  <c r="AA124" i="12"/>
  <c r="AA48" i="12"/>
  <c r="AA89" i="12"/>
  <c r="AA83" i="12"/>
  <c r="AA42" i="12"/>
  <c r="AA146" i="12"/>
  <c r="AA97" i="12"/>
  <c r="AA65" i="12"/>
  <c r="AA182" i="12"/>
  <c r="W132" i="12"/>
  <c r="AA212" i="12"/>
  <c r="AA190" i="12"/>
  <c r="AA234" i="12"/>
  <c r="AA220" i="12"/>
  <c r="AA81" i="12"/>
  <c r="AA157" i="12"/>
  <c r="AA122" i="12"/>
  <c r="W69" i="12"/>
  <c r="AA116" i="12"/>
  <c r="AA160" i="12"/>
  <c r="AA187" i="12"/>
  <c r="AA159" i="12"/>
  <c r="AA104" i="12"/>
  <c r="AA181" i="12"/>
  <c r="AA201" i="12"/>
  <c r="AA198" i="12"/>
  <c r="AA178" i="12"/>
  <c r="AA207" i="12"/>
  <c r="AA175" i="12"/>
  <c r="AA164" i="12"/>
  <c r="AA183" i="12"/>
  <c r="AA153" i="12"/>
  <c r="AA170" i="12"/>
  <c r="AA189" i="12"/>
  <c r="AA174" i="12"/>
  <c r="AA26" i="12"/>
  <c r="AA217" i="12"/>
  <c r="AA228" i="12"/>
  <c r="AA95" i="12"/>
  <c r="AA191" i="12"/>
  <c r="AA222" i="12"/>
  <c r="AA215" i="12"/>
  <c r="AA179" i="12"/>
  <c r="AA161" i="12"/>
  <c r="W143" i="12"/>
  <c r="AA143" i="12"/>
  <c r="W24" i="12"/>
  <c r="AA24" i="12"/>
  <c r="W102" i="12"/>
  <c r="AA102" i="12"/>
  <c r="AA74" i="12"/>
  <c r="W74" i="12"/>
  <c r="W111" i="12"/>
  <c r="AA111" i="12"/>
  <c r="W71" i="12"/>
  <c r="AA71" i="12"/>
  <c r="AA145" i="12"/>
  <c r="W145" i="12"/>
  <c r="AA105" i="12"/>
  <c r="W105" i="12"/>
  <c r="AA205" i="12"/>
  <c r="AA113" i="12"/>
  <c r="W113" i="12"/>
  <c r="AA91" i="12"/>
  <c r="W91" i="12"/>
  <c r="AA13" i="12"/>
  <c r="W13" i="12"/>
  <c r="AA67" i="12"/>
  <c r="W150" i="12"/>
  <c r="AA150" i="12"/>
  <c r="W103" i="12"/>
  <c r="AA103" i="12"/>
  <c r="AA51" i="12"/>
  <c r="W51" i="12"/>
  <c r="AA14" i="12"/>
  <c r="W14" i="12"/>
  <c r="AA235" i="12"/>
  <c r="W235" i="12"/>
  <c r="W142" i="12"/>
  <c r="AA142" i="12"/>
  <c r="W110" i="12"/>
  <c r="AA110" i="12"/>
  <c r="AA167" i="12"/>
  <c r="W64" i="12"/>
  <c r="AA64" i="12"/>
  <c r="Z19" i="12"/>
  <c r="AC18" i="12" s="1"/>
  <c r="AA19" i="12"/>
  <c r="AA66" i="12"/>
  <c r="W66" i="12"/>
  <c r="AA96" i="12"/>
  <c r="AA7" i="12"/>
  <c r="W7" i="12"/>
  <c r="AA39" i="12"/>
  <c r="W39" i="12"/>
  <c r="AA9" i="12"/>
  <c r="W9" i="12"/>
  <c r="AA22" i="12"/>
  <c r="W22" i="12"/>
  <c r="W10" i="12"/>
  <c r="AA10" i="12"/>
  <c r="W125" i="12"/>
  <c r="AA125" i="12"/>
  <c r="AA27" i="12"/>
  <c r="W27" i="12"/>
  <c r="AA36" i="12"/>
  <c r="W36" i="12"/>
  <c r="W4" i="12"/>
  <c r="AA4" i="12"/>
  <c r="AA171" i="12"/>
  <c r="W171" i="12"/>
  <c r="W92" i="12"/>
  <c r="AA92" i="12"/>
  <c r="AA120" i="12"/>
  <c r="W120" i="12"/>
  <c r="AA98" i="12"/>
  <c r="W98" i="12"/>
  <c r="AA154" i="12"/>
  <c r="W56" i="12"/>
  <c r="AA56" i="12"/>
  <c r="AA137" i="12"/>
  <c r="W137" i="12"/>
  <c r="W86" i="12"/>
  <c r="AA86" i="12"/>
  <c r="AA68" i="12"/>
  <c r="W68" i="12"/>
  <c r="AA177" i="12"/>
  <c r="W63" i="12"/>
  <c r="AA63" i="12"/>
  <c r="AA231" i="12"/>
  <c r="W62" i="12"/>
  <c r="AA62" i="12"/>
  <c r="W72" i="12"/>
  <c r="AA72" i="12"/>
  <c r="AA8" i="12"/>
  <c r="W8" i="12"/>
  <c r="W23" i="12"/>
  <c r="AA23" i="12"/>
  <c r="W109" i="12"/>
  <c r="AA109" i="12"/>
  <c r="W30" i="12"/>
  <c r="AA30" i="12"/>
  <c r="W94" i="12"/>
  <c r="AA94" i="12"/>
  <c r="AA214" i="12"/>
  <c r="AA230" i="12"/>
  <c r="AA203" i="12"/>
  <c r="AA218" i="12"/>
  <c r="AA211" i="12"/>
  <c r="AA147" i="12"/>
  <c r="W147" i="12"/>
  <c r="AA115" i="12"/>
  <c r="W115" i="12"/>
  <c r="AA136" i="12"/>
  <c r="W136" i="12"/>
  <c r="AA194" i="12"/>
  <c r="AA204" i="12"/>
  <c r="AA197" i="12"/>
  <c r="AA172" i="12"/>
  <c r="AA199" i="12"/>
  <c r="AA166" i="12"/>
  <c r="W134" i="12"/>
  <c r="AA134" i="12"/>
  <c r="W149" i="12"/>
  <c r="AA149" i="12"/>
  <c r="W133" i="12"/>
  <c r="AA133" i="12"/>
  <c r="W117" i="12"/>
  <c r="AA117" i="12"/>
  <c r="AA121" i="12"/>
  <c r="W121" i="12"/>
  <c r="AA61" i="12"/>
  <c r="W61" i="12"/>
  <c r="AA58" i="12"/>
  <c r="W58" i="12"/>
  <c r="W87" i="12"/>
  <c r="AA87" i="12"/>
  <c r="W18" i="12"/>
  <c r="AA18" i="12"/>
  <c r="AA173" i="12"/>
  <c r="W127" i="12"/>
  <c r="AA127" i="12"/>
  <c r="W21" i="12"/>
  <c r="AA21" i="12"/>
  <c r="W135" i="12"/>
  <c r="AA135" i="12"/>
  <c r="AA85" i="12"/>
  <c r="W85" i="12"/>
  <c r="W16" i="12"/>
  <c r="AA16" i="12"/>
  <c r="AA53" i="12"/>
  <c r="W53" i="12"/>
  <c r="AA37" i="12"/>
  <c r="W37" i="12"/>
  <c r="AA6" i="12"/>
  <c r="W6" i="12"/>
  <c r="AA47" i="12"/>
  <c r="W47" i="12"/>
  <c r="AA55" i="12"/>
  <c r="W55" i="12"/>
  <c r="AA163" i="12"/>
  <c r="W163" i="12"/>
  <c r="W101" i="12"/>
  <c r="AA101" i="12"/>
  <c r="AA15" i="12"/>
  <c r="W15" i="12"/>
  <c r="AA202" i="12"/>
  <c r="AA229" i="12"/>
  <c r="AA139" i="12"/>
  <c r="W139" i="12"/>
  <c r="AA90" i="12"/>
  <c r="W90" i="12"/>
  <c r="AA162" i="12"/>
  <c r="W80" i="12"/>
  <c r="AA80" i="12"/>
  <c r="W79" i="12"/>
  <c r="AA79" i="12"/>
  <c r="AA165" i="12"/>
  <c r="AA99" i="12"/>
  <c r="W99" i="12"/>
  <c r="AA60" i="12"/>
  <c r="W60" i="12"/>
  <c r="AA20" i="12"/>
  <c r="W20" i="12"/>
  <c r="AA75" i="12"/>
  <c r="W75" i="12"/>
  <c r="AA35" i="12"/>
  <c r="W35" i="12"/>
  <c r="AA28" i="12"/>
  <c r="W28" i="12"/>
  <c r="AA12" i="12"/>
  <c r="W118" i="12"/>
  <c r="AA118" i="12"/>
  <c r="W141" i="12"/>
  <c r="AA141" i="12"/>
  <c r="AA180" i="12"/>
  <c r="AA123" i="12"/>
  <c r="W123" i="12"/>
  <c r="AA210" i="12"/>
  <c r="AA232" i="12"/>
  <c r="AA226" i="12"/>
  <c r="Z168" i="12"/>
  <c r="AC167" i="12" s="1"/>
  <c r="AA168" i="12"/>
  <c r="AA188" i="12"/>
  <c r="AA219" i="12"/>
  <c r="AA209" i="12"/>
  <c r="W126" i="12"/>
  <c r="AA126" i="12"/>
  <c r="AA186" i="12"/>
  <c r="AA221" i="12"/>
  <c r="AA156" i="12"/>
  <c r="Z49" i="12"/>
  <c r="AC48" i="12" s="1"/>
  <c r="AA49" i="12"/>
  <c r="AA129" i="12"/>
  <c r="W129" i="12"/>
  <c r="W119" i="12"/>
  <c r="AA119" i="12"/>
  <c r="AA169" i="12"/>
  <c r="W70" i="12"/>
  <c r="AA70" i="12"/>
  <c r="AA5" i="12"/>
  <c r="W5" i="12"/>
  <c r="AA152" i="12"/>
  <c r="W152" i="12"/>
  <c r="AA57" i="12"/>
  <c r="AA29" i="12"/>
  <c r="W29" i="12"/>
  <c r="W38" i="12"/>
  <c r="AA38" i="12"/>
  <c r="W46" i="12"/>
  <c r="AA46" i="12"/>
  <c r="AA17" i="12"/>
  <c r="W17" i="12"/>
  <c r="AA31" i="12"/>
  <c r="W31" i="12"/>
  <c r="Z33" i="12"/>
  <c r="AC32" i="12" s="1"/>
  <c r="AA33" i="12"/>
  <c r="AA45" i="12"/>
  <c r="W45" i="12"/>
  <c r="AA223" i="12"/>
  <c r="AA233" i="12"/>
  <c r="AA107" i="12"/>
  <c r="W107" i="12"/>
  <c r="AA185" i="12"/>
  <c r="AA213" i="12"/>
  <c r="AA225" i="12"/>
  <c r="AA206" i="12"/>
  <c r="AA196" i="12"/>
  <c r="AA227" i="12"/>
  <c r="AA195" i="12"/>
  <c r="AA200" i="12"/>
  <c r="AA184" i="12"/>
  <c r="W184" i="12"/>
  <c r="AA131" i="12"/>
  <c r="W131" i="12"/>
  <c r="AA144" i="12"/>
  <c r="W144" i="12"/>
  <c r="AA128" i="12"/>
  <c r="W128" i="12"/>
  <c r="AA112" i="12"/>
  <c r="W112" i="12"/>
  <c r="AA193" i="12"/>
  <c r="AA151" i="12"/>
  <c r="W151" i="12"/>
  <c r="AA41" i="12"/>
  <c r="Z41" i="12"/>
  <c r="AC40" i="12" s="1"/>
  <c r="AA77" i="12"/>
  <c r="W77" i="12"/>
  <c r="AA76" i="12"/>
  <c r="W76" i="12"/>
  <c r="AA158" i="12"/>
  <c r="W93" i="12"/>
  <c r="AA93" i="12"/>
  <c r="W78" i="12"/>
  <c r="AA78" i="12"/>
  <c r="W84" i="12"/>
  <c r="AA84" i="12"/>
  <c r="AA59" i="12"/>
  <c r="W59" i="12"/>
  <c r="AA43" i="12"/>
  <c r="AA11" i="12"/>
  <c r="W11" i="12"/>
  <c r="AA44" i="12"/>
  <c r="T217" i="11"/>
  <c r="U217" i="11" s="1"/>
  <c r="T216" i="11"/>
  <c r="U216" i="11" s="1"/>
  <c r="V216" i="11" s="1"/>
  <c r="T215" i="11"/>
  <c r="U215" i="11" s="1"/>
  <c r="V215" i="11" s="1"/>
  <c r="U214" i="11"/>
  <c r="V214" i="11" s="1"/>
  <c r="W214" i="11" s="1"/>
  <c r="T214" i="11"/>
  <c r="T213" i="11"/>
  <c r="U213" i="11" s="1"/>
  <c r="V213" i="11" s="1"/>
  <c r="T212" i="11"/>
  <c r="U212" i="11" s="1"/>
  <c r="U211" i="11"/>
  <c r="T211" i="11"/>
  <c r="T210" i="11"/>
  <c r="U210" i="11" s="1"/>
  <c r="V210" i="11" s="1"/>
  <c r="W210" i="11" s="1"/>
  <c r="T209" i="11"/>
  <c r="U209" i="11" s="1"/>
  <c r="V209" i="11" s="1"/>
  <c r="T208" i="11"/>
  <c r="U208" i="11" s="1"/>
  <c r="V208" i="11" s="1"/>
  <c r="W208" i="11" s="1"/>
  <c r="T207" i="11"/>
  <c r="U207" i="11" s="1"/>
  <c r="V207" i="11" s="1"/>
  <c r="T206" i="11"/>
  <c r="U206" i="11" s="1"/>
  <c r="V206" i="11" s="1"/>
  <c r="T205" i="11"/>
  <c r="U205" i="11" s="1"/>
  <c r="V205" i="11" s="1"/>
  <c r="T204" i="11"/>
  <c r="U204" i="11" s="1"/>
  <c r="T203" i="11"/>
  <c r="U203" i="11" s="1"/>
  <c r="T202" i="11"/>
  <c r="U202" i="11" s="1"/>
  <c r="V202" i="11" s="1"/>
  <c r="W202" i="11" s="1"/>
  <c r="T201" i="11"/>
  <c r="U201" i="11" s="1"/>
  <c r="V201" i="11" s="1"/>
  <c r="T200" i="11"/>
  <c r="U200" i="11" s="1"/>
  <c r="V200" i="11" s="1"/>
  <c r="T199" i="11"/>
  <c r="U199" i="11" s="1"/>
  <c r="V199" i="11" s="1"/>
  <c r="T198" i="11"/>
  <c r="U198" i="11" s="1"/>
  <c r="V198" i="11" s="1"/>
  <c r="T197" i="11"/>
  <c r="U197" i="11" s="1"/>
  <c r="V197" i="11" s="1"/>
  <c r="T196" i="11"/>
  <c r="U196" i="11" s="1"/>
  <c r="V196" i="11" s="1"/>
  <c r="T195" i="11"/>
  <c r="U195" i="11" s="1"/>
  <c r="T194" i="11"/>
  <c r="U194" i="11" s="1"/>
  <c r="V194" i="11" s="1"/>
  <c r="W194" i="11" s="1"/>
  <c r="T193" i="11"/>
  <c r="U193" i="11" s="1"/>
  <c r="V193" i="11" s="1"/>
  <c r="W193" i="11" s="1"/>
  <c r="U192" i="11"/>
  <c r="V192" i="11" s="1"/>
  <c r="W192" i="11" s="1"/>
  <c r="T192" i="11"/>
  <c r="T191" i="11"/>
  <c r="U191" i="11" s="1"/>
  <c r="V191" i="11" s="1"/>
  <c r="T190" i="11"/>
  <c r="U190" i="11" s="1"/>
  <c r="V190" i="11" s="1"/>
  <c r="W190" i="11" s="1"/>
  <c r="T189" i="11"/>
  <c r="U189" i="11" s="1"/>
  <c r="V189" i="11" s="1"/>
  <c r="U188" i="11"/>
  <c r="V188" i="11" s="1"/>
  <c r="T188" i="11"/>
  <c r="T187" i="11"/>
  <c r="U187" i="11" s="1"/>
  <c r="V187" i="11" s="1"/>
  <c r="W187" i="11" s="1"/>
  <c r="T186" i="11"/>
  <c r="U186" i="11" s="1"/>
  <c r="V186" i="11" s="1"/>
  <c r="W186" i="11" s="1"/>
  <c r="T185" i="11"/>
  <c r="U185" i="11" s="1"/>
  <c r="V185" i="11" s="1"/>
  <c r="T184" i="11"/>
  <c r="U184" i="11" s="1"/>
  <c r="V184" i="11" s="1"/>
  <c r="T183" i="11"/>
  <c r="U183" i="11" s="1"/>
  <c r="V183" i="11" s="1"/>
  <c r="W183" i="11" s="1"/>
  <c r="T182" i="11"/>
  <c r="U182" i="11" s="1"/>
  <c r="T181" i="11"/>
  <c r="U181" i="11" s="1"/>
  <c r="T180" i="11"/>
  <c r="U180" i="11" s="1"/>
  <c r="V180" i="11" s="1"/>
  <c r="W180" i="11" s="1"/>
  <c r="T179" i="11"/>
  <c r="U179" i="11" s="1"/>
  <c r="V179" i="11" s="1"/>
  <c r="T178" i="11"/>
  <c r="U178" i="11" s="1"/>
  <c r="V178" i="11" s="1"/>
  <c r="W178" i="11" s="1"/>
  <c r="T177" i="11"/>
  <c r="U177" i="11" s="1"/>
  <c r="V177" i="11" s="1"/>
  <c r="W177" i="11" s="1"/>
  <c r="T176" i="11"/>
  <c r="U176" i="11" s="1"/>
  <c r="V176" i="11" s="1"/>
  <c r="W176" i="11" s="1"/>
  <c r="T175" i="11"/>
  <c r="U175" i="11" s="1"/>
  <c r="V175" i="11" s="1"/>
  <c r="T174" i="11"/>
  <c r="U174" i="11" s="1"/>
  <c r="V174" i="11" s="1"/>
  <c r="W174" i="11" s="1"/>
  <c r="T173" i="11"/>
  <c r="U173" i="11" s="1"/>
  <c r="T172" i="11"/>
  <c r="U172" i="11" s="1"/>
  <c r="T171" i="11"/>
  <c r="U171" i="11" s="1"/>
  <c r="T170" i="11"/>
  <c r="U170" i="11" s="1"/>
  <c r="T169" i="11"/>
  <c r="U169" i="11" s="1"/>
  <c r="V169" i="11" s="1"/>
  <c r="T168" i="11"/>
  <c r="U168" i="11" s="1"/>
  <c r="V168" i="11" s="1"/>
  <c r="W168" i="11" s="1"/>
  <c r="T167" i="11"/>
  <c r="U167" i="11" s="1"/>
  <c r="V167" i="11" s="1"/>
  <c r="W167" i="11" s="1"/>
  <c r="T166" i="11"/>
  <c r="U166" i="11" s="1"/>
  <c r="V166" i="11" s="1"/>
  <c r="T165" i="11"/>
  <c r="U165" i="11" s="1"/>
  <c r="T164" i="11"/>
  <c r="U164" i="11" s="1"/>
  <c r="V164" i="11" s="1"/>
  <c r="W164" i="11" s="1"/>
  <c r="T163" i="11"/>
  <c r="U163" i="11" s="1"/>
  <c r="V163" i="11" s="1"/>
  <c r="T162" i="11"/>
  <c r="U162" i="11" s="1"/>
  <c r="T161" i="11"/>
  <c r="U161" i="11" s="1"/>
  <c r="V161" i="11" s="1"/>
  <c r="T160" i="11"/>
  <c r="U160" i="11" s="1"/>
  <c r="T159" i="11"/>
  <c r="U159" i="11" s="1"/>
  <c r="V159" i="11" s="1"/>
  <c r="W159" i="11" s="1"/>
  <c r="T158" i="11"/>
  <c r="U158" i="11" s="1"/>
  <c r="V158" i="11" s="1"/>
  <c r="W158" i="11" s="1"/>
  <c r="T157" i="11"/>
  <c r="U157" i="11" s="1"/>
  <c r="T156" i="11"/>
  <c r="U156" i="11" s="1"/>
  <c r="V156" i="11" s="1"/>
  <c r="W156" i="11" s="1"/>
  <c r="T155" i="11"/>
  <c r="U155" i="11" s="1"/>
  <c r="V155" i="11" s="1"/>
  <c r="W155" i="11" s="1"/>
  <c r="T154" i="11"/>
  <c r="U154" i="11" s="1"/>
  <c r="T153" i="11"/>
  <c r="U153" i="11" s="1"/>
  <c r="V153" i="11" s="1"/>
  <c r="T152" i="11"/>
  <c r="U152" i="11" s="1"/>
  <c r="T151" i="11"/>
  <c r="U151" i="11" s="1"/>
  <c r="T150" i="11"/>
  <c r="U150" i="11" s="1"/>
  <c r="V150" i="11" s="1"/>
  <c r="T149" i="11"/>
  <c r="U149" i="11" s="1"/>
  <c r="T148" i="11"/>
  <c r="U148" i="11" s="1"/>
  <c r="V148" i="11" s="1"/>
  <c r="W148" i="11" s="1"/>
  <c r="T147" i="11"/>
  <c r="U147" i="11" s="1"/>
  <c r="V147" i="11" s="1"/>
  <c r="W147" i="11" s="1"/>
  <c r="T146" i="11"/>
  <c r="U146" i="11" s="1"/>
  <c r="T145" i="11"/>
  <c r="U145" i="11" s="1"/>
  <c r="V145" i="11" s="1"/>
  <c r="T144" i="11"/>
  <c r="U144" i="11" s="1"/>
  <c r="T143" i="11"/>
  <c r="U143" i="11" s="1"/>
  <c r="T142" i="11"/>
  <c r="U142" i="11" s="1"/>
  <c r="T141" i="11"/>
  <c r="U141" i="11" s="1"/>
  <c r="T140" i="11"/>
  <c r="U140" i="11" s="1"/>
  <c r="T139" i="11"/>
  <c r="U139" i="11" s="1"/>
  <c r="T138" i="11"/>
  <c r="U138" i="11" s="1"/>
  <c r="T137" i="11"/>
  <c r="U137" i="11" s="1"/>
  <c r="T136" i="11"/>
  <c r="U136" i="11" s="1"/>
  <c r="T135" i="11"/>
  <c r="U135" i="11" s="1"/>
  <c r="T134" i="11"/>
  <c r="U134" i="11" s="1"/>
  <c r="T133" i="11"/>
  <c r="U133" i="11" s="1"/>
  <c r="T132" i="11"/>
  <c r="U132" i="11" s="1"/>
  <c r="T131" i="11"/>
  <c r="U131" i="11" s="1"/>
  <c r="T130" i="11"/>
  <c r="U130" i="11" s="1"/>
  <c r="T129" i="11"/>
  <c r="U129" i="11" s="1"/>
  <c r="T128" i="11"/>
  <c r="U128" i="11" s="1"/>
  <c r="T127" i="11"/>
  <c r="U127" i="11" s="1"/>
  <c r="T126" i="11"/>
  <c r="U126" i="11" s="1"/>
  <c r="T125" i="11"/>
  <c r="U125" i="11" s="1"/>
  <c r="T124" i="11"/>
  <c r="U124" i="11" s="1"/>
  <c r="T123" i="11"/>
  <c r="U123" i="11" s="1"/>
  <c r="T122" i="11"/>
  <c r="U122" i="11" s="1"/>
  <c r="T121" i="11"/>
  <c r="U121" i="11" s="1"/>
  <c r="T120" i="11"/>
  <c r="U120" i="11" s="1"/>
  <c r="T119" i="11"/>
  <c r="U119" i="11" s="1"/>
  <c r="T118" i="11"/>
  <c r="U118" i="11" s="1"/>
  <c r="T117" i="11"/>
  <c r="U117" i="11" s="1"/>
  <c r="T116" i="11"/>
  <c r="U116" i="11" s="1"/>
  <c r="T115" i="11"/>
  <c r="U115" i="11" s="1"/>
  <c r="T114" i="11"/>
  <c r="U114" i="11" s="1"/>
  <c r="T113" i="11"/>
  <c r="U113" i="11" s="1"/>
  <c r="T112" i="11"/>
  <c r="U112" i="11" s="1"/>
  <c r="T111" i="11"/>
  <c r="U111" i="11" s="1"/>
  <c r="T110" i="11"/>
  <c r="U110" i="11" s="1"/>
  <c r="T109" i="11"/>
  <c r="U109" i="11" s="1"/>
  <c r="T108" i="11"/>
  <c r="U108" i="11" s="1"/>
  <c r="T107" i="11"/>
  <c r="U107" i="11" s="1"/>
  <c r="T106" i="11"/>
  <c r="U106" i="11" s="1"/>
  <c r="T105" i="11"/>
  <c r="U105" i="11" s="1"/>
  <c r="T104" i="11"/>
  <c r="U104" i="11" s="1"/>
  <c r="T103" i="11"/>
  <c r="U103" i="11" s="1"/>
  <c r="T102" i="11"/>
  <c r="U102" i="11" s="1"/>
  <c r="T101" i="11"/>
  <c r="U101" i="11" s="1"/>
  <c r="T100" i="11"/>
  <c r="U100" i="11" s="1"/>
  <c r="T99" i="11"/>
  <c r="U99" i="11" s="1"/>
  <c r="T98" i="11"/>
  <c r="U98" i="11" s="1"/>
  <c r="T97" i="11"/>
  <c r="U97" i="11" s="1"/>
  <c r="T96" i="11"/>
  <c r="U96" i="11" s="1"/>
  <c r="T95" i="11"/>
  <c r="U95" i="11" s="1"/>
  <c r="T94" i="11"/>
  <c r="U94" i="11" s="1"/>
  <c r="T93" i="11"/>
  <c r="U93" i="11" s="1"/>
  <c r="T92" i="11"/>
  <c r="U92" i="11" s="1"/>
  <c r="T91" i="11"/>
  <c r="U91" i="11" s="1"/>
  <c r="T90" i="11"/>
  <c r="U90" i="11" s="1"/>
  <c r="T89" i="11"/>
  <c r="U89" i="11" s="1"/>
  <c r="T88" i="11"/>
  <c r="U88" i="11" s="1"/>
  <c r="T87" i="11"/>
  <c r="U87" i="11" s="1"/>
  <c r="T86" i="11"/>
  <c r="U86" i="11" s="1"/>
  <c r="T85" i="11"/>
  <c r="U85" i="11" s="1"/>
  <c r="T84" i="11"/>
  <c r="U84" i="11" s="1"/>
  <c r="T83" i="11"/>
  <c r="U83" i="11" s="1"/>
  <c r="T82" i="11"/>
  <c r="U82" i="11" s="1"/>
  <c r="T81" i="11"/>
  <c r="U81" i="11" s="1"/>
  <c r="T80" i="11"/>
  <c r="U80" i="11" s="1"/>
  <c r="T79" i="11"/>
  <c r="U79" i="11" s="1"/>
  <c r="T78" i="11"/>
  <c r="U78" i="11" s="1"/>
  <c r="T77" i="11"/>
  <c r="U77" i="11" s="1"/>
  <c r="T76" i="11"/>
  <c r="U76" i="11" s="1"/>
  <c r="T75" i="11"/>
  <c r="U75" i="11" s="1"/>
  <c r="T74" i="11"/>
  <c r="U74" i="11" s="1"/>
  <c r="T73" i="11"/>
  <c r="U73" i="11" s="1"/>
  <c r="T72" i="11"/>
  <c r="U72" i="11" s="1"/>
  <c r="T71" i="11"/>
  <c r="U71" i="11" s="1"/>
  <c r="T70" i="11"/>
  <c r="U70" i="11" s="1"/>
  <c r="T69" i="11"/>
  <c r="U69" i="11" s="1"/>
  <c r="T68" i="11"/>
  <c r="U68" i="11" s="1"/>
  <c r="T67" i="11"/>
  <c r="U67" i="11" s="1"/>
  <c r="T66" i="11"/>
  <c r="U66" i="11" s="1"/>
  <c r="T65" i="11"/>
  <c r="U65" i="11" s="1"/>
  <c r="T64" i="11"/>
  <c r="U64" i="11" s="1"/>
  <c r="T63" i="11"/>
  <c r="U63" i="11" s="1"/>
  <c r="T62" i="11"/>
  <c r="U62" i="11" s="1"/>
  <c r="T61" i="11"/>
  <c r="U61" i="11" s="1"/>
  <c r="T60" i="11"/>
  <c r="U60" i="11" s="1"/>
  <c r="T59" i="11"/>
  <c r="U59" i="11" s="1"/>
  <c r="T58" i="11"/>
  <c r="U58" i="11" s="1"/>
  <c r="T57" i="11"/>
  <c r="U57" i="11" s="1"/>
  <c r="T56" i="11"/>
  <c r="U56" i="11" s="1"/>
  <c r="T55" i="11"/>
  <c r="U55" i="11" s="1"/>
  <c r="T54" i="11"/>
  <c r="U54" i="11" s="1"/>
  <c r="T53" i="11"/>
  <c r="U53" i="11" s="1"/>
  <c r="T52" i="11"/>
  <c r="U52" i="11" s="1"/>
  <c r="T51" i="11"/>
  <c r="U51" i="11" s="1"/>
  <c r="T50" i="11"/>
  <c r="U50" i="11" s="1"/>
  <c r="T49" i="11"/>
  <c r="U49" i="11" s="1"/>
  <c r="U48" i="11"/>
  <c r="T48" i="11"/>
  <c r="T47" i="11"/>
  <c r="U47" i="11" s="1"/>
  <c r="T46" i="11"/>
  <c r="U46" i="11" s="1"/>
  <c r="T45" i="11"/>
  <c r="U45" i="11" s="1"/>
  <c r="T44" i="11"/>
  <c r="U44" i="11" s="1"/>
  <c r="T43" i="11"/>
  <c r="U43" i="11" s="1"/>
  <c r="T42" i="11"/>
  <c r="U42" i="11" s="1"/>
  <c r="T41" i="11"/>
  <c r="U41" i="11" s="1"/>
  <c r="U40" i="11"/>
  <c r="T40" i="11"/>
  <c r="T39" i="11"/>
  <c r="U39" i="11" s="1"/>
  <c r="T38" i="11"/>
  <c r="U38" i="11" s="1"/>
  <c r="T37" i="11"/>
  <c r="U37" i="11" s="1"/>
  <c r="T36" i="11"/>
  <c r="U36" i="11" s="1"/>
  <c r="T35" i="11"/>
  <c r="U35" i="11" s="1"/>
  <c r="T34" i="11"/>
  <c r="U34" i="11" s="1"/>
  <c r="T33" i="11"/>
  <c r="U33" i="11" s="1"/>
  <c r="V33" i="11" s="1"/>
  <c r="T32" i="11"/>
  <c r="U32" i="11" s="1"/>
  <c r="T31" i="11"/>
  <c r="U31" i="11" s="1"/>
  <c r="T30" i="11"/>
  <c r="U30" i="11" s="1"/>
  <c r="T29" i="11"/>
  <c r="U29" i="11" s="1"/>
  <c r="T28" i="11"/>
  <c r="U28" i="11" s="1"/>
  <c r="T27" i="11"/>
  <c r="U27" i="11" s="1"/>
  <c r="E27" i="11"/>
  <c r="T26" i="11"/>
  <c r="U26" i="11" s="1"/>
  <c r="V26" i="11" s="1"/>
  <c r="W26" i="11" s="1"/>
  <c r="T25" i="11"/>
  <c r="U25" i="11" s="1"/>
  <c r="V25" i="11" s="1"/>
  <c r="T24" i="11"/>
  <c r="U24" i="11" s="1"/>
  <c r="T23" i="11"/>
  <c r="U23" i="11" s="1"/>
  <c r="T22" i="11"/>
  <c r="U22" i="11" s="1"/>
  <c r="V22" i="11" s="1"/>
  <c r="E22" i="11"/>
  <c r="T21" i="11"/>
  <c r="U21" i="11" s="1"/>
  <c r="T20" i="11"/>
  <c r="U20" i="11" s="1"/>
  <c r="T19" i="11"/>
  <c r="U19" i="11" s="1"/>
  <c r="T18" i="11"/>
  <c r="U18" i="11" s="1"/>
  <c r="T17" i="11"/>
  <c r="U17" i="11" s="1"/>
  <c r="T16" i="11"/>
  <c r="U16" i="11" s="1"/>
  <c r="V16" i="11" s="1"/>
  <c r="T15" i="11"/>
  <c r="U15" i="11" s="1"/>
  <c r="V15" i="11" s="1"/>
  <c r="W15" i="11" s="1"/>
  <c r="T14" i="11"/>
  <c r="U14" i="11" s="1"/>
  <c r="T13" i="11"/>
  <c r="U13" i="11" s="1"/>
  <c r="U12" i="11"/>
  <c r="T12" i="11"/>
  <c r="T11" i="11"/>
  <c r="U11" i="11" s="1"/>
  <c r="T10" i="11"/>
  <c r="U10" i="11" s="1"/>
  <c r="T9" i="11"/>
  <c r="U9" i="11" s="1"/>
  <c r="T8" i="11"/>
  <c r="U8" i="11" s="1"/>
  <c r="T7" i="11"/>
  <c r="U7" i="11" s="1"/>
  <c r="V7" i="11" s="1"/>
  <c r="W7" i="11" s="1"/>
  <c r="T6" i="11"/>
  <c r="U6" i="11" s="1"/>
  <c r="T5" i="11"/>
  <c r="U5" i="11" s="1"/>
  <c r="T4" i="11"/>
  <c r="U4" i="11" s="1"/>
  <c r="V4" i="11" s="1"/>
  <c r="T235" i="10"/>
  <c r="U235" i="10" s="1"/>
  <c r="T234" i="10"/>
  <c r="U234" i="10" s="1"/>
  <c r="V234" i="10" s="1"/>
  <c r="T233" i="10"/>
  <c r="U233" i="10" s="1"/>
  <c r="V233" i="10" s="1"/>
  <c r="T232" i="10"/>
  <c r="U232" i="10" s="1"/>
  <c r="V232" i="10" s="1"/>
  <c r="W232" i="10" s="1"/>
  <c r="T231" i="10"/>
  <c r="U231" i="10" s="1"/>
  <c r="V231" i="10" s="1"/>
  <c r="W231" i="10" s="1"/>
  <c r="T230" i="10"/>
  <c r="U230" i="10" s="1"/>
  <c r="T229" i="10"/>
  <c r="U229" i="10" s="1"/>
  <c r="V229" i="10" s="1"/>
  <c r="T228" i="10"/>
  <c r="U228" i="10" s="1"/>
  <c r="V228" i="10" s="1"/>
  <c r="W228" i="10" s="1"/>
  <c r="T227" i="10"/>
  <c r="U227" i="10" s="1"/>
  <c r="T226" i="10"/>
  <c r="U226" i="10" s="1"/>
  <c r="V226" i="10" s="1"/>
  <c r="T225" i="10"/>
  <c r="U225" i="10" s="1"/>
  <c r="V225" i="10" s="1"/>
  <c r="T224" i="10"/>
  <c r="U224" i="10" s="1"/>
  <c r="V224" i="10" s="1"/>
  <c r="W224" i="10" s="1"/>
  <c r="T223" i="10"/>
  <c r="U223" i="10" s="1"/>
  <c r="V223" i="10" s="1"/>
  <c r="W223" i="10" s="1"/>
  <c r="T222" i="10"/>
  <c r="U222" i="10" s="1"/>
  <c r="T221" i="10"/>
  <c r="U221" i="10" s="1"/>
  <c r="V221" i="10" s="1"/>
  <c r="T220" i="10"/>
  <c r="U220" i="10" s="1"/>
  <c r="V220" i="10" s="1"/>
  <c r="W220" i="10" s="1"/>
  <c r="T219" i="10"/>
  <c r="U219" i="10" s="1"/>
  <c r="T218" i="10"/>
  <c r="U218" i="10" s="1"/>
  <c r="V218" i="10" s="1"/>
  <c r="T217" i="10"/>
  <c r="U217" i="10" s="1"/>
  <c r="V217" i="10" s="1"/>
  <c r="T216" i="10"/>
  <c r="U216" i="10" s="1"/>
  <c r="V216" i="10" s="1"/>
  <c r="W216" i="10" s="1"/>
  <c r="T215" i="10"/>
  <c r="U215" i="10" s="1"/>
  <c r="T214" i="10"/>
  <c r="U214" i="10" s="1"/>
  <c r="T213" i="10"/>
  <c r="U213" i="10" s="1"/>
  <c r="V213" i="10" s="1"/>
  <c r="T212" i="10"/>
  <c r="U212" i="10" s="1"/>
  <c r="V212" i="10" s="1"/>
  <c r="W212" i="10" s="1"/>
  <c r="T211" i="10"/>
  <c r="U211" i="10" s="1"/>
  <c r="V211" i="10" s="1"/>
  <c r="W211" i="10" s="1"/>
  <c r="T210" i="10"/>
  <c r="U210" i="10" s="1"/>
  <c r="V210" i="10" s="1"/>
  <c r="T209" i="10"/>
  <c r="U209" i="10" s="1"/>
  <c r="V209" i="10" s="1"/>
  <c r="T208" i="10"/>
  <c r="U208" i="10" s="1"/>
  <c r="V208" i="10" s="1"/>
  <c r="W208" i="10" s="1"/>
  <c r="T207" i="10"/>
  <c r="U207" i="10" s="1"/>
  <c r="V207" i="10" s="1"/>
  <c r="T206" i="10"/>
  <c r="U206" i="10" s="1"/>
  <c r="T205" i="10"/>
  <c r="U205" i="10" s="1"/>
  <c r="V205" i="10" s="1"/>
  <c r="T204" i="10"/>
  <c r="U204" i="10" s="1"/>
  <c r="V204" i="10" s="1"/>
  <c r="W204" i="10" s="1"/>
  <c r="T203" i="10"/>
  <c r="U203" i="10" s="1"/>
  <c r="V203" i="10" s="1"/>
  <c r="W203" i="10" s="1"/>
  <c r="T202" i="10"/>
  <c r="U202" i="10" s="1"/>
  <c r="V202" i="10" s="1"/>
  <c r="T201" i="10"/>
  <c r="U201" i="10" s="1"/>
  <c r="V201" i="10" s="1"/>
  <c r="T200" i="10"/>
  <c r="U200" i="10" s="1"/>
  <c r="V200" i="10" s="1"/>
  <c r="W200" i="10" s="1"/>
  <c r="T199" i="10"/>
  <c r="U199" i="10" s="1"/>
  <c r="V199" i="10" s="1"/>
  <c r="W199" i="10" s="1"/>
  <c r="T198" i="10"/>
  <c r="U198" i="10" s="1"/>
  <c r="T197" i="10"/>
  <c r="U197" i="10" s="1"/>
  <c r="V197" i="10" s="1"/>
  <c r="T196" i="10"/>
  <c r="U196" i="10" s="1"/>
  <c r="V196" i="10" s="1"/>
  <c r="W196" i="10" s="1"/>
  <c r="T195" i="10"/>
  <c r="U195" i="10" s="1"/>
  <c r="T194" i="10"/>
  <c r="U194" i="10" s="1"/>
  <c r="V194" i="10" s="1"/>
  <c r="T193" i="10"/>
  <c r="U193" i="10" s="1"/>
  <c r="T192" i="10"/>
  <c r="U192" i="10" s="1"/>
  <c r="T191" i="10"/>
  <c r="U191" i="10" s="1"/>
  <c r="T190" i="10"/>
  <c r="U190" i="10" s="1"/>
  <c r="T189" i="10"/>
  <c r="U189" i="10" s="1"/>
  <c r="V189" i="10" s="1"/>
  <c r="W189" i="10" s="1"/>
  <c r="T188" i="10"/>
  <c r="U188" i="10" s="1"/>
  <c r="V188" i="10" s="1"/>
  <c r="T187" i="10"/>
  <c r="U187" i="10" s="1"/>
  <c r="T186" i="10"/>
  <c r="U186" i="10" s="1"/>
  <c r="V186" i="10" s="1"/>
  <c r="T185" i="10"/>
  <c r="U185" i="10" s="1"/>
  <c r="T184" i="10"/>
  <c r="U184" i="10" s="1"/>
  <c r="V184" i="10" s="1"/>
  <c r="T183" i="10"/>
  <c r="U183" i="10" s="1"/>
  <c r="V183" i="10" s="1"/>
  <c r="W183" i="10" s="1"/>
  <c r="T182" i="10"/>
  <c r="U182" i="10" s="1"/>
  <c r="T181" i="10"/>
  <c r="U181" i="10" s="1"/>
  <c r="V181" i="10" s="1"/>
  <c r="T180" i="10"/>
  <c r="U180" i="10" s="1"/>
  <c r="V180" i="10" s="1"/>
  <c r="W180" i="10" s="1"/>
  <c r="T179" i="10"/>
  <c r="U179" i="10" s="1"/>
  <c r="T178" i="10"/>
  <c r="U178" i="10" s="1"/>
  <c r="V178" i="10" s="1"/>
  <c r="T177" i="10"/>
  <c r="U177" i="10" s="1"/>
  <c r="T176" i="10"/>
  <c r="U176" i="10" s="1"/>
  <c r="T175" i="10"/>
  <c r="U175" i="10" s="1"/>
  <c r="V175" i="10" s="1"/>
  <c r="T174" i="10"/>
  <c r="U174" i="10" s="1"/>
  <c r="T173" i="10"/>
  <c r="U173" i="10" s="1"/>
  <c r="V173" i="10" s="1"/>
  <c r="T172" i="10"/>
  <c r="U172" i="10" s="1"/>
  <c r="V172" i="10" s="1"/>
  <c r="T171" i="10"/>
  <c r="U171" i="10" s="1"/>
  <c r="V171" i="10" s="1"/>
  <c r="T170" i="10"/>
  <c r="U170" i="10" s="1"/>
  <c r="V170" i="10" s="1"/>
  <c r="T169" i="10"/>
  <c r="U169" i="10" s="1"/>
  <c r="T168" i="10"/>
  <c r="U168" i="10" s="1"/>
  <c r="T167" i="10"/>
  <c r="U167" i="10" s="1"/>
  <c r="T166" i="10"/>
  <c r="U166" i="10" s="1"/>
  <c r="T165" i="10"/>
  <c r="U165" i="10" s="1"/>
  <c r="V165" i="10" s="1"/>
  <c r="T164" i="10"/>
  <c r="U164" i="10" s="1"/>
  <c r="T163" i="10"/>
  <c r="U163" i="10" s="1"/>
  <c r="T162" i="10"/>
  <c r="U162" i="10" s="1"/>
  <c r="T161" i="10"/>
  <c r="U161" i="10" s="1"/>
  <c r="T160" i="10"/>
  <c r="U160" i="10" s="1"/>
  <c r="T159" i="10"/>
  <c r="U159" i="10" s="1"/>
  <c r="T158" i="10"/>
  <c r="U158" i="10" s="1"/>
  <c r="T157" i="10"/>
  <c r="U157" i="10" s="1"/>
  <c r="T156" i="10"/>
  <c r="U156" i="10" s="1"/>
  <c r="T155" i="10"/>
  <c r="U155" i="10" s="1"/>
  <c r="T154" i="10"/>
  <c r="U154" i="10" s="1"/>
  <c r="T153" i="10"/>
  <c r="U153" i="10" s="1"/>
  <c r="V153" i="10" s="1"/>
  <c r="T152" i="10"/>
  <c r="U152" i="10" s="1"/>
  <c r="T151" i="10"/>
  <c r="U151" i="10" s="1"/>
  <c r="T150" i="10"/>
  <c r="U150" i="10" s="1"/>
  <c r="T149" i="10"/>
  <c r="U149" i="10" s="1"/>
  <c r="T148" i="10"/>
  <c r="U148" i="10" s="1"/>
  <c r="T147" i="10"/>
  <c r="U147" i="10" s="1"/>
  <c r="T146" i="10"/>
  <c r="U146" i="10" s="1"/>
  <c r="T145" i="10"/>
  <c r="U145" i="10" s="1"/>
  <c r="V145" i="10" s="1"/>
  <c r="W145" i="10" s="1"/>
  <c r="T144" i="10"/>
  <c r="U144" i="10" s="1"/>
  <c r="T143" i="10"/>
  <c r="U143" i="10" s="1"/>
  <c r="T142" i="10"/>
  <c r="U142" i="10" s="1"/>
  <c r="T141" i="10"/>
  <c r="U141" i="10" s="1"/>
  <c r="T140" i="10"/>
  <c r="U140" i="10" s="1"/>
  <c r="T139" i="10"/>
  <c r="U139" i="10" s="1"/>
  <c r="T138" i="10"/>
  <c r="U138" i="10" s="1"/>
  <c r="T137" i="10"/>
  <c r="U137" i="10" s="1"/>
  <c r="V137" i="10" s="1"/>
  <c r="T136" i="10"/>
  <c r="U136" i="10" s="1"/>
  <c r="T135" i="10"/>
  <c r="U135" i="10" s="1"/>
  <c r="T134" i="10"/>
  <c r="U134" i="10" s="1"/>
  <c r="T133" i="10"/>
  <c r="U133" i="10" s="1"/>
  <c r="T132" i="10"/>
  <c r="U132" i="10" s="1"/>
  <c r="T131" i="10"/>
  <c r="U131" i="10" s="1"/>
  <c r="U130" i="10"/>
  <c r="T130" i="10"/>
  <c r="T129" i="10"/>
  <c r="U129" i="10" s="1"/>
  <c r="T128" i="10"/>
  <c r="U128" i="10" s="1"/>
  <c r="T127" i="10"/>
  <c r="U127" i="10" s="1"/>
  <c r="T126" i="10"/>
  <c r="U126" i="10" s="1"/>
  <c r="T125" i="10"/>
  <c r="U125" i="10" s="1"/>
  <c r="U124" i="10"/>
  <c r="T124" i="10"/>
  <c r="T123" i="10"/>
  <c r="U123" i="10" s="1"/>
  <c r="T122" i="10"/>
  <c r="U122" i="10" s="1"/>
  <c r="T121" i="10"/>
  <c r="U121" i="10" s="1"/>
  <c r="T120" i="10"/>
  <c r="U120" i="10" s="1"/>
  <c r="T119" i="10"/>
  <c r="U119" i="10" s="1"/>
  <c r="T118" i="10"/>
  <c r="U118" i="10" s="1"/>
  <c r="T117" i="10"/>
  <c r="U117" i="10" s="1"/>
  <c r="V117" i="10" s="1"/>
  <c r="W117" i="10" s="1"/>
  <c r="T116" i="10"/>
  <c r="U116" i="10" s="1"/>
  <c r="T115" i="10"/>
  <c r="U115" i="10" s="1"/>
  <c r="V115" i="10" s="1"/>
  <c r="T114" i="10"/>
  <c r="U114" i="10" s="1"/>
  <c r="T113" i="10"/>
  <c r="U113" i="10" s="1"/>
  <c r="T112" i="10"/>
  <c r="U112" i="10" s="1"/>
  <c r="T111" i="10"/>
  <c r="U111" i="10" s="1"/>
  <c r="T110" i="10"/>
  <c r="U110" i="10" s="1"/>
  <c r="T109" i="10"/>
  <c r="U109" i="10" s="1"/>
  <c r="T108" i="10"/>
  <c r="U108" i="10" s="1"/>
  <c r="T107" i="10"/>
  <c r="U107" i="10" s="1"/>
  <c r="T106" i="10"/>
  <c r="U106" i="10" s="1"/>
  <c r="V106" i="10" s="1"/>
  <c r="T105" i="10"/>
  <c r="U105" i="10" s="1"/>
  <c r="T104" i="10"/>
  <c r="U104" i="10" s="1"/>
  <c r="V104" i="10" s="1"/>
  <c r="T103" i="10"/>
  <c r="U103" i="10" s="1"/>
  <c r="T102" i="10"/>
  <c r="U102" i="10" s="1"/>
  <c r="T101" i="10"/>
  <c r="U101" i="10" s="1"/>
  <c r="T100" i="10"/>
  <c r="U100" i="10" s="1"/>
  <c r="T99" i="10"/>
  <c r="U99" i="10" s="1"/>
  <c r="T98" i="10"/>
  <c r="U98" i="10" s="1"/>
  <c r="T97" i="10"/>
  <c r="U97" i="10" s="1"/>
  <c r="T96" i="10"/>
  <c r="U96" i="10" s="1"/>
  <c r="V96" i="10" s="1"/>
  <c r="T95" i="10"/>
  <c r="U95" i="10" s="1"/>
  <c r="T94" i="10"/>
  <c r="U94" i="10" s="1"/>
  <c r="T93" i="10"/>
  <c r="U93" i="10" s="1"/>
  <c r="T92" i="10"/>
  <c r="U92" i="10" s="1"/>
  <c r="V92" i="10" s="1"/>
  <c r="W92" i="10" s="1"/>
  <c r="T91" i="10"/>
  <c r="U91" i="10" s="1"/>
  <c r="T90" i="10"/>
  <c r="U90" i="10" s="1"/>
  <c r="T89" i="10"/>
  <c r="U89" i="10" s="1"/>
  <c r="T88" i="10"/>
  <c r="U88" i="10" s="1"/>
  <c r="V88" i="10" s="1"/>
  <c r="T87" i="10"/>
  <c r="U87" i="10" s="1"/>
  <c r="T86" i="10"/>
  <c r="U86" i="10" s="1"/>
  <c r="T85" i="10"/>
  <c r="U85" i="10" s="1"/>
  <c r="V85" i="10" s="1"/>
  <c r="W85" i="10" s="1"/>
  <c r="T84" i="10"/>
  <c r="U84" i="10" s="1"/>
  <c r="V84" i="10" s="1"/>
  <c r="T83" i="10"/>
  <c r="U83" i="10" s="1"/>
  <c r="T82" i="10"/>
  <c r="U82" i="10" s="1"/>
  <c r="T81" i="10"/>
  <c r="U81" i="10" s="1"/>
  <c r="T80" i="10"/>
  <c r="U80" i="10" s="1"/>
  <c r="V80" i="10" s="1"/>
  <c r="T79" i="10"/>
  <c r="U79" i="10" s="1"/>
  <c r="T78" i="10"/>
  <c r="U78" i="10" s="1"/>
  <c r="T77" i="10"/>
  <c r="U77" i="10" s="1"/>
  <c r="V77" i="10" s="1"/>
  <c r="T76" i="10"/>
  <c r="U76" i="10" s="1"/>
  <c r="V76" i="10" s="1"/>
  <c r="W76" i="10" s="1"/>
  <c r="T75" i="10"/>
  <c r="U75" i="10" s="1"/>
  <c r="T74" i="10"/>
  <c r="U74" i="10" s="1"/>
  <c r="T73" i="10"/>
  <c r="U73" i="10" s="1"/>
  <c r="T72" i="10"/>
  <c r="U72" i="10" s="1"/>
  <c r="V72" i="10" s="1"/>
  <c r="T71" i="10"/>
  <c r="U71" i="10" s="1"/>
  <c r="T70" i="10"/>
  <c r="U70" i="10" s="1"/>
  <c r="T69" i="10"/>
  <c r="U69" i="10" s="1"/>
  <c r="T68" i="10"/>
  <c r="U68" i="10" s="1"/>
  <c r="T67" i="10"/>
  <c r="U67" i="10" s="1"/>
  <c r="T66" i="10"/>
  <c r="U66" i="10" s="1"/>
  <c r="T65" i="10"/>
  <c r="U65" i="10" s="1"/>
  <c r="T64" i="10"/>
  <c r="U64" i="10" s="1"/>
  <c r="T63" i="10"/>
  <c r="U63" i="10" s="1"/>
  <c r="T62" i="10"/>
  <c r="U62" i="10" s="1"/>
  <c r="V62" i="10" s="1"/>
  <c r="T61" i="10"/>
  <c r="U61" i="10" s="1"/>
  <c r="V61" i="10" s="1"/>
  <c r="W61" i="10" s="1"/>
  <c r="T60" i="10"/>
  <c r="U60" i="10" s="1"/>
  <c r="T59" i="10"/>
  <c r="U59" i="10" s="1"/>
  <c r="T58" i="10"/>
  <c r="U58" i="10" s="1"/>
  <c r="T57" i="10"/>
  <c r="U57" i="10" s="1"/>
  <c r="T56" i="10"/>
  <c r="U56" i="10" s="1"/>
  <c r="U55" i="10"/>
  <c r="T55" i="10"/>
  <c r="T54" i="10"/>
  <c r="U54" i="10" s="1"/>
  <c r="V54" i="10" s="1"/>
  <c r="W54" i="10" s="1"/>
  <c r="T53" i="10"/>
  <c r="U53" i="10" s="1"/>
  <c r="V53" i="10" s="1"/>
  <c r="W53" i="10" s="1"/>
  <c r="T52" i="10"/>
  <c r="U52" i="10" s="1"/>
  <c r="T51" i="10"/>
  <c r="U51" i="10" s="1"/>
  <c r="T50" i="10"/>
  <c r="U50" i="10" s="1"/>
  <c r="T49" i="10"/>
  <c r="U49" i="10" s="1"/>
  <c r="T48" i="10"/>
  <c r="U48" i="10" s="1"/>
  <c r="T47" i="10"/>
  <c r="U47" i="10" s="1"/>
  <c r="T46" i="10"/>
  <c r="U46" i="10" s="1"/>
  <c r="V46" i="10" s="1"/>
  <c r="W46" i="10" s="1"/>
  <c r="T45" i="10"/>
  <c r="U45" i="10" s="1"/>
  <c r="V45" i="10" s="1"/>
  <c r="W45" i="10" s="1"/>
  <c r="T44" i="10"/>
  <c r="U44" i="10" s="1"/>
  <c r="T43" i="10"/>
  <c r="U43" i="10" s="1"/>
  <c r="T42" i="10"/>
  <c r="U42" i="10" s="1"/>
  <c r="T41" i="10"/>
  <c r="U41" i="10" s="1"/>
  <c r="T40" i="10"/>
  <c r="U40" i="10" s="1"/>
  <c r="V40" i="10" s="1"/>
  <c r="T39" i="10"/>
  <c r="U39" i="10" s="1"/>
  <c r="T38" i="10"/>
  <c r="U38" i="10" s="1"/>
  <c r="V38" i="10" s="1"/>
  <c r="W38" i="10" s="1"/>
  <c r="T37" i="10"/>
  <c r="U37" i="10" s="1"/>
  <c r="V37" i="10" s="1"/>
  <c r="W37" i="10" s="1"/>
  <c r="T36" i="10"/>
  <c r="U36" i="10" s="1"/>
  <c r="T35" i="10"/>
  <c r="U35" i="10" s="1"/>
  <c r="T34" i="10"/>
  <c r="U34" i="10" s="1"/>
  <c r="T33" i="10"/>
  <c r="U33" i="10" s="1"/>
  <c r="T32" i="10"/>
  <c r="U32" i="10" s="1"/>
  <c r="T31" i="10"/>
  <c r="U31" i="10" s="1"/>
  <c r="T30" i="10"/>
  <c r="U30" i="10" s="1"/>
  <c r="V30" i="10" s="1"/>
  <c r="T29" i="10"/>
  <c r="U29" i="10" s="1"/>
  <c r="V29" i="10" s="1"/>
  <c r="W29" i="10" s="1"/>
  <c r="T28" i="10"/>
  <c r="U28" i="10" s="1"/>
  <c r="T27" i="10"/>
  <c r="U27" i="10" s="1"/>
  <c r="E27" i="10"/>
  <c r="T26" i="10"/>
  <c r="U26" i="10" s="1"/>
  <c r="T25" i="10"/>
  <c r="U25" i="10" s="1"/>
  <c r="T24" i="10"/>
  <c r="U24" i="10" s="1"/>
  <c r="T23" i="10"/>
  <c r="U23" i="10" s="1"/>
  <c r="T22" i="10"/>
  <c r="U22" i="10" s="1"/>
  <c r="V22" i="10" s="1"/>
  <c r="W22" i="10" s="1"/>
  <c r="E22" i="10"/>
  <c r="T21" i="10"/>
  <c r="U21" i="10" s="1"/>
  <c r="T20" i="10"/>
  <c r="U20" i="10" s="1"/>
  <c r="T19" i="10"/>
  <c r="U19" i="10" s="1"/>
  <c r="T18" i="10"/>
  <c r="U18" i="10" s="1"/>
  <c r="T17" i="10"/>
  <c r="U17" i="10" s="1"/>
  <c r="T16" i="10"/>
  <c r="U16" i="10" s="1"/>
  <c r="T15" i="10"/>
  <c r="U15" i="10" s="1"/>
  <c r="V15" i="10" s="1"/>
  <c r="W15" i="10" s="1"/>
  <c r="T14" i="10"/>
  <c r="U14" i="10" s="1"/>
  <c r="V14" i="10" s="1"/>
  <c r="W14" i="10" s="1"/>
  <c r="T13" i="10"/>
  <c r="U13" i="10" s="1"/>
  <c r="T12" i="10"/>
  <c r="U12" i="10" s="1"/>
  <c r="T11" i="10"/>
  <c r="U11" i="10" s="1"/>
  <c r="T10" i="10"/>
  <c r="U10" i="10" s="1"/>
  <c r="T9" i="10"/>
  <c r="U9" i="10" s="1"/>
  <c r="V9" i="10" s="1"/>
  <c r="T8" i="10"/>
  <c r="U8" i="10" s="1"/>
  <c r="V8" i="10" s="1"/>
  <c r="T7" i="10"/>
  <c r="U7" i="10" s="1"/>
  <c r="V7" i="10" s="1"/>
  <c r="T6" i="10"/>
  <c r="U6" i="10" s="1"/>
  <c r="V6" i="10" s="1"/>
  <c r="W6" i="10" s="1"/>
  <c r="T5" i="10"/>
  <c r="U5" i="10" s="1"/>
  <c r="T4" i="10"/>
  <c r="U4" i="10" s="1"/>
  <c r="Y4" i="9"/>
  <c r="Y212" i="6"/>
  <c r="Y47" i="11" l="1"/>
  <c r="Z47" i="11" s="1"/>
  <c r="AC46" i="11" s="1"/>
  <c r="Y152" i="11"/>
  <c r="Z152" i="11" s="1"/>
  <c r="AC151" i="11" s="1"/>
  <c r="Y50" i="11"/>
  <c r="Z50" i="11" s="1"/>
  <c r="AC49" i="11" s="1"/>
  <c r="Y146" i="11"/>
  <c r="Z146" i="11" s="1"/>
  <c r="AC145" i="11" s="1"/>
  <c r="Y13" i="11"/>
  <c r="Z13" i="11" s="1"/>
  <c r="AC12" i="11" s="1"/>
  <c r="Y40" i="11"/>
  <c r="Z40" i="11" s="1"/>
  <c r="AC39" i="11" s="1"/>
  <c r="Y63" i="11"/>
  <c r="Z63" i="11" s="1"/>
  <c r="AC62" i="11" s="1"/>
  <c r="Y111" i="11"/>
  <c r="Z111" i="11" s="1"/>
  <c r="AC110" i="11" s="1"/>
  <c r="Y88" i="11"/>
  <c r="Z88" i="11" s="1"/>
  <c r="AC87" i="11" s="1"/>
  <c r="Y104" i="11"/>
  <c r="Z104" i="11" s="1"/>
  <c r="AC103" i="11" s="1"/>
  <c r="Y112" i="11"/>
  <c r="Z112" i="11" s="1"/>
  <c r="AC111" i="11" s="1"/>
  <c r="V217" i="11"/>
  <c r="W217" i="11" s="1"/>
  <c r="X7" i="11"/>
  <c r="Y7" i="11" s="1"/>
  <c r="Z7" i="11" s="1"/>
  <c r="AC6" i="11" s="1"/>
  <c r="X15" i="11"/>
  <c r="Y15" i="11" s="1"/>
  <c r="AA15" i="11" s="1"/>
  <c r="X23" i="11"/>
  <c r="Y23" i="11" s="1"/>
  <c r="Z23" i="11" s="1"/>
  <c r="AC22" i="11" s="1"/>
  <c r="X31" i="11"/>
  <c r="Y31" i="11" s="1"/>
  <c r="Z31" i="11" s="1"/>
  <c r="AC30" i="11" s="1"/>
  <c r="X39" i="11"/>
  <c r="Y39" i="11" s="1"/>
  <c r="Z39" i="11" s="1"/>
  <c r="AC38" i="11" s="1"/>
  <c r="X47" i="11"/>
  <c r="X55" i="11"/>
  <c r="Y55" i="11" s="1"/>
  <c r="Z55" i="11" s="1"/>
  <c r="AC54" i="11" s="1"/>
  <c r="X63" i="11"/>
  <c r="X71" i="11"/>
  <c r="Y71" i="11" s="1"/>
  <c r="Z71" i="11" s="1"/>
  <c r="AC70" i="11" s="1"/>
  <c r="X79" i="11"/>
  <c r="Y79" i="11" s="1"/>
  <c r="Z79" i="11" s="1"/>
  <c r="AC78" i="11" s="1"/>
  <c r="X87" i="11"/>
  <c r="Y87" i="11" s="1"/>
  <c r="Z87" i="11" s="1"/>
  <c r="AC86" i="11" s="1"/>
  <c r="X95" i="11"/>
  <c r="Y95" i="11" s="1"/>
  <c r="Z95" i="11" s="1"/>
  <c r="AC94" i="11" s="1"/>
  <c r="X103" i="11"/>
  <c r="Y103" i="11" s="1"/>
  <c r="Z103" i="11" s="1"/>
  <c r="AC102" i="11" s="1"/>
  <c r="X111" i="11"/>
  <c r="X119" i="11"/>
  <c r="Y119" i="11" s="1"/>
  <c r="Z119" i="11" s="1"/>
  <c r="AC118" i="11" s="1"/>
  <c r="X127" i="11"/>
  <c r="Y127" i="11" s="1"/>
  <c r="Z127" i="11" s="1"/>
  <c r="AC126" i="11" s="1"/>
  <c r="X135" i="11"/>
  <c r="Y135" i="11" s="1"/>
  <c r="Z135" i="11" s="1"/>
  <c r="AC134" i="11" s="1"/>
  <c r="X143" i="11"/>
  <c r="Y143" i="11" s="1"/>
  <c r="Z143" i="11" s="1"/>
  <c r="AC142" i="11" s="1"/>
  <c r="X151" i="11"/>
  <c r="Y151" i="11" s="1"/>
  <c r="Z151" i="11" s="1"/>
  <c r="AC150" i="11" s="1"/>
  <c r="X159" i="11"/>
  <c r="Y159" i="11" s="1"/>
  <c r="Z159" i="11" s="1"/>
  <c r="AC158" i="11" s="1"/>
  <c r="X167" i="11"/>
  <c r="Y167" i="11" s="1"/>
  <c r="AA167" i="11" s="1"/>
  <c r="X175" i="11"/>
  <c r="X183" i="11"/>
  <c r="X191" i="11"/>
  <c r="X199" i="11"/>
  <c r="Y199" i="11" s="1"/>
  <c r="Z199" i="11" s="1"/>
  <c r="AC198" i="11" s="1"/>
  <c r="X207" i="11"/>
  <c r="Y207" i="11" s="1"/>
  <c r="Z207" i="11" s="1"/>
  <c r="AC206" i="11" s="1"/>
  <c r="X215" i="11"/>
  <c r="Y215" i="11" s="1"/>
  <c r="Z215" i="11" s="1"/>
  <c r="AC214" i="11" s="1"/>
  <c r="X8" i="11"/>
  <c r="Y8" i="11" s="1"/>
  <c r="Z8" i="11" s="1"/>
  <c r="AC7" i="11" s="1"/>
  <c r="X16" i="11"/>
  <c r="Y16" i="11" s="1"/>
  <c r="Z16" i="11" s="1"/>
  <c r="AC15" i="11" s="1"/>
  <c r="X24" i="11"/>
  <c r="X32" i="11"/>
  <c r="Y32" i="11" s="1"/>
  <c r="Z32" i="11" s="1"/>
  <c r="AC31" i="11" s="1"/>
  <c r="X40" i="11"/>
  <c r="X48" i="11"/>
  <c r="Y48" i="11" s="1"/>
  <c r="Z48" i="11" s="1"/>
  <c r="AC47" i="11" s="1"/>
  <c r="X56" i="11"/>
  <c r="Y56" i="11" s="1"/>
  <c r="Z56" i="11" s="1"/>
  <c r="AC55" i="11" s="1"/>
  <c r="X64" i="11"/>
  <c r="Y64" i="11" s="1"/>
  <c r="Z64" i="11" s="1"/>
  <c r="AC63" i="11" s="1"/>
  <c r="X72" i="11"/>
  <c r="Y72" i="11" s="1"/>
  <c r="Z72" i="11" s="1"/>
  <c r="AC71" i="11" s="1"/>
  <c r="X80" i="11"/>
  <c r="Y80" i="11" s="1"/>
  <c r="Z80" i="11" s="1"/>
  <c r="AC79" i="11" s="1"/>
  <c r="X88" i="11"/>
  <c r="X96" i="11"/>
  <c r="Y96" i="11" s="1"/>
  <c r="Z96" i="11" s="1"/>
  <c r="AC95" i="11" s="1"/>
  <c r="X104" i="11"/>
  <c r="X112" i="11"/>
  <c r="X120" i="11"/>
  <c r="Y120" i="11" s="1"/>
  <c r="Z120" i="11" s="1"/>
  <c r="AC119" i="11" s="1"/>
  <c r="X128" i="11"/>
  <c r="Y128" i="11" s="1"/>
  <c r="Z128" i="11" s="1"/>
  <c r="AC127" i="11" s="1"/>
  <c r="X136" i="11"/>
  <c r="Y136" i="11" s="1"/>
  <c r="Z136" i="11" s="1"/>
  <c r="AC135" i="11" s="1"/>
  <c r="X144" i="11"/>
  <c r="Y144" i="11" s="1"/>
  <c r="Z144" i="11" s="1"/>
  <c r="AC143" i="11" s="1"/>
  <c r="X152" i="11"/>
  <c r="X160" i="11"/>
  <c r="Y160" i="11" s="1"/>
  <c r="X168" i="11"/>
  <c r="X176" i="11"/>
  <c r="Y176" i="11" s="1"/>
  <c r="X184" i="11"/>
  <c r="Y184" i="11" s="1"/>
  <c r="Z184" i="11" s="1"/>
  <c r="AC183" i="11" s="1"/>
  <c r="X192" i="11"/>
  <c r="X200" i="11"/>
  <c r="Y200" i="11" s="1"/>
  <c r="Z200" i="11" s="1"/>
  <c r="AC199" i="11" s="1"/>
  <c r="X208" i="11"/>
  <c r="Y208" i="11" s="1"/>
  <c r="Z208" i="11" s="1"/>
  <c r="AC207" i="11" s="1"/>
  <c r="X216" i="11"/>
  <c r="X44" i="11"/>
  <c r="Y44" i="11" s="1"/>
  <c r="Z44" i="11" s="1"/>
  <c r="AC43" i="11" s="1"/>
  <c r="X60" i="11"/>
  <c r="X76" i="11"/>
  <c r="X9" i="11"/>
  <c r="Y9" i="11" s="1"/>
  <c r="Z9" i="11" s="1"/>
  <c r="AC8" i="11" s="1"/>
  <c r="X17" i="11"/>
  <c r="Y17" i="11" s="1"/>
  <c r="Z17" i="11" s="1"/>
  <c r="AC16" i="11" s="1"/>
  <c r="X25" i="11"/>
  <c r="Y25" i="11" s="1"/>
  <c r="Z25" i="11" s="1"/>
  <c r="AC24" i="11" s="1"/>
  <c r="X33" i="11"/>
  <c r="Y33" i="11" s="1"/>
  <c r="Z33" i="11" s="1"/>
  <c r="AC32" i="11" s="1"/>
  <c r="X41" i="11"/>
  <c r="X49" i="11"/>
  <c r="X57" i="11"/>
  <c r="Y57" i="11" s="1"/>
  <c r="Z57" i="11" s="1"/>
  <c r="AC56" i="11" s="1"/>
  <c r="X65" i="11"/>
  <c r="X73" i="11"/>
  <c r="X81" i="11"/>
  <c r="Y81" i="11" s="1"/>
  <c r="Z81" i="11" s="1"/>
  <c r="AC80" i="11" s="1"/>
  <c r="X89" i="11"/>
  <c r="Y89" i="11" s="1"/>
  <c r="Z89" i="11" s="1"/>
  <c r="AC88" i="11" s="1"/>
  <c r="X97" i="11"/>
  <c r="Y97" i="11" s="1"/>
  <c r="Z97" i="11" s="1"/>
  <c r="AC96" i="11" s="1"/>
  <c r="X105" i="11"/>
  <c r="X113" i="11"/>
  <c r="X121" i="11"/>
  <c r="X129" i="11"/>
  <c r="Y129" i="11" s="1"/>
  <c r="Z129" i="11" s="1"/>
  <c r="AC128" i="11" s="1"/>
  <c r="X137" i="11"/>
  <c r="Y137" i="11" s="1"/>
  <c r="Z137" i="11" s="1"/>
  <c r="AC136" i="11" s="1"/>
  <c r="X145" i="11"/>
  <c r="Y145" i="11" s="1"/>
  <c r="Z145" i="11" s="1"/>
  <c r="AC144" i="11" s="1"/>
  <c r="X153" i="11"/>
  <c r="Y153" i="11" s="1"/>
  <c r="Z153" i="11" s="1"/>
  <c r="AC152" i="11" s="1"/>
  <c r="X161" i="11"/>
  <c r="Y161" i="11" s="1"/>
  <c r="Z161" i="11" s="1"/>
  <c r="AC160" i="11" s="1"/>
  <c r="X169" i="11"/>
  <c r="X177" i="11"/>
  <c r="X185" i="11"/>
  <c r="X193" i="11"/>
  <c r="X201" i="11"/>
  <c r="Y201" i="11" s="1"/>
  <c r="Z201" i="11" s="1"/>
  <c r="AC200" i="11" s="1"/>
  <c r="X209" i="11"/>
  <c r="Y209" i="11" s="1"/>
  <c r="Z209" i="11" s="1"/>
  <c r="AC208" i="11" s="1"/>
  <c r="X217" i="11"/>
  <c r="Y217" i="11" s="1"/>
  <c r="X10" i="11"/>
  <c r="Y10" i="11" s="1"/>
  <c r="Z10" i="11" s="1"/>
  <c r="AC9" i="11" s="1"/>
  <c r="X18" i="11"/>
  <c r="X26" i="11"/>
  <c r="X34" i="11"/>
  <c r="X42" i="11"/>
  <c r="Y42" i="11" s="1"/>
  <c r="Z42" i="11" s="1"/>
  <c r="AC41" i="11" s="1"/>
  <c r="X50" i="11"/>
  <c r="X58" i="11"/>
  <c r="Y58" i="11" s="1"/>
  <c r="Z58" i="11" s="1"/>
  <c r="AC57" i="11" s="1"/>
  <c r="X66" i="11"/>
  <c r="Y66" i="11" s="1"/>
  <c r="Z66" i="11" s="1"/>
  <c r="AC65" i="11" s="1"/>
  <c r="X74" i="11"/>
  <c r="Y74" i="11" s="1"/>
  <c r="Z74" i="11" s="1"/>
  <c r="AC73" i="11" s="1"/>
  <c r="X82" i="11"/>
  <c r="Y82" i="11" s="1"/>
  <c r="Z82" i="11" s="1"/>
  <c r="AC81" i="11" s="1"/>
  <c r="X90" i="11"/>
  <c r="Y90" i="11" s="1"/>
  <c r="Z90" i="11" s="1"/>
  <c r="AC89" i="11" s="1"/>
  <c r="X98" i="11"/>
  <c r="Y98" i="11" s="1"/>
  <c r="Z98" i="11" s="1"/>
  <c r="AC97" i="11" s="1"/>
  <c r="X106" i="11"/>
  <c r="Y106" i="11" s="1"/>
  <c r="Z106" i="11" s="1"/>
  <c r="AC105" i="11" s="1"/>
  <c r="X114" i="11"/>
  <c r="Y114" i="11" s="1"/>
  <c r="Z114" i="11" s="1"/>
  <c r="AC113" i="11" s="1"/>
  <c r="X122" i="11"/>
  <c r="Y122" i="11" s="1"/>
  <c r="Z122" i="11" s="1"/>
  <c r="AC121" i="11" s="1"/>
  <c r="X130" i="11"/>
  <c r="Y130" i="11" s="1"/>
  <c r="Z130" i="11" s="1"/>
  <c r="AC129" i="11" s="1"/>
  <c r="X138" i="11"/>
  <c r="Y138" i="11" s="1"/>
  <c r="Z138" i="11" s="1"/>
  <c r="AC137" i="11" s="1"/>
  <c r="X146" i="11"/>
  <c r="X154" i="11"/>
  <c r="Y154" i="11" s="1"/>
  <c r="Z154" i="11" s="1"/>
  <c r="AC153" i="11" s="1"/>
  <c r="X162" i="11"/>
  <c r="X170" i="11"/>
  <c r="Y170" i="11" s="1"/>
  <c r="Z170" i="11" s="1"/>
  <c r="AC169" i="11" s="1"/>
  <c r="X178" i="11"/>
  <c r="Y178" i="11" s="1"/>
  <c r="X186" i="11"/>
  <c r="Y186" i="11" s="1"/>
  <c r="Z186" i="11" s="1"/>
  <c r="AC185" i="11" s="1"/>
  <c r="X194" i="11"/>
  <c r="Y194" i="11" s="1"/>
  <c r="Z194" i="11" s="1"/>
  <c r="AC193" i="11" s="1"/>
  <c r="X202" i="11"/>
  <c r="X210" i="11"/>
  <c r="X4" i="11"/>
  <c r="X11" i="11"/>
  <c r="Y11" i="11" s="1"/>
  <c r="Z11" i="11" s="1"/>
  <c r="AC10" i="11" s="1"/>
  <c r="X19" i="11"/>
  <c r="Y19" i="11" s="1"/>
  <c r="Z19" i="11" s="1"/>
  <c r="AC18" i="11" s="1"/>
  <c r="X27" i="11"/>
  <c r="Y27" i="11" s="1"/>
  <c r="Z27" i="11" s="1"/>
  <c r="AC26" i="11" s="1"/>
  <c r="X35" i="11"/>
  <c r="Y35" i="11" s="1"/>
  <c r="Z35" i="11" s="1"/>
  <c r="AC34" i="11" s="1"/>
  <c r="X43" i="11"/>
  <c r="Y43" i="11" s="1"/>
  <c r="Z43" i="11" s="1"/>
  <c r="AC42" i="11" s="1"/>
  <c r="X51" i="11"/>
  <c r="X59" i="11"/>
  <c r="X67" i="11"/>
  <c r="X75" i="11"/>
  <c r="X83" i="11"/>
  <c r="X91" i="11"/>
  <c r="Y91" i="11" s="1"/>
  <c r="Z91" i="11" s="1"/>
  <c r="AC90" i="11" s="1"/>
  <c r="X99" i="11"/>
  <c r="Y99" i="11" s="1"/>
  <c r="Z99" i="11" s="1"/>
  <c r="AC98" i="11" s="1"/>
  <c r="X107" i="11"/>
  <c r="Y107" i="11" s="1"/>
  <c r="Z107" i="11" s="1"/>
  <c r="AC106" i="11" s="1"/>
  <c r="X115" i="11"/>
  <c r="X123" i="11"/>
  <c r="X131" i="11"/>
  <c r="X139" i="11"/>
  <c r="X147" i="11"/>
  <c r="Y147" i="11" s="1"/>
  <c r="Z147" i="11" s="1"/>
  <c r="AC146" i="11" s="1"/>
  <c r="X155" i="11"/>
  <c r="Y155" i="11" s="1"/>
  <c r="Z155" i="11" s="1"/>
  <c r="AC154" i="11" s="1"/>
  <c r="X163" i="11"/>
  <c r="Y163" i="11" s="1"/>
  <c r="Z163" i="11" s="1"/>
  <c r="AC162" i="11" s="1"/>
  <c r="X171" i="11"/>
  <c r="Y171" i="11" s="1"/>
  <c r="Z171" i="11" s="1"/>
  <c r="AC170" i="11" s="1"/>
  <c r="X179" i="11"/>
  <c r="Y179" i="11" s="1"/>
  <c r="Z179" i="11" s="1"/>
  <c r="AC178" i="11" s="1"/>
  <c r="X187" i="11"/>
  <c r="X195" i="11"/>
  <c r="Y195" i="11" s="1"/>
  <c r="X203" i="11"/>
  <c r="X211" i="11"/>
  <c r="Y211" i="11" s="1"/>
  <c r="Z211" i="11" s="1"/>
  <c r="AC210" i="11" s="1"/>
  <c r="X12" i="11"/>
  <c r="Y12" i="11" s="1"/>
  <c r="Z12" i="11" s="1"/>
  <c r="AC11" i="11" s="1"/>
  <c r="X20" i="11"/>
  <c r="Y20" i="11" s="1"/>
  <c r="Z20" i="11" s="1"/>
  <c r="AC19" i="11" s="1"/>
  <c r="X28" i="11"/>
  <c r="Y28" i="11" s="1"/>
  <c r="Z28" i="11" s="1"/>
  <c r="AC27" i="11" s="1"/>
  <c r="X36" i="11"/>
  <c r="Y36" i="11" s="1"/>
  <c r="Z36" i="11" s="1"/>
  <c r="AC35" i="11" s="1"/>
  <c r="X52" i="11"/>
  <c r="X77" i="11"/>
  <c r="Y77" i="11" s="1"/>
  <c r="Z77" i="11" s="1"/>
  <c r="AC76" i="11" s="1"/>
  <c r="X21" i="11"/>
  <c r="X53" i="11"/>
  <c r="X78" i="11"/>
  <c r="Y78" i="11" s="1"/>
  <c r="Z78" i="11" s="1"/>
  <c r="AC77" i="11" s="1"/>
  <c r="X101" i="11"/>
  <c r="X124" i="11"/>
  <c r="Y124" i="11" s="1"/>
  <c r="Z124" i="11" s="1"/>
  <c r="AC123" i="11" s="1"/>
  <c r="X142" i="11"/>
  <c r="Y142" i="11" s="1"/>
  <c r="Z142" i="11" s="1"/>
  <c r="AC141" i="11" s="1"/>
  <c r="X165" i="11"/>
  <c r="X188" i="11"/>
  <c r="X206" i="11"/>
  <c r="X22" i="11"/>
  <c r="Y22" i="11" s="1"/>
  <c r="Z22" i="11" s="1"/>
  <c r="AC21" i="11" s="1"/>
  <c r="X54" i="11"/>
  <c r="Y54" i="11" s="1"/>
  <c r="Z54" i="11" s="1"/>
  <c r="AC53" i="11" s="1"/>
  <c r="X84" i="11"/>
  <c r="Y84" i="11" s="1"/>
  <c r="Z84" i="11" s="1"/>
  <c r="AC83" i="11" s="1"/>
  <c r="X102" i="11"/>
  <c r="Y102" i="11" s="1"/>
  <c r="Z102" i="11" s="1"/>
  <c r="AC101" i="11" s="1"/>
  <c r="X125" i="11"/>
  <c r="Y125" i="11" s="1"/>
  <c r="Z125" i="11" s="1"/>
  <c r="AC124" i="11" s="1"/>
  <c r="X148" i="11"/>
  <c r="X166" i="11"/>
  <c r="Y166" i="11" s="1"/>
  <c r="X189" i="11"/>
  <c r="X212" i="11"/>
  <c r="Y212" i="11" s="1"/>
  <c r="X29" i="11"/>
  <c r="Y29" i="11" s="1"/>
  <c r="Z29" i="11" s="1"/>
  <c r="AC28" i="11" s="1"/>
  <c r="X61" i="11"/>
  <c r="Y61" i="11" s="1"/>
  <c r="Z61" i="11" s="1"/>
  <c r="AC60" i="11" s="1"/>
  <c r="X85" i="11"/>
  <c r="Y85" i="11" s="1"/>
  <c r="Z85" i="11" s="1"/>
  <c r="AC84" i="11" s="1"/>
  <c r="X108" i="11"/>
  <c r="Y108" i="11" s="1"/>
  <c r="Z108" i="11" s="1"/>
  <c r="AC107" i="11" s="1"/>
  <c r="X126" i="11"/>
  <c r="X149" i="11"/>
  <c r="Y149" i="11" s="1"/>
  <c r="X172" i="11"/>
  <c r="Y172" i="11" s="1"/>
  <c r="X190" i="11"/>
  <c r="Y190" i="11" s="1"/>
  <c r="X213" i="11"/>
  <c r="Y213" i="11" s="1"/>
  <c r="Z213" i="11" s="1"/>
  <c r="AC212" i="11" s="1"/>
  <c r="X30" i="11"/>
  <c r="Y30" i="11" s="1"/>
  <c r="Z30" i="11" s="1"/>
  <c r="AC29" i="11" s="1"/>
  <c r="X62" i="11"/>
  <c r="Y62" i="11" s="1"/>
  <c r="Z62" i="11" s="1"/>
  <c r="AC61" i="11" s="1"/>
  <c r="X86" i="11"/>
  <c r="Y86" i="11" s="1"/>
  <c r="Z86" i="11" s="1"/>
  <c r="AC85" i="11" s="1"/>
  <c r="X109" i="11"/>
  <c r="X132" i="11"/>
  <c r="Y132" i="11" s="1"/>
  <c r="Z132" i="11" s="1"/>
  <c r="AC131" i="11" s="1"/>
  <c r="X150" i="11"/>
  <c r="X173" i="11"/>
  <c r="Y173" i="11" s="1"/>
  <c r="Z173" i="11" s="1"/>
  <c r="AC172" i="11" s="1"/>
  <c r="X196" i="11"/>
  <c r="Y196" i="11" s="1"/>
  <c r="X214" i="11"/>
  <c r="Y214" i="11" s="1"/>
  <c r="Z214" i="11" s="1"/>
  <c r="AC213" i="11" s="1"/>
  <c r="X5" i="11"/>
  <c r="Y5" i="11" s="1"/>
  <c r="Z5" i="11" s="1"/>
  <c r="AC4" i="11" s="1"/>
  <c r="X37" i="11"/>
  <c r="Y37" i="11" s="1"/>
  <c r="Z37" i="11" s="1"/>
  <c r="AC36" i="11" s="1"/>
  <c r="X68" i="11"/>
  <c r="X92" i="11"/>
  <c r="Y92" i="11" s="1"/>
  <c r="Z92" i="11" s="1"/>
  <c r="AC91" i="11" s="1"/>
  <c r="X110" i="11"/>
  <c r="X133" i="11"/>
  <c r="Y133" i="11" s="1"/>
  <c r="Z133" i="11" s="1"/>
  <c r="AC132" i="11" s="1"/>
  <c r="X156" i="11"/>
  <c r="Y156" i="11" s="1"/>
  <c r="AA156" i="11" s="1"/>
  <c r="X174" i="11"/>
  <c r="Y174" i="11" s="1"/>
  <c r="X197" i="11"/>
  <c r="Y197" i="11" s="1"/>
  <c r="Z197" i="11" s="1"/>
  <c r="AC196" i="11" s="1"/>
  <c r="X6" i="11"/>
  <c r="Y6" i="11" s="1"/>
  <c r="Z6" i="11" s="1"/>
  <c r="AC5" i="11" s="1"/>
  <c r="X38" i="11"/>
  <c r="X69" i="11"/>
  <c r="X93" i="11"/>
  <c r="X116" i="11"/>
  <c r="Y116" i="11" s="1"/>
  <c r="Z116" i="11" s="1"/>
  <c r="AC115" i="11" s="1"/>
  <c r="X134" i="11"/>
  <c r="Y134" i="11" s="1"/>
  <c r="Z134" i="11" s="1"/>
  <c r="AC133" i="11" s="1"/>
  <c r="X157" i="11"/>
  <c r="X180" i="11"/>
  <c r="Y180" i="11" s="1"/>
  <c r="Z180" i="11" s="1"/>
  <c r="AC179" i="11" s="1"/>
  <c r="X198" i="11"/>
  <c r="Y198" i="11" s="1"/>
  <c r="Z198" i="11" s="1"/>
  <c r="AC197" i="11" s="1"/>
  <c r="X13" i="11"/>
  <c r="X45" i="11"/>
  <c r="Y45" i="11" s="1"/>
  <c r="Z45" i="11" s="1"/>
  <c r="AC44" i="11" s="1"/>
  <c r="X70" i="11"/>
  <c r="X94" i="11"/>
  <c r="Y94" i="11" s="1"/>
  <c r="Z94" i="11" s="1"/>
  <c r="AC93" i="11" s="1"/>
  <c r="X117" i="11"/>
  <c r="Y117" i="11" s="1"/>
  <c r="Z117" i="11" s="1"/>
  <c r="AC116" i="11" s="1"/>
  <c r="X140" i="11"/>
  <c r="Y140" i="11" s="1"/>
  <c r="Z140" i="11" s="1"/>
  <c r="AC139" i="11" s="1"/>
  <c r="X158" i="11"/>
  <c r="Y158" i="11" s="1"/>
  <c r="Z158" i="11" s="1"/>
  <c r="AC157" i="11" s="1"/>
  <c r="X181" i="11"/>
  <c r="Y181" i="11" s="1"/>
  <c r="Z181" i="11" s="1"/>
  <c r="AC180" i="11" s="1"/>
  <c r="X204" i="11"/>
  <c r="X14" i="11"/>
  <c r="X46" i="11"/>
  <c r="Y46" i="11" s="1"/>
  <c r="Z46" i="11" s="1"/>
  <c r="AC45" i="11" s="1"/>
  <c r="X100" i="11"/>
  <c r="Y100" i="11" s="1"/>
  <c r="Z100" i="11" s="1"/>
  <c r="AC99" i="11" s="1"/>
  <c r="X118" i="11"/>
  <c r="Y118" i="11" s="1"/>
  <c r="Z118" i="11" s="1"/>
  <c r="AC117" i="11" s="1"/>
  <c r="X141" i="11"/>
  <c r="Y141" i="11" s="1"/>
  <c r="Z141" i="11" s="1"/>
  <c r="AC140" i="11" s="1"/>
  <c r="X164" i="11"/>
  <c r="Y164" i="11" s="1"/>
  <c r="Z164" i="11" s="1"/>
  <c r="AC163" i="11" s="1"/>
  <c r="X182" i="11"/>
  <c r="Y182" i="11" s="1"/>
  <c r="Z182" i="11" s="1"/>
  <c r="AC181" i="11" s="1"/>
  <c r="X205" i="11"/>
  <c r="Y50" i="10"/>
  <c r="Z50" i="10" s="1"/>
  <c r="AC49" i="10" s="1"/>
  <c r="Y158" i="10"/>
  <c r="Z158" i="10" s="1"/>
  <c r="AC157" i="10" s="1"/>
  <c r="Y147" i="10"/>
  <c r="Z147" i="10" s="1"/>
  <c r="AC146" i="10" s="1"/>
  <c r="Y148" i="10"/>
  <c r="Z148" i="10" s="1"/>
  <c r="AC147" i="10" s="1"/>
  <c r="Y42" i="10"/>
  <c r="Z42" i="10" s="1"/>
  <c r="AC41" i="10" s="1"/>
  <c r="V235" i="10"/>
  <c r="W235" i="10" s="1"/>
  <c r="X12" i="10"/>
  <c r="Y12" i="10" s="1"/>
  <c r="Z12" i="10" s="1"/>
  <c r="AC11" i="10" s="1"/>
  <c r="X20" i="10"/>
  <c r="X28" i="10"/>
  <c r="X36" i="10"/>
  <c r="X44" i="10"/>
  <c r="Y44" i="10" s="1"/>
  <c r="Z44" i="10" s="1"/>
  <c r="AC43" i="10" s="1"/>
  <c r="X52" i="10"/>
  <c r="X60" i="10"/>
  <c r="X68" i="10"/>
  <c r="Y68" i="10" s="1"/>
  <c r="Z68" i="10" s="1"/>
  <c r="AC67" i="10" s="1"/>
  <c r="X76" i="10"/>
  <c r="Y76" i="10" s="1"/>
  <c r="Z76" i="10" s="1"/>
  <c r="AC75" i="10" s="1"/>
  <c r="X84" i="10"/>
  <c r="X92" i="10"/>
  <c r="X100" i="10"/>
  <c r="X108" i="10"/>
  <c r="X116" i="10"/>
  <c r="X124" i="10"/>
  <c r="Y124" i="10" s="1"/>
  <c r="Z124" i="10" s="1"/>
  <c r="AC123" i="10" s="1"/>
  <c r="X132" i="10"/>
  <c r="Y132" i="10" s="1"/>
  <c r="Z132" i="10" s="1"/>
  <c r="AC131" i="10" s="1"/>
  <c r="X140" i="10"/>
  <c r="Y140" i="10" s="1"/>
  <c r="Z140" i="10" s="1"/>
  <c r="AC139" i="10" s="1"/>
  <c r="X148" i="10"/>
  <c r="X156" i="10"/>
  <c r="X164" i="10"/>
  <c r="X172" i="10"/>
  <c r="Y172" i="10" s="1"/>
  <c r="Z172" i="10" s="1"/>
  <c r="AC171" i="10" s="1"/>
  <c r="X180" i="10"/>
  <c r="Y180" i="10" s="1"/>
  <c r="X188" i="10"/>
  <c r="X196" i="10"/>
  <c r="X204" i="10"/>
  <c r="Y204" i="10" s="1"/>
  <c r="Z204" i="10" s="1"/>
  <c r="AC203" i="10" s="1"/>
  <c r="X212" i="10"/>
  <c r="X220" i="10"/>
  <c r="X228" i="10"/>
  <c r="X4" i="10"/>
  <c r="X5" i="10"/>
  <c r="X13" i="10"/>
  <c r="Y13" i="10" s="1"/>
  <c r="Z13" i="10" s="1"/>
  <c r="AC12" i="10" s="1"/>
  <c r="X21" i="10"/>
  <c r="Y21" i="10" s="1"/>
  <c r="Z21" i="10" s="1"/>
  <c r="AC20" i="10" s="1"/>
  <c r="X29" i="10"/>
  <c r="Y29" i="10" s="1"/>
  <c r="X37" i="10"/>
  <c r="X45" i="10"/>
  <c r="X53" i="10"/>
  <c r="X61" i="10"/>
  <c r="X69" i="10"/>
  <c r="X77" i="10"/>
  <c r="X85" i="10"/>
  <c r="Y85" i="10" s="1"/>
  <c r="Z85" i="10" s="1"/>
  <c r="AC84" i="10" s="1"/>
  <c r="X93" i="10"/>
  <c r="Y93" i="10" s="1"/>
  <c r="Z93" i="10" s="1"/>
  <c r="AC92" i="10" s="1"/>
  <c r="X101" i="10"/>
  <c r="X109" i="10"/>
  <c r="X125" i="10"/>
  <c r="Y125" i="10" s="1"/>
  <c r="Z125" i="10" s="1"/>
  <c r="AC124" i="10" s="1"/>
  <c r="X133" i="10"/>
  <c r="X141" i="10"/>
  <c r="Y141" i="10" s="1"/>
  <c r="Z141" i="10" s="1"/>
  <c r="AC140" i="10" s="1"/>
  <c r="X149" i="10"/>
  <c r="Y149" i="10" s="1"/>
  <c r="Z149" i="10" s="1"/>
  <c r="AC148" i="10" s="1"/>
  <c r="X157" i="10"/>
  <c r="X165" i="10"/>
  <c r="Y165" i="10" s="1"/>
  <c r="Z165" i="10" s="1"/>
  <c r="AC164" i="10" s="1"/>
  <c r="X173" i="10"/>
  <c r="X181" i="10"/>
  <c r="X189" i="10"/>
  <c r="X197" i="10"/>
  <c r="X205" i="10"/>
  <c r="X213" i="10"/>
  <c r="Y213" i="10" s="1"/>
  <c r="Z213" i="10" s="1"/>
  <c r="AC212" i="10" s="1"/>
  <c r="X221" i="10"/>
  <c r="Y221" i="10" s="1"/>
  <c r="Z221" i="10" s="1"/>
  <c r="AC220" i="10" s="1"/>
  <c r="X229" i="10"/>
  <c r="Y229" i="10" s="1"/>
  <c r="Z229" i="10" s="1"/>
  <c r="AC228" i="10" s="1"/>
  <c r="X6" i="10"/>
  <c r="X22" i="10"/>
  <c r="X30" i="10"/>
  <c r="X46" i="10"/>
  <c r="X62" i="10"/>
  <c r="Y62" i="10" s="1"/>
  <c r="Z62" i="10" s="1"/>
  <c r="AC61" i="10" s="1"/>
  <c r="X78" i="10"/>
  <c r="X102" i="10"/>
  <c r="X118" i="10"/>
  <c r="Y118" i="10" s="1"/>
  <c r="Z118" i="10" s="1"/>
  <c r="AC117" i="10" s="1"/>
  <c r="X142" i="10"/>
  <c r="X158" i="10"/>
  <c r="X174" i="10"/>
  <c r="X190" i="10"/>
  <c r="X206" i="10"/>
  <c r="Y206" i="10" s="1"/>
  <c r="Z206" i="10" s="1"/>
  <c r="AC205" i="10" s="1"/>
  <c r="X222" i="10"/>
  <c r="Y222" i="10" s="1"/>
  <c r="Z222" i="10" s="1"/>
  <c r="AC221" i="10" s="1"/>
  <c r="X7" i="10"/>
  <c r="Y7" i="10" s="1"/>
  <c r="Z7" i="10" s="1"/>
  <c r="AC6" i="10" s="1"/>
  <c r="X31" i="10"/>
  <c r="Y31" i="10" s="1"/>
  <c r="Z31" i="10" s="1"/>
  <c r="AC30" i="10" s="1"/>
  <c r="X47" i="10"/>
  <c r="X63" i="10"/>
  <c r="X71" i="10"/>
  <c r="X87" i="10"/>
  <c r="X119" i="10"/>
  <c r="X143" i="10"/>
  <c r="Y143" i="10" s="1"/>
  <c r="Z143" i="10" s="1"/>
  <c r="AC142" i="10" s="1"/>
  <c r="X159" i="10"/>
  <c r="Y159" i="10" s="1"/>
  <c r="Z159" i="10" s="1"/>
  <c r="AC158" i="10" s="1"/>
  <c r="X183" i="10"/>
  <c r="Y183" i="10" s="1"/>
  <c r="Z183" i="10" s="1"/>
  <c r="AC182" i="10" s="1"/>
  <c r="X199" i="10"/>
  <c r="X223" i="10"/>
  <c r="X16" i="10"/>
  <c r="X40" i="10"/>
  <c r="X117" i="10"/>
  <c r="X14" i="10"/>
  <c r="Y14" i="10" s="1"/>
  <c r="Z14" i="10" s="1"/>
  <c r="AC13" i="10" s="1"/>
  <c r="X38" i="10"/>
  <c r="X54" i="10"/>
  <c r="Y54" i="10" s="1"/>
  <c r="Z54" i="10" s="1"/>
  <c r="AC53" i="10" s="1"/>
  <c r="X70" i="10"/>
  <c r="X86" i="10"/>
  <c r="X94" i="10"/>
  <c r="X110" i="10"/>
  <c r="Y110" i="10" s="1"/>
  <c r="Z110" i="10" s="1"/>
  <c r="AC109" i="10" s="1"/>
  <c r="X126" i="10"/>
  <c r="X134" i="10"/>
  <c r="Y134" i="10" s="1"/>
  <c r="Z134" i="10" s="1"/>
  <c r="AC133" i="10" s="1"/>
  <c r="X150" i="10"/>
  <c r="Y150" i="10" s="1"/>
  <c r="Z150" i="10" s="1"/>
  <c r="AC149" i="10" s="1"/>
  <c r="X166" i="10"/>
  <c r="X182" i="10"/>
  <c r="X198" i="10"/>
  <c r="X214" i="10"/>
  <c r="X230" i="10"/>
  <c r="Y230" i="10" s="1"/>
  <c r="Z230" i="10" s="1"/>
  <c r="AC229" i="10" s="1"/>
  <c r="X15" i="10"/>
  <c r="X23" i="10"/>
  <c r="Y23" i="10" s="1"/>
  <c r="X39" i="10"/>
  <c r="X55" i="10"/>
  <c r="Y55" i="10" s="1"/>
  <c r="Z55" i="10" s="1"/>
  <c r="AC54" i="10" s="1"/>
  <c r="X79" i="10"/>
  <c r="X95" i="10"/>
  <c r="X103" i="10"/>
  <c r="X111" i="10"/>
  <c r="Y111" i="10" s="1"/>
  <c r="Z111" i="10" s="1"/>
  <c r="AC110" i="10" s="1"/>
  <c r="X127" i="10"/>
  <c r="Y127" i="10" s="1"/>
  <c r="Z127" i="10" s="1"/>
  <c r="AC126" i="10" s="1"/>
  <c r="X135" i="10"/>
  <c r="X151" i="10"/>
  <c r="Y151" i="10" s="1"/>
  <c r="Z151" i="10" s="1"/>
  <c r="AC150" i="10" s="1"/>
  <c r="X167" i="10"/>
  <c r="Y167" i="10" s="1"/>
  <c r="Z167" i="10" s="1"/>
  <c r="AC166" i="10" s="1"/>
  <c r="X175" i="10"/>
  <c r="X191" i="10"/>
  <c r="X207" i="10"/>
  <c r="X215" i="10"/>
  <c r="Y215" i="10" s="1"/>
  <c r="Z215" i="10" s="1"/>
  <c r="AC214" i="10" s="1"/>
  <c r="X231" i="10"/>
  <c r="X8" i="10"/>
  <c r="Y8" i="10" s="1"/>
  <c r="Z8" i="10" s="1"/>
  <c r="AC7" i="10" s="1"/>
  <c r="X24" i="10"/>
  <c r="Y24" i="10" s="1"/>
  <c r="Z24" i="10" s="1"/>
  <c r="AC23" i="10" s="1"/>
  <c r="X32" i="10"/>
  <c r="Y32" i="10" s="1"/>
  <c r="Z32" i="10" s="1"/>
  <c r="AC31" i="10" s="1"/>
  <c r="X48" i="10"/>
  <c r="X56" i="10"/>
  <c r="X72" i="10"/>
  <c r="X26" i="10"/>
  <c r="X49" i="10"/>
  <c r="Y49" i="10" s="1"/>
  <c r="Z49" i="10" s="1"/>
  <c r="AC48" i="10" s="1"/>
  <c r="X66" i="10"/>
  <c r="X83" i="10"/>
  <c r="Y83" i="10" s="1"/>
  <c r="Z83" i="10" s="1"/>
  <c r="AC82" i="10" s="1"/>
  <c r="X99" i="10"/>
  <c r="Y99" i="10" s="1"/>
  <c r="Z99" i="10" s="1"/>
  <c r="AC98" i="10" s="1"/>
  <c r="X115" i="10"/>
  <c r="X131" i="10"/>
  <c r="X147" i="10"/>
  <c r="X163" i="10"/>
  <c r="X179" i="10"/>
  <c r="Y179" i="10" s="1"/>
  <c r="Z179" i="10" s="1"/>
  <c r="AC178" i="10" s="1"/>
  <c r="X195" i="10"/>
  <c r="Y195" i="10" s="1"/>
  <c r="Z195" i="10" s="1"/>
  <c r="AC194" i="10" s="1"/>
  <c r="X211" i="10"/>
  <c r="Y211" i="10" s="1"/>
  <c r="Z211" i="10" s="1"/>
  <c r="AC210" i="10" s="1"/>
  <c r="X227" i="10"/>
  <c r="Y227" i="10" s="1"/>
  <c r="Z227" i="10" s="1"/>
  <c r="AC226" i="10" s="1"/>
  <c r="X9" i="10"/>
  <c r="X27" i="10"/>
  <c r="X50" i="10"/>
  <c r="X67" i="10"/>
  <c r="Y67" i="10" s="1"/>
  <c r="Z67" i="10" s="1"/>
  <c r="AC66" i="10" s="1"/>
  <c r="X88" i="10"/>
  <c r="Y88" i="10" s="1"/>
  <c r="Z88" i="10" s="1"/>
  <c r="AC87" i="10" s="1"/>
  <c r="X104" i="10"/>
  <c r="X120" i="10"/>
  <c r="Y120" i="10" s="1"/>
  <c r="Z120" i="10" s="1"/>
  <c r="AC119" i="10" s="1"/>
  <c r="X136" i="10"/>
  <c r="Y136" i="10" s="1"/>
  <c r="Z136" i="10" s="1"/>
  <c r="AC135" i="10" s="1"/>
  <c r="X152" i="10"/>
  <c r="X168" i="10"/>
  <c r="X184" i="10"/>
  <c r="Y184" i="10" s="1"/>
  <c r="Z184" i="10" s="1"/>
  <c r="AC183" i="10" s="1"/>
  <c r="X200" i="10"/>
  <c r="Y200" i="10" s="1"/>
  <c r="Z200" i="10" s="1"/>
  <c r="AC199" i="10" s="1"/>
  <c r="X216" i="10"/>
  <c r="X232" i="10"/>
  <c r="Y232" i="10" s="1"/>
  <c r="Z232" i="10" s="1"/>
  <c r="AC231" i="10" s="1"/>
  <c r="X10" i="10"/>
  <c r="Y10" i="10" s="1"/>
  <c r="Z10" i="10" s="1"/>
  <c r="AC9" i="10" s="1"/>
  <c r="X33" i="10"/>
  <c r="Y33" i="10" s="1"/>
  <c r="Z33" i="10" s="1"/>
  <c r="AC32" i="10" s="1"/>
  <c r="X51" i="10"/>
  <c r="X73" i="10"/>
  <c r="X89" i="10"/>
  <c r="X105" i="10"/>
  <c r="Y105" i="10" s="1"/>
  <c r="Z105" i="10" s="1"/>
  <c r="AC104" i="10" s="1"/>
  <c r="X121" i="10"/>
  <c r="Y121" i="10" s="1"/>
  <c r="Z121" i="10" s="1"/>
  <c r="AC120" i="10" s="1"/>
  <c r="X137" i="10"/>
  <c r="Y137" i="10" s="1"/>
  <c r="Z137" i="10" s="1"/>
  <c r="AC136" i="10" s="1"/>
  <c r="X153" i="10"/>
  <c r="Y153" i="10" s="1"/>
  <c r="X169" i="10"/>
  <c r="Y169" i="10" s="1"/>
  <c r="Z169" i="10" s="1"/>
  <c r="AC168" i="10" s="1"/>
  <c r="X185" i="10"/>
  <c r="X201" i="10"/>
  <c r="X217" i="10"/>
  <c r="X233" i="10"/>
  <c r="X11" i="10"/>
  <c r="X34" i="10"/>
  <c r="X57" i="10"/>
  <c r="Y57" i="10" s="1"/>
  <c r="Z57" i="10" s="1"/>
  <c r="AC56" i="10" s="1"/>
  <c r="X74" i="10"/>
  <c r="Y74" i="10" s="1"/>
  <c r="Z74" i="10" s="1"/>
  <c r="AC73" i="10" s="1"/>
  <c r="X90" i="10"/>
  <c r="X106" i="10"/>
  <c r="X122" i="10"/>
  <c r="X138" i="10"/>
  <c r="X154" i="10"/>
  <c r="Y154" i="10" s="1"/>
  <c r="Z154" i="10" s="1"/>
  <c r="AC153" i="10" s="1"/>
  <c r="X170" i="10"/>
  <c r="Y170" i="10" s="1"/>
  <c r="Z170" i="10" s="1"/>
  <c r="AC169" i="10" s="1"/>
  <c r="X186" i="10"/>
  <c r="Y186" i="10" s="1"/>
  <c r="Z186" i="10" s="1"/>
  <c r="AC185" i="10" s="1"/>
  <c r="X202" i="10"/>
  <c r="Y202" i="10" s="1"/>
  <c r="Z202" i="10" s="1"/>
  <c r="AC201" i="10" s="1"/>
  <c r="X218" i="10"/>
  <c r="X234" i="10"/>
  <c r="X17" i="10"/>
  <c r="X35" i="10"/>
  <c r="X58" i="10"/>
  <c r="X75" i="10"/>
  <c r="Y75" i="10" s="1"/>
  <c r="Z75" i="10" s="1"/>
  <c r="AC74" i="10" s="1"/>
  <c r="X91" i="10"/>
  <c r="X107" i="10"/>
  <c r="Y107" i="10" s="1"/>
  <c r="Z107" i="10" s="1"/>
  <c r="AC106" i="10" s="1"/>
  <c r="X123" i="10"/>
  <c r="Y123" i="10" s="1"/>
  <c r="Z123" i="10" s="1"/>
  <c r="AC122" i="10" s="1"/>
  <c r="X139" i="10"/>
  <c r="X155" i="10"/>
  <c r="Y155" i="10" s="1"/>
  <c r="Z155" i="10" s="1"/>
  <c r="AC154" i="10" s="1"/>
  <c r="X171" i="10"/>
  <c r="Y171" i="10" s="1"/>
  <c r="Z171" i="10" s="1"/>
  <c r="AC170" i="10" s="1"/>
  <c r="X187" i="10"/>
  <c r="Y187" i="10" s="1"/>
  <c r="Z187" i="10" s="1"/>
  <c r="AC186" i="10" s="1"/>
  <c r="X219" i="10"/>
  <c r="Y219" i="10" s="1"/>
  <c r="Z219" i="10" s="1"/>
  <c r="AC218" i="10" s="1"/>
  <c r="X235" i="10"/>
  <c r="Y235" i="10" s="1"/>
  <c r="Z235" i="10" s="1"/>
  <c r="AC234" i="10" s="1"/>
  <c r="X18" i="10"/>
  <c r="Y18" i="10" s="1"/>
  <c r="Z18" i="10" s="1"/>
  <c r="AC17" i="10" s="1"/>
  <c r="X41" i="10"/>
  <c r="X59" i="10"/>
  <c r="X80" i="10"/>
  <c r="X96" i="10"/>
  <c r="X112" i="10"/>
  <c r="Y112" i="10" s="1"/>
  <c r="Z112" i="10" s="1"/>
  <c r="AC111" i="10" s="1"/>
  <c r="X128" i="10"/>
  <c r="Y128" i="10" s="1"/>
  <c r="Z128" i="10" s="1"/>
  <c r="AC127" i="10" s="1"/>
  <c r="X144" i="10"/>
  <c r="Y144" i="10" s="1"/>
  <c r="Z144" i="10" s="1"/>
  <c r="AC143" i="10" s="1"/>
  <c r="X160" i="10"/>
  <c r="Y160" i="10" s="1"/>
  <c r="Z160" i="10" s="1"/>
  <c r="AC159" i="10" s="1"/>
  <c r="X176" i="10"/>
  <c r="Y176" i="10" s="1"/>
  <c r="Z176" i="10" s="1"/>
  <c r="AC175" i="10" s="1"/>
  <c r="X192" i="10"/>
  <c r="X208" i="10"/>
  <c r="X224" i="10"/>
  <c r="X19" i="10"/>
  <c r="Y19" i="10" s="1"/>
  <c r="Z19" i="10" s="1"/>
  <c r="AC18" i="10" s="1"/>
  <c r="X64" i="10"/>
  <c r="Y64" i="10" s="1"/>
  <c r="Z64" i="10" s="1"/>
  <c r="AC63" i="10" s="1"/>
  <c r="X97" i="10"/>
  <c r="Y97" i="10" s="1"/>
  <c r="Z97" i="10" s="1"/>
  <c r="AC96" i="10" s="1"/>
  <c r="X129" i="10"/>
  <c r="Y129" i="10" s="1"/>
  <c r="Z129" i="10" s="1"/>
  <c r="AC128" i="10" s="1"/>
  <c r="X161" i="10"/>
  <c r="X193" i="10"/>
  <c r="X225" i="10"/>
  <c r="X43" i="10"/>
  <c r="X82" i="10"/>
  <c r="X114" i="10"/>
  <c r="Y114" i="10" s="1"/>
  <c r="Z114" i="10" s="1"/>
  <c r="AC113" i="10" s="1"/>
  <c r="X162" i="10"/>
  <c r="Y162" i="10" s="1"/>
  <c r="Z162" i="10" s="1"/>
  <c r="AC161" i="10" s="1"/>
  <c r="X194" i="10"/>
  <c r="X130" i="10"/>
  <c r="X226" i="10"/>
  <c r="X203" i="10"/>
  <c r="X42" i="10"/>
  <c r="X81" i="10"/>
  <c r="X113" i="10"/>
  <c r="Y113" i="10" s="1"/>
  <c r="Z113" i="10" s="1"/>
  <c r="AC112" i="10" s="1"/>
  <c r="X145" i="10"/>
  <c r="X177" i="10"/>
  <c r="Y177" i="10" s="1"/>
  <c r="Z177" i="10" s="1"/>
  <c r="AC176" i="10" s="1"/>
  <c r="X209" i="10"/>
  <c r="X25" i="10"/>
  <c r="X65" i="10"/>
  <c r="X98" i="10"/>
  <c r="X146" i="10"/>
  <c r="X178" i="10"/>
  <c r="Y178" i="10" s="1"/>
  <c r="Z178" i="10" s="1"/>
  <c r="AC177" i="10" s="1"/>
  <c r="X210" i="10"/>
  <c r="Y210" i="10" s="1"/>
  <c r="Z210" i="10" s="1"/>
  <c r="AC209" i="10" s="1"/>
  <c r="Y58" i="10"/>
  <c r="Z58" i="10" s="1"/>
  <c r="AC57" i="10" s="1"/>
  <c r="Y90" i="10"/>
  <c r="Z90" i="10" s="1"/>
  <c r="AC89" i="10" s="1"/>
  <c r="Y48" i="10"/>
  <c r="Z48" i="10" s="1"/>
  <c r="AC47" i="10" s="1"/>
  <c r="Y133" i="10"/>
  <c r="Z133" i="10" s="1"/>
  <c r="AC132" i="10" s="1"/>
  <c r="Y11" i="10"/>
  <c r="Z11" i="10" s="1"/>
  <c r="AC10" i="10" s="1"/>
  <c r="Y34" i="10"/>
  <c r="Z34" i="10" s="1"/>
  <c r="AC33" i="10" s="1"/>
  <c r="Y66" i="10"/>
  <c r="Z66" i="10" s="1"/>
  <c r="AC65" i="10" s="1"/>
  <c r="Y98" i="10"/>
  <c r="Z98" i="10" s="1"/>
  <c r="AC97" i="10" s="1"/>
  <c r="Y168" i="10"/>
  <c r="Z168" i="10" s="1"/>
  <c r="AC167" i="10" s="1"/>
  <c r="V172" i="11"/>
  <c r="V149" i="11"/>
  <c r="W149" i="11" s="1"/>
  <c r="V14" i="11"/>
  <c r="W14" i="11" s="1"/>
  <c r="Y14" i="11"/>
  <c r="Z14" i="11" s="1"/>
  <c r="AC13" i="11" s="1"/>
  <c r="V157" i="11"/>
  <c r="W157" i="11" s="1"/>
  <c r="Y157" i="11"/>
  <c r="Z157" i="11" s="1"/>
  <c r="AC156" i="11" s="1"/>
  <c r="V195" i="11"/>
  <c r="W195" i="11" s="1"/>
  <c r="V212" i="11"/>
  <c r="V171" i="11"/>
  <c r="W171" i="11" s="1"/>
  <c r="V6" i="11"/>
  <c r="W6" i="11" s="1"/>
  <c r="Y165" i="11"/>
  <c r="Z165" i="11" s="1"/>
  <c r="AC164" i="11" s="1"/>
  <c r="V165" i="11"/>
  <c r="AA165" i="11" s="1"/>
  <c r="V203" i="11"/>
  <c r="W203" i="11" s="1"/>
  <c r="Y203" i="11"/>
  <c r="AA203" i="11" s="1"/>
  <c r="V204" i="11"/>
  <c r="W204" i="11" s="1"/>
  <c r="Y204" i="11"/>
  <c r="Z204" i="11" s="1"/>
  <c r="AC203" i="11" s="1"/>
  <c r="V10" i="11"/>
  <c r="V17" i="11"/>
  <c r="V24" i="11"/>
  <c r="Y24" i="11"/>
  <c r="Z24" i="11" s="1"/>
  <c r="AC23" i="11" s="1"/>
  <c r="V211" i="11"/>
  <c r="AA211" i="11" s="1"/>
  <c r="V8" i="11"/>
  <c r="W8" i="11" s="1"/>
  <c r="V23" i="11"/>
  <c r="Y148" i="11"/>
  <c r="AA148" i="11" s="1"/>
  <c r="Y193" i="11"/>
  <c r="Z193" i="11" s="1"/>
  <c r="AC192" i="11" s="1"/>
  <c r="Y202" i="11"/>
  <c r="AA202" i="11" s="1"/>
  <c r="V160" i="11"/>
  <c r="V130" i="11"/>
  <c r="Y210" i="11"/>
  <c r="V12" i="11"/>
  <c r="V193" i="10"/>
  <c r="W193" i="10" s="1"/>
  <c r="Y193" i="10"/>
  <c r="Z193" i="10" s="1"/>
  <c r="AC192" i="10" s="1"/>
  <c r="V147" i="10"/>
  <c r="AA147" i="10" s="1"/>
  <c r="Y39" i="10"/>
  <c r="Z39" i="10" s="1"/>
  <c r="AC38" i="10" s="1"/>
  <c r="V39" i="10"/>
  <c r="W39" i="10" s="1"/>
  <c r="V140" i="10"/>
  <c r="V132" i="10"/>
  <c r="W132" i="10" s="1"/>
  <c r="V31" i="10"/>
  <c r="W31" i="10" s="1"/>
  <c r="V114" i="10"/>
  <c r="W114" i="10" s="1"/>
  <c r="V155" i="10"/>
  <c r="Y115" i="10"/>
  <c r="Z115" i="10" s="1"/>
  <c r="AC114" i="10" s="1"/>
  <c r="V168" i="10"/>
  <c r="W168" i="10" s="1"/>
  <c r="Y53" i="10"/>
  <c r="Z53" i="10" s="1"/>
  <c r="AC52" i="10" s="1"/>
  <c r="Y145" i="10"/>
  <c r="Z145" i="10" s="1"/>
  <c r="AC144" i="10" s="1"/>
  <c r="Y106" i="10"/>
  <c r="Z106" i="10" s="1"/>
  <c r="AC105" i="10" s="1"/>
  <c r="V158" i="10"/>
  <c r="W158" i="10" s="1"/>
  <c r="V182" i="10"/>
  <c r="W182" i="10" s="1"/>
  <c r="Y182" i="10"/>
  <c r="Z182" i="10" s="1"/>
  <c r="AC181" i="10" s="1"/>
  <c r="V146" i="10"/>
  <c r="Y146" i="10"/>
  <c r="Z146" i="10" s="1"/>
  <c r="AC145" i="10" s="1"/>
  <c r="Y63" i="10"/>
  <c r="Z63" i="10" s="1"/>
  <c r="AC62" i="10" s="1"/>
  <c r="V63" i="10"/>
  <c r="W63" i="10" s="1"/>
  <c r="V107" i="10"/>
  <c r="W107" i="10" s="1"/>
  <c r="V138" i="10"/>
  <c r="W138" i="10" s="1"/>
  <c r="Y138" i="10"/>
  <c r="Z138" i="10" s="1"/>
  <c r="AC137" i="10" s="1"/>
  <c r="Y156" i="10"/>
  <c r="Z156" i="10" s="1"/>
  <c r="AC155" i="10" s="1"/>
  <c r="V156" i="10"/>
  <c r="V17" i="10"/>
  <c r="W17" i="10" s="1"/>
  <c r="Y17" i="10"/>
  <c r="Z17" i="10" s="1"/>
  <c r="AC16" i="10" s="1"/>
  <c r="W77" i="10"/>
  <c r="V83" i="10"/>
  <c r="W83" i="10" s="1"/>
  <c r="V130" i="10"/>
  <c r="W130" i="10" s="1"/>
  <c r="Y130" i="10"/>
  <c r="Z130" i="10" s="1"/>
  <c r="AC129" i="10" s="1"/>
  <c r="Y102" i="10"/>
  <c r="Z102" i="10" s="1"/>
  <c r="AC101" i="10" s="1"/>
  <c r="V102" i="10"/>
  <c r="W102" i="10" s="1"/>
  <c r="W184" i="10"/>
  <c r="V222" i="10"/>
  <c r="V74" i="10"/>
  <c r="W74" i="10" s="1"/>
  <c r="Y108" i="10"/>
  <c r="Z108" i="10" s="1"/>
  <c r="AC107" i="10" s="1"/>
  <c r="V108" i="10"/>
  <c r="W108" i="10" s="1"/>
  <c r="Y9" i="10"/>
  <c r="Z9" i="10" s="1"/>
  <c r="AC8" i="10" s="1"/>
  <c r="V42" i="10"/>
  <c r="W42" i="10" s="1"/>
  <c r="V64" i="10"/>
  <c r="V75" i="10"/>
  <c r="W75" i="10" s="1"/>
  <c r="Y80" i="10"/>
  <c r="Z80" i="10" s="1"/>
  <c r="AC79" i="10" s="1"/>
  <c r="V98" i="10"/>
  <c r="W98" i="10" s="1"/>
  <c r="Y104" i="10"/>
  <c r="Z104" i="10" s="1"/>
  <c r="AC103" i="10" s="1"/>
  <c r="V176" i="10"/>
  <c r="W176" i="10" s="1"/>
  <c r="V192" i="10"/>
  <c r="W192" i="10" s="1"/>
  <c r="Y192" i="10"/>
  <c r="Z192" i="10" s="1"/>
  <c r="AC191" i="10" s="1"/>
  <c r="V55" i="10"/>
  <c r="W55" i="10" s="1"/>
  <c r="W7" i="10"/>
  <c r="V56" i="10"/>
  <c r="Y56" i="10"/>
  <c r="Z56" i="10" s="1"/>
  <c r="AC55" i="10" s="1"/>
  <c r="Y77" i="10"/>
  <c r="Z77" i="10" s="1"/>
  <c r="AC76" i="10" s="1"/>
  <c r="V154" i="10"/>
  <c r="W154" i="10" s="1"/>
  <c r="V23" i="10"/>
  <c r="W23" i="10" s="1"/>
  <c r="V90" i="10"/>
  <c r="AA90" i="10" s="1"/>
  <c r="V32" i="10"/>
  <c r="Y91" i="10"/>
  <c r="Z91" i="10" s="1"/>
  <c r="AC90" i="10" s="1"/>
  <c r="V91" i="10"/>
  <c r="W91" i="10" s="1"/>
  <c r="Y47" i="10"/>
  <c r="Z47" i="10" s="1"/>
  <c r="AC46" i="10" s="1"/>
  <c r="V47" i="10"/>
  <c r="AA47" i="10" s="1"/>
  <c r="Y185" i="10"/>
  <c r="Z185" i="10" s="1"/>
  <c r="AC184" i="10" s="1"/>
  <c r="V185" i="10"/>
  <c r="Y15" i="10"/>
  <c r="Z15" i="10" s="1"/>
  <c r="AC14" i="10" s="1"/>
  <c r="V177" i="10"/>
  <c r="W177" i="10" s="1"/>
  <c r="V99" i="10"/>
  <c r="V105" i="10"/>
  <c r="V16" i="10"/>
  <c r="W16" i="10" s="1"/>
  <c r="Y16" i="10"/>
  <c r="Z16" i="10" s="1"/>
  <c r="AC15" i="10" s="1"/>
  <c r="Y82" i="10"/>
  <c r="Z82" i="10" s="1"/>
  <c r="AC81" i="10" s="1"/>
  <c r="V82" i="10"/>
  <c r="AA82" i="10" s="1"/>
  <c r="V93" i="10"/>
  <c r="W93" i="10" s="1"/>
  <c r="V214" i="10"/>
  <c r="W214" i="10" s="1"/>
  <c r="Y214" i="10"/>
  <c r="Z214" i="10" s="1"/>
  <c r="AC213" i="10" s="1"/>
  <c r="V150" i="10"/>
  <c r="W150" i="10" s="1"/>
  <c r="Y199" i="10"/>
  <c r="Z199" i="10" s="1"/>
  <c r="AC198" i="10" s="1"/>
  <c r="Y72" i="10"/>
  <c r="Z72" i="10" s="1"/>
  <c r="AC71" i="10" s="1"/>
  <c r="Y117" i="10"/>
  <c r="AA117" i="10" s="1"/>
  <c r="V129" i="10"/>
  <c r="Y203" i="10"/>
  <c r="Z203" i="10" s="1"/>
  <c r="AC202" i="10" s="1"/>
  <c r="Y207" i="10"/>
  <c r="Z207" i="10" s="1"/>
  <c r="AC206" i="10" s="1"/>
  <c r="Y231" i="10"/>
  <c r="Z231" i="10" s="1"/>
  <c r="AC230" i="10" s="1"/>
  <c r="Y45" i="10"/>
  <c r="Z45" i="10" s="1"/>
  <c r="AC44" i="10" s="1"/>
  <c r="V160" i="10"/>
  <c r="Y175" i="10"/>
  <c r="Z175" i="10" s="1"/>
  <c r="AC174" i="10" s="1"/>
  <c r="V37" i="11"/>
  <c r="V81" i="11"/>
  <c r="V137" i="11"/>
  <c r="Y69" i="11"/>
  <c r="Z69" i="11" s="1"/>
  <c r="AC68" i="11" s="1"/>
  <c r="V69" i="11"/>
  <c r="Y101" i="11"/>
  <c r="Z101" i="11" s="1"/>
  <c r="AC100" i="11" s="1"/>
  <c r="V101" i="11"/>
  <c r="V45" i="11"/>
  <c r="V77" i="11"/>
  <c r="V89" i="11"/>
  <c r="Y53" i="11"/>
  <c r="Z53" i="11" s="1"/>
  <c r="AC52" i="11" s="1"/>
  <c r="V53" i="11"/>
  <c r="Y109" i="11"/>
  <c r="Z109" i="11" s="1"/>
  <c r="AC108" i="11" s="1"/>
  <c r="V109" i="11"/>
  <c r="Y121" i="11"/>
  <c r="Z121" i="11" s="1"/>
  <c r="AC120" i="11" s="1"/>
  <c r="V121" i="11"/>
  <c r="V133" i="11"/>
  <c r="Z15" i="11"/>
  <c r="AC14" i="11" s="1"/>
  <c r="W33" i="11"/>
  <c r="Y65" i="11"/>
  <c r="Z65" i="11" s="1"/>
  <c r="AC64" i="11" s="1"/>
  <c r="V65" i="11"/>
  <c r="V85" i="11"/>
  <c r="V97" i="11"/>
  <c r="W191" i="11"/>
  <c r="W199" i="11"/>
  <c r="V20" i="11"/>
  <c r="Y41" i="11"/>
  <c r="Z41" i="11" s="1"/>
  <c r="AC40" i="11" s="1"/>
  <c r="V41" i="11"/>
  <c r="V129" i="11"/>
  <c r="V141" i="11"/>
  <c r="Y21" i="11"/>
  <c r="Z21" i="11" s="1"/>
  <c r="AC20" i="11" s="1"/>
  <c r="V21" i="11"/>
  <c r="V61" i="11"/>
  <c r="Y73" i="11"/>
  <c r="Z73" i="11" s="1"/>
  <c r="AC72" i="11" s="1"/>
  <c r="V73" i="11"/>
  <c r="Y105" i="11"/>
  <c r="Z105" i="11" s="1"/>
  <c r="AC104" i="11" s="1"/>
  <c r="V105" i="11"/>
  <c r="V117" i="11"/>
  <c r="Y49" i="11"/>
  <c r="Z49" i="11" s="1"/>
  <c r="AC48" i="11" s="1"/>
  <c r="V49" i="11"/>
  <c r="V125" i="11"/>
  <c r="W189" i="11"/>
  <c r="W207" i="11"/>
  <c r="Y68" i="11"/>
  <c r="Z68" i="11" s="1"/>
  <c r="AC67" i="11" s="1"/>
  <c r="V68" i="11"/>
  <c r="V134" i="11"/>
  <c r="W161" i="11"/>
  <c r="Y60" i="11"/>
  <c r="Z60" i="11" s="1"/>
  <c r="AC59" i="11" s="1"/>
  <c r="V60" i="11"/>
  <c r="V94" i="11"/>
  <c r="V107" i="11"/>
  <c r="V144" i="11"/>
  <c r="Z210" i="11"/>
  <c r="AC209" i="11" s="1"/>
  <c r="AA210" i="11"/>
  <c r="Y52" i="11"/>
  <c r="Z52" i="11" s="1"/>
  <c r="AC51" i="11" s="1"/>
  <c r="V52" i="11"/>
  <c r="V118" i="11"/>
  <c r="Y131" i="11"/>
  <c r="Z131" i="11" s="1"/>
  <c r="AC130" i="11" s="1"/>
  <c r="V131" i="11"/>
  <c r="V28" i="11"/>
  <c r="V58" i="11"/>
  <c r="V138" i="11"/>
  <c r="W145" i="11"/>
  <c r="W188" i="11"/>
  <c r="W24" i="11"/>
  <c r="V102" i="11"/>
  <c r="Y93" i="11"/>
  <c r="Z93" i="11" s="1"/>
  <c r="AC92" i="11" s="1"/>
  <c r="V93" i="11"/>
  <c r="W172" i="11"/>
  <c r="V30" i="11"/>
  <c r="V57" i="11"/>
  <c r="V74" i="11"/>
  <c r="W201" i="11"/>
  <c r="W206" i="11"/>
  <c r="V66" i="11"/>
  <c r="W17" i="11"/>
  <c r="W22" i="11"/>
  <c r="Y26" i="11"/>
  <c r="Z26" i="11" s="1"/>
  <c r="AC25" i="11" s="1"/>
  <c r="V44" i="11"/>
  <c r="V84" i="11"/>
  <c r="V91" i="11"/>
  <c r="Z148" i="11"/>
  <c r="AC147" i="11" s="1"/>
  <c r="W184" i="11"/>
  <c r="V5" i="11"/>
  <c r="V11" i="11"/>
  <c r="V13" i="11"/>
  <c r="V31" i="11"/>
  <c r="V50" i="11"/>
  <c r="V70" i="11"/>
  <c r="Y70" i="11"/>
  <c r="Z70" i="11" s="1"/>
  <c r="AC69" i="11" s="1"/>
  <c r="Y75" i="11"/>
  <c r="Z75" i="11" s="1"/>
  <c r="AC74" i="11" s="1"/>
  <c r="V75" i="11"/>
  <c r="Y34" i="11"/>
  <c r="Z34" i="11" s="1"/>
  <c r="AC33" i="11" s="1"/>
  <c r="V34" i="11"/>
  <c r="W16" i="11"/>
  <c r="V54" i="11"/>
  <c r="Y59" i="11"/>
  <c r="Z59" i="11" s="1"/>
  <c r="AC58" i="11" s="1"/>
  <c r="V59" i="11"/>
  <c r="V82" i="11"/>
  <c r="V86" i="11"/>
  <c r="V92" i="11"/>
  <c r="V99" i="11"/>
  <c r="V152" i="11"/>
  <c r="W160" i="11"/>
  <c r="W166" i="11"/>
  <c r="V182" i="11"/>
  <c r="W216" i="11"/>
  <c r="V38" i="11"/>
  <c r="Y38" i="11"/>
  <c r="Z38" i="11" s="1"/>
  <c r="AC37" i="11" s="1"/>
  <c r="V43" i="11"/>
  <c r="Y83" i="11"/>
  <c r="Z83" i="11" s="1"/>
  <c r="AC82" i="11" s="1"/>
  <c r="V83" i="11"/>
  <c r="Y113" i="11"/>
  <c r="Z113" i="11" s="1"/>
  <c r="AC112" i="11" s="1"/>
  <c r="V113" i="11"/>
  <c r="W130" i="11"/>
  <c r="V140" i="11"/>
  <c r="W212" i="11"/>
  <c r="V35" i="11"/>
  <c r="V90" i="11"/>
  <c r="V100" i="11"/>
  <c r="V19" i="11"/>
  <c r="V114" i="11"/>
  <c r="V124" i="11"/>
  <c r="V162" i="11"/>
  <c r="Y162" i="11"/>
  <c r="Z162" i="11" s="1"/>
  <c r="AC161" i="11" s="1"/>
  <c r="V78" i="11"/>
  <c r="V142" i="11"/>
  <c r="V9" i="11"/>
  <c r="V36" i="11"/>
  <c r="V98" i="11"/>
  <c r="V108" i="11"/>
  <c r="Y115" i="11"/>
  <c r="Z115" i="11" s="1"/>
  <c r="AC114" i="11" s="1"/>
  <c r="V115" i="11"/>
  <c r="W198" i="11"/>
  <c r="V42" i="11"/>
  <c r="V62" i="11"/>
  <c r="Y67" i="11"/>
  <c r="Z67" i="11" s="1"/>
  <c r="AC66" i="11" s="1"/>
  <c r="V67" i="11"/>
  <c r="V122" i="11"/>
  <c r="V126" i="11"/>
  <c r="Y126" i="11"/>
  <c r="Z126" i="11" s="1"/>
  <c r="AC125" i="11" s="1"/>
  <c r="V132" i="11"/>
  <c r="Y139" i="11"/>
  <c r="Z139" i="11" s="1"/>
  <c r="AC138" i="11" s="1"/>
  <c r="V139" i="11"/>
  <c r="AA155" i="11"/>
  <c r="W175" i="11"/>
  <c r="W4" i="11"/>
  <c r="V29" i="11"/>
  <c r="Y4" i="11"/>
  <c r="Z4" i="11" s="1"/>
  <c r="Y18" i="11"/>
  <c r="Z18" i="11" s="1"/>
  <c r="AC17" i="11" s="1"/>
  <c r="V18" i="11"/>
  <c r="W25" i="11"/>
  <c r="V27" i="11"/>
  <c r="V32" i="11"/>
  <c r="V46" i="11"/>
  <c r="Y51" i="11"/>
  <c r="Z51" i="11" s="1"/>
  <c r="AC50" i="11" s="1"/>
  <c r="V51" i="11"/>
  <c r="Y76" i="11"/>
  <c r="Z76" i="11" s="1"/>
  <c r="AC75" i="11" s="1"/>
  <c r="V76" i="11"/>
  <c r="V106" i="11"/>
  <c r="V110" i="11"/>
  <c r="Y110" i="11"/>
  <c r="Z110" i="11" s="1"/>
  <c r="AC109" i="11" s="1"/>
  <c r="V116" i="11"/>
  <c r="Y123" i="11"/>
  <c r="Z123" i="11" s="1"/>
  <c r="AC122" i="11" s="1"/>
  <c r="V123" i="11"/>
  <c r="W153" i="11"/>
  <c r="W169" i="11"/>
  <c r="W185" i="11"/>
  <c r="W197" i="11"/>
  <c r="V154" i="11"/>
  <c r="Y169" i="11"/>
  <c r="Z169" i="11" s="1"/>
  <c r="AC168" i="11" s="1"/>
  <c r="V173" i="11"/>
  <c r="Y205" i="11"/>
  <c r="Z205" i="11" s="1"/>
  <c r="AC204" i="11" s="1"/>
  <c r="W215" i="11"/>
  <c r="V48" i="11"/>
  <c r="V64" i="11"/>
  <c r="V80" i="11"/>
  <c r="V88" i="11"/>
  <c r="V146" i="11"/>
  <c r="V151" i="11"/>
  <c r="W200" i="11"/>
  <c r="V71" i="11"/>
  <c r="V79" i="11"/>
  <c r="V87" i="11"/>
  <c r="V103" i="11"/>
  <c r="V170" i="11"/>
  <c r="W150" i="11"/>
  <c r="Y168" i="11"/>
  <c r="W196" i="11"/>
  <c r="W209" i="11"/>
  <c r="V181" i="11"/>
  <c r="W205" i="11"/>
  <c r="V40" i="11"/>
  <c r="V56" i="11"/>
  <c r="V72" i="11"/>
  <c r="V96" i="11"/>
  <c r="V104" i="11"/>
  <c r="V112" i="11"/>
  <c r="V120" i="11"/>
  <c r="V128" i="11"/>
  <c r="V136" i="11"/>
  <c r="W165" i="11"/>
  <c r="W179" i="11"/>
  <c r="V39" i="11"/>
  <c r="V47" i="11"/>
  <c r="V55" i="11"/>
  <c r="V63" i="11"/>
  <c r="V95" i="11"/>
  <c r="V111" i="11"/>
  <c r="V119" i="11"/>
  <c r="V127" i="11"/>
  <c r="V135" i="11"/>
  <c r="V143" i="11"/>
  <c r="Y150" i="11"/>
  <c r="Z150" i="11" s="1"/>
  <c r="AC149" i="11" s="1"/>
  <c r="W163" i="11"/>
  <c r="W213" i="11"/>
  <c r="Y216" i="11"/>
  <c r="Z216" i="11" s="1"/>
  <c r="AC215" i="11" s="1"/>
  <c r="Y192" i="11"/>
  <c r="Y191" i="11"/>
  <c r="Z191" i="11" s="1"/>
  <c r="AC190" i="11" s="1"/>
  <c r="Y183" i="11"/>
  <c r="Z183" i="11" s="1"/>
  <c r="AC182" i="11" s="1"/>
  <c r="Y175" i="11"/>
  <c r="Z175" i="11" s="1"/>
  <c r="AC174" i="11" s="1"/>
  <c r="Y206" i="11"/>
  <c r="Z206" i="11" s="1"/>
  <c r="AC205" i="11" s="1"/>
  <c r="Y188" i="11"/>
  <c r="Z188" i="11" s="1"/>
  <c r="AC187" i="11" s="1"/>
  <c r="Y187" i="11"/>
  <c r="Y185" i="11"/>
  <c r="Z185" i="11" s="1"/>
  <c r="AC184" i="11" s="1"/>
  <c r="Y189" i="11"/>
  <c r="Z189" i="11" s="1"/>
  <c r="AC188" i="11" s="1"/>
  <c r="Y177" i="11"/>
  <c r="Z177" i="11" s="1"/>
  <c r="AC176" i="11" s="1"/>
  <c r="W9" i="10"/>
  <c r="Y26" i="10"/>
  <c r="Z26" i="10" s="1"/>
  <c r="AC25" i="10" s="1"/>
  <c r="V26" i="10"/>
  <c r="Y65" i="10"/>
  <c r="Z65" i="10" s="1"/>
  <c r="AC64" i="10" s="1"/>
  <c r="V65" i="10"/>
  <c r="V10" i="10"/>
  <c r="Y101" i="10"/>
  <c r="Z101" i="10" s="1"/>
  <c r="AC100" i="10" s="1"/>
  <c r="V101" i="10"/>
  <c r="Y25" i="10"/>
  <c r="Z25" i="10" s="1"/>
  <c r="AC24" i="10" s="1"/>
  <c r="V25" i="10"/>
  <c r="V18" i="10"/>
  <c r="Y20" i="10"/>
  <c r="Z20" i="10" s="1"/>
  <c r="AC19" i="10" s="1"/>
  <c r="V20" i="10"/>
  <c r="V33" i="10"/>
  <c r="W8" i="10"/>
  <c r="Y4" i="10"/>
  <c r="Z4" i="10" s="1"/>
  <c r="V4" i="10"/>
  <c r="V12" i="10"/>
  <c r="V21" i="10"/>
  <c r="W40" i="10"/>
  <c r="Y5" i="10"/>
  <c r="Z5" i="10" s="1"/>
  <c r="AC4" i="10" s="1"/>
  <c r="V5" i="10"/>
  <c r="V57" i="10"/>
  <c r="V13" i="10"/>
  <c r="W56" i="10"/>
  <c r="Y30" i="10"/>
  <c r="Z30" i="10" s="1"/>
  <c r="AC29" i="10" s="1"/>
  <c r="V34" i="10"/>
  <c r="V44" i="10"/>
  <c r="V67" i="10"/>
  <c r="Y69" i="10"/>
  <c r="Z69" i="10" s="1"/>
  <c r="AC68" i="10" s="1"/>
  <c r="V69" i="10"/>
  <c r="Y71" i="10"/>
  <c r="Z71" i="10" s="1"/>
  <c r="AC70" i="10" s="1"/>
  <c r="V71" i="10"/>
  <c r="W88" i="10"/>
  <c r="Y92" i="10"/>
  <c r="Z92" i="10" s="1"/>
  <c r="AC91" i="10" s="1"/>
  <c r="V110" i="10"/>
  <c r="V128" i="10"/>
  <c r="W194" i="10"/>
  <c r="V230" i="10"/>
  <c r="Y109" i="10"/>
  <c r="Z109" i="10" s="1"/>
  <c r="AC108" i="10" s="1"/>
  <c r="V109" i="10"/>
  <c r="V19" i="10"/>
  <c r="Y59" i="10"/>
  <c r="Z59" i="10" s="1"/>
  <c r="AC58" i="10" s="1"/>
  <c r="V59" i="10"/>
  <c r="V81" i="10"/>
  <c r="Y81" i="10"/>
  <c r="Z81" i="10" s="1"/>
  <c r="AC80" i="10" s="1"/>
  <c r="V198" i="10"/>
  <c r="Y198" i="10"/>
  <c r="Z198" i="10" s="1"/>
  <c r="AC197" i="10" s="1"/>
  <c r="Y6" i="10"/>
  <c r="Z6" i="10" s="1"/>
  <c r="AC5" i="10" s="1"/>
  <c r="Y22" i="10"/>
  <c r="Z22" i="10" s="1"/>
  <c r="AC21" i="10" s="1"/>
  <c r="Y52" i="10"/>
  <c r="Z52" i="10" s="1"/>
  <c r="AC51" i="10" s="1"/>
  <c r="V52" i="10"/>
  <c r="V116" i="10"/>
  <c r="Y116" i="10"/>
  <c r="Z116" i="10" s="1"/>
  <c r="AC115" i="10" s="1"/>
  <c r="V195" i="10"/>
  <c r="Y46" i="10"/>
  <c r="Z46" i="10" s="1"/>
  <c r="AC45" i="10" s="1"/>
  <c r="V50" i="10"/>
  <c r="Y60" i="10"/>
  <c r="Z60" i="10" s="1"/>
  <c r="AC59" i="10" s="1"/>
  <c r="V60" i="10"/>
  <c r="W72" i="10"/>
  <c r="Y86" i="10"/>
  <c r="Z86" i="10" s="1"/>
  <c r="AC85" i="10" s="1"/>
  <c r="V86" i="10"/>
  <c r="V89" i="10"/>
  <c r="Y89" i="10"/>
  <c r="Z89" i="10" s="1"/>
  <c r="AC88" i="10" s="1"/>
  <c r="Y100" i="10"/>
  <c r="Z100" i="10" s="1"/>
  <c r="AC99" i="10" s="1"/>
  <c r="V100" i="10"/>
  <c r="W171" i="10"/>
  <c r="W188" i="10"/>
  <c r="V11" i="10"/>
  <c r="Y36" i="10"/>
  <c r="Z36" i="10" s="1"/>
  <c r="AC35" i="10" s="1"/>
  <c r="V36" i="10"/>
  <c r="Y61" i="10"/>
  <c r="Z61" i="10" s="1"/>
  <c r="AC60" i="10" s="1"/>
  <c r="V127" i="10"/>
  <c r="Y95" i="10"/>
  <c r="Z95" i="10" s="1"/>
  <c r="AC94" i="10" s="1"/>
  <c r="V95" i="10"/>
  <c r="V124" i="10"/>
  <c r="Y27" i="10"/>
  <c r="Z27" i="10" s="1"/>
  <c r="AC26" i="10" s="1"/>
  <c r="V27" i="10"/>
  <c r="Y40" i="10"/>
  <c r="Z40" i="10" s="1"/>
  <c r="AC39" i="10" s="1"/>
  <c r="V48" i="10"/>
  <c r="V58" i="10"/>
  <c r="W62" i="10"/>
  <c r="Y79" i="10"/>
  <c r="Z79" i="10" s="1"/>
  <c r="AC78" i="10" s="1"/>
  <c r="V79" i="10"/>
  <c r="W96" i="10"/>
  <c r="Y103" i="10"/>
  <c r="Z103" i="10" s="1"/>
  <c r="AC102" i="10" s="1"/>
  <c r="V103" i="10"/>
  <c r="Y28" i="10"/>
  <c r="Z28" i="10" s="1"/>
  <c r="AC27" i="10" s="1"/>
  <c r="V28" i="10"/>
  <c r="V49" i="10"/>
  <c r="Y87" i="10"/>
  <c r="Z87" i="10" s="1"/>
  <c r="AC86" i="10" s="1"/>
  <c r="V87" i="10"/>
  <c r="AA45" i="10"/>
  <c r="Y38" i="10"/>
  <c r="Z38" i="10" s="1"/>
  <c r="AC37" i="10" s="1"/>
  <c r="V120" i="10"/>
  <c r="V227" i="10"/>
  <c r="V24" i="10"/>
  <c r="Y35" i="10"/>
  <c r="Z35" i="10" s="1"/>
  <c r="AC34" i="10" s="1"/>
  <c r="V35" i="10"/>
  <c r="Y37" i="10"/>
  <c r="V66" i="10"/>
  <c r="V68" i="10"/>
  <c r="Y70" i="10"/>
  <c r="Z70" i="10" s="1"/>
  <c r="AC69" i="10" s="1"/>
  <c r="V70" i="10"/>
  <c r="V73" i="10"/>
  <c r="Y73" i="10"/>
  <c r="Z73" i="10" s="1"/>
  <c r="AC72" i="10" s="1"/>
  <c r="W84" i="10"/>
  <c r="Y96" i="10"/>
  <c r="Z96" i="10" s="1"/>
  <c r="AC95" i="10" s="1"/>
  <c r="W106" i="10"/>
  <c r="Y142" i="10"/>
  <c r="Z142" i="10" s="1"/>
  <c r="AC141" i="10" s="1"/>
  <c r="V142" i="10"/>
  <c r="Y51" i="10"/>
  <c r="Z51" i="10" s="1"/>
  <c r="AC50" i="10" s="1"/>
  <c r="V51" i="10"/>
  <c r="Y122" i="10"/>
  <c r="Z122" i="10" s="1"/>
  <c r="AC121" i="10" s="1"/>
  <c r="V122" i="10"/>
  <c r="W30" i="10"/>
  <c r="Y78" i="10"/>
  <c r="Z78" i="10" s="1"/>
  <c r="AC77" i="10" s="1"/>
  <c r="V78" i="10"/>
  <c r="Y41" i="10"/>
  <c r="Z41" i="10" s="1"/>
  <c r="AC40" i="10" s="1"/>
  <c r="V41" i="10"/>
  <c r="Y43" i="10"/>
  <c r="Z43" i="10" s="1"/>
  <c r="AC42" i="10" s="1"/>
  <c r="V43" i="10"/>
  <c r="W80" i="10"/>
  <c r="AA80" i="10"/>
  <c r="Y84" i="10"/>
  <c r="Z84" i="10" s="1"/>
  <c r="AC83" i="10" s="1"/>
  <c r="Y94" i="10"/>
  <c r="Z94" i="10" s="1"/>
  <c r="AC93" i="10" s="1"/>
  <c r="V94" i="10"/>
  <c r="V97" i="10"/>
  <c r="V118" i="10"/>
  <c r="W165" i="10"/>
  <c r="W104" i="10"/>
  <c r="V112" i="10"/>
  <c r="V135" i="10"/>
  <c r="Y135" i="10"/>
  <c r="Z135" i="10" s="1"/>
  <c r="AC134" i="10" s="1"/>
  <c r="Y163" i="10"/>
  <c r="Z163" i="10" s="1"/>
  <c r="AC162" i="10" s="1"/>
  <c r="V163" i="10"/>
  <c r="W172" i="10"/>
  <c r="V215" i="10"/>
  <c r="V125" i="10"/>
  <c r="V136" i="10"/>
  <c r="V148" i="10"/>
  <c r="Y161" i="10"/>
  <c r="Z161" i="10" s="1"/>
  <c r="AC160" i="10" s="1"/>
  <c r="V161" i="10"/>
  <c r="V219" i="10"/>
  <c r="W178" i="10"/>
  <c r="V133" i="10"/>
  <c r="V144" i="10"/>
  <c r="V159" i="10"/>
  <c r="V169" i="10"/>
  <c r="V179" i="10"/>
  <c r="V190" i="10"/>
  <c r="Y190" i="10"/>
  <c r="Z190" i="10" s="1"/>
  <c r="AC189" i="10" s="1"/>
  <c r="V143" i="10"/>
  <c r="V111" i="10"/>
  <c r="V113" i="10"/>
  <c r="V123" i="10"/>
  <c r="Y126" i="10"/>
  <c r="Z126" i="10" s="1"/>
  <c r="AC125" i="10" s="1"/>
  <c r="V126" i="10"/>
  <c r="Y131" i="10"/>
  <c r="Z131" i="10" s="1"/>
  <c r="AC130" i="10" s="1"/>
  <c r="V131" i="10"/>
  <c r="V141" i="10"/>
  <c r="V149" i="10"/>
  <c r="Y152" i="10"/>
  <c r="Z152" i="10" s="1"/>
  <c r="AC151" i="10" s="1"/>
  <c r="V152" i="10"/>
  <c r="Y157" i="10"/>
  <c r="Z157" i="10" s="1"/>
  <c r="AC156" i="10" s="1"/>
  <c r="V157" i="10"/>
  <c r="V167" i="10"/>
  <c r="W170" i="10"/>
  <c r="V174" i="10"/>
  <c r="Y174" i="10"/>
  <c r="Z174" i="10" s="1"/>
  <c r="AC173" i="10" s="1"/>
  <c r="W197" i="10"/>
  <c r="V206" i="10"/>
  <c r="W209" i="10"/>
  <c r="W213" i="10"/>
  <c r="AA115" i="10"/>
  <c r="W115" i="10"/>
  <c r="Y119" i="10"/>
  <c r="Z119" i="10" s="1"/>
  <c r="AC118" i="10" s="1"/>
  <c r="V119" i="10"/>
  <c r="V121" i="10"/>
  <c r="V134" i="10"/>
  <c r="W137" i="10"/>
  <c r="AA137" i="10"/>
  <c r="Y139" i="10"/>
  <c r="Z139" i="10" s="1"/>
  <c r="AC138" i="10" s="1"/>
  <c r="V139" i="10"/>
  <c r="W153" i="10"/>
  <c r="V187" i="10"/>
  <c r="W181" i="10"/>
  <c r="W233" i="10"/>
  <c r="V191" i="10"/>
  <c r="Y191" i="10"/>
  <c r="Z191" i="10" s="1"/>
  <c r="AC190" i="10" s="1"/>
  <c r="W217" i="10"/>
  <c r="W234" i="10"/>
  <c r="W201" i="10"/>
  <c r="W146" i="10"/>
  <c r="AA193" i="10"/>
  <c r="W210" i="10"/>
  <c r="W226" i="10"/>
  <c r="V151" i="10"/>
  <c r="V162" i="10"/>
  <c r="Y164" i="10"/>
  <c r="Z164" i="10" s="1"/>
  <c r="AC163" i="10" s="1"/>
  <c r="V164" i="10"/>
  <c r="Y166" i="10"/>
  <c r="Z166" i="10" s="1"/>
  <c r="AC165" i="10" s="1"/>
  <c r="V166" i="10"/>
  <c r="W173" i="10"/>
  <c r="W186" i="10"/>
  <c r="W202" i="10"/>
  <c r="W205" i="10"/>
  <c r="W221" i="10"/>
  <c r="Y223" i="10"/>
  <c r="Z223" i="10" s="1"/>
  <c r="AC222" i="10" s="1"/>
  <c r="W225" i="10"/>
  <c r="W229" i="10"/>
  <c r="W218" i="10"/>
  <c r="W175" i="10"/>
  <c r="W207" i="10"/>
  <c r="Y224" i="10"/>
  <c r="Z224" i="10" s="1"/>
  <c r="AC223" i="10" s="1"/>
  <c r="Y216" i="10"/>
  <c r="Y208" i="10"/>
  <c r="Y205" i="10"/>
  <c r="Z205" i="10" s="1"/>
  <c r="AC204" i="10" s="1"/>
  <c r="Y197" i="10"/>
  <c r="Z197" i="10" s="1"/>
  <c r="AC196" i="10" s="1"/>
  <c r="Y189" i="10"/>
  <c r="Y181" i="10"/>
  <c r="Z181" i="10" s="1"/>
  <c r="AC180" i="10" s="1"/>
  <c r="Y173" i="10"/>
  <c r="Z173" i="10" s="1"/>
  <c r="AC172" i="10" s="1"/>
  <c r="Y228" i="10"/>
  <c r="Z228" i="10" s="1"/>
  <c r="AC227" i="10" s="1"/>
  <c r="Y220" i="10"/>
  <c r="Y212" i="10"/>
  <c r="Y196" i="10"/>
  <c r="Y188" i="10"/>
  <c r="Z188" i="10" s="1"/>
  <c r="AC187" i="10" s="1"/>
  <c r="Y234" i="10"/>
  <c r="Z234" i="10" s="1"/>
  <c r="AC233" i="10" s="1"/>
  <c r="Y226" i="10"/>
  <c r="Z226" i="10" s="1"/>
  <c r="AC225" i="10" s="1"/>
  <c r="Y218" i="10"/>
  <c r="Z218" i="10" s="1"/>
  <c r="AC217" i="10" s="1"/>
  <c r="Y194" i="10"/>
  <c r="Z194" i="10" s="1"/>
  <c r="AC193" i="10" s="1"/>
  <c r="Y233" i="10"/>
  <c r="Z233" i="10" s="1"/>
  <c r="AC232" i="10" s="1"/>
  <c r="Y225" i="10"/>
  <c r="Z225" i="10" s="1"/>
  <c r="AC224" i="10" s="1"/>
  <c r="Y217" i="10"/>
  <c r="Z217" i="10" s="1"/>
  <c r="AC216" i="10" s="1"/>
  <c r="Y209" i="10"/>
  <c r="Z209" i="10" s="1"/>
  <c r="AC208" i="10" s="1"/>
  <c r="Y201" i="10"/>
  <c r="Z201" i="10" s="1"/>
  <c r="AC200" i="10" s="1"/>
  <c r="AC5" i="9"/>
  <c r="AC6" i="9"/>
  <c r="AC7" i="9"/>
  <c r="AC8" i="9"/>
  <c r="AC9" i="9"/>
  <c r="AC10" i="9"/>
  <c r="AC11" i="9"/>
  <c r="AC12" i="9"/>
  <c r="AC13" i="9"/>
  <c r="AC14" i="9"/>
  <c r="AC15" i="9"/>
  <c r="AC16" i="9"/>
  <c r="AC17" i="9"/>
  <c r="AC18" i="9"/>
  <c r="AC19" i="9"/>
  <c r="AC20" i="9"/>
  <c r="AC21" i="9"/>
  <c r="AC22" i="9"/>
  <c r="AC23" i="9"/>
  <c r="AC24" i="9"/>
  <c r="AC25" i="9"/>
  <c r="AC26" i="9"/>
  <c r="AC27" i="9"/>
  <c r="AC28" i="9"/>
  <c r="AC29" i="9"/>
  <c r="AC30" i="9"/>
  <c r="AC31" i="9"/>
  <c r="AC32" i="9"/>
  <c r="AC33" i="9"/>
  <c r="AC34" i="9"/>
  <c r="AC35" i="9"/>
  <c r="AC36" i="9"/>
  <c r="AC37" i="9"/>
  <c r="AC38" i="9"/>
  <c r="AC39" i="9"/>
  <c r="AC40" i="9"/>
  <c r="AC41" i="9"/>
  <c r="AC42" i="9"/>
  <c r="AC43" i="9"/>
  <c r="AC44" i="9"/>
  <c r="AC45" i="9"/>
  <c r="AC46" i="9"/>
  <c r="AC47" i="9"/>
  <c r="AC48" i="9"/>
  <c r="AC49" i="9"/>
  <c r="AC50" i="9"/>
  <c r="AC51" i="9"/>
  <c r="AC52" i="9"/>
  <c r="AC53" i="9"/>
  <c r="AC54" i="9"/>
  <c r="AC55" i="9"/>
  <c r="AC56" i="9"/>
  <c r="AC57" i="9"/>
  <c r="AC58" i="9"/>
  <c r="AC59" i="9"/>
  <c r="AC60" i="9"/>
  <c r="AC61" i="9"/>
  <c r="AC62" i="9"/>
  <c r="AC63" i="9"/>
  <c r="AC64" i="9"/>
  <c r="AC65" i="9"/>
  <c r="AC66" i="9"/>
  <c r="AC67" i="9"/>
  <c r="AC68" i="9"/>
  <c r="AC69" i="9"/>
  <c r="AC70" i="9"/>
  <c r="AC71" i="9"/>
  <c r="AC72" i="9"/>
  <c r="AC73" i="9"/>
  <c r="AC74" i="9"/>
  <c r="AC75" i="9"/>
  <c r="AC76" i="9"/>
  <c r="AC77" i="9"/>
  <c r="AC78" i="9"/>
  <c r="AC79" i="9"/>
  <c r="AC80" i="9"/>
  <c r="AC81" i="9"/>
  <c r="AC82" i="9"/>
  <c r="AC83" i="9"/>
  <c r="AC84" i="9"/>
  <c r="AC85" i="9"/>
  <c r="AC86" i="9"/>
  <c r="AC87" i="9"/>
  <c r="AC88" i="9"/>
  <c r="AC89" i="9"/>
  <c r="AC90" i="9"/>
  <c r="AC91" i="9"/>
  <c r="AC92" i="9"/>
  <c r="AC93" i="9"/>
  <c r="AC94" i="9"/>
  <c r="AC95" i="9"/>
  <c r="AC96" i="9"/>
  <c r="AC97" i="9"/>
  <c r="AC98" i="9"/>
  <c r="AC99" i="9"/>
  <c r="AC100" i="9"/>
  <c r="AC101" i="9"/>
  <c r="AC102" i="9"/>
  <c r="AC103" i="9"/>
  <c r="AC104" i="9"/>
  <c r="AC105" i="9"/>
  <c r="AC106" i="9"/>
  <c r="AC107" i="9"/>
  <c r="AC108" i="9"/>
  <c r="AC109" i="9"/>
  <c r="AC110" i="9"/>
  <c r="AC111" i="9"/>
  <c r="AC112" i="9"/>
  <c r="AC113" i="9"/>
  <c r="AC114" i="9"/>
  <c r="AC115" i="9"/>
  <c r="AC116" i="9"/>
  <c r="AC117" i="9"/>
  <c r="AC118" i="9"/>
  <c r="AC119" i="9"/>
  <c r="AC120" i="9"/>
  <c r="AC121" i="9"/>
  <c r="AC122" i="9"/>
  <c r="AC123" i="9"/>
  <c r="AC124" i="9"/>
  <c r="AC125" i="9"/>
  <c r="AC126" i="9"/>
  <c r="AC127" i="9"/>
  <c r="AC128" i="9"/>
  <c r="AC129" i="9"/>
  <c r="AC130" i="9"/>
  <c r="AC131" i="9"/>
  <c r="AC132" i="9"/>
  <c r="AC133" i="9"/>
  <c r="AC134" i="9"/>
  <c r="AC135" i="9"/>
  <c r="AC136" i="9"/>
  <c r="AC137" i="9"/>
  <c r="AC138" i="9"/>
  <c r="AC139" i="9"/>
  <c r="AC140" i="9"/>
  <c r="AC141" i="9"/>
  <c r="AC142" i="9"/>
  <c r="AC143" i="9"/>
  <c r="AC144" i="9"/>
  <c r="AC145" i="9"/>
  <c r="AC146" i="9"/>
  <c r="AC147" i="9"/>
  <c r="AC148" i="9"/>
  <c r="AC149" i="9"/>
  <c r="AC150" i="9"/>
  <c r="AC151" i="9"/>
  <c r="AC152" i="9"/>
  <c r="AC153" i="9"/>
  <c r="AC154" i="9"/>
  <c r="AC155" i="9"/>
  <c r="AC156" i="9"/>
  <c r="AC157" i="9"/>
  <c r="AC158" i="9"/>
  <c r="AC159" i="9"/>
  <c r="AC160" i="9"/>
  <c r="AC161" i="9"/>
  <c r="AC162" i="9"/>
  <c r="AC163" i="9"/>
  <c r="AC164" i="9"/>
  <c r="AC165" i="9"/>
  <c r="AC166" i="9"/>
  <c r="AC167" i="9"/>
  <c r="AC168" i="9"/>
  <c r="AC169" i="9"/>
  <c r="AC170" i="9"/>
  <c r="AC171" i="9"/>
  <c r="AC172" i="9"/>
  <c r="AC173" i="9"/>
  <c r="AC174" i="9"/>
  <c r="AB4" i="9" a="1"/>
  <c r="AB4" i="9" s="1"/>
  <c r="X5" i="9"/>
  <c r="X6" i="9"/>
  <c r="X7" i="9"/>
  <c r="X8" i="9"/>
  <c r="X9" i="9"/>
  <c r="X10" i="9"/>
  <c r="X11" i="9"/>
  <c r="X12" i="9"/>
  <c r="X13" i="9"/>
  <c r="X14" i="9"/>
  <c r="X15" i="9"/>
  <c r="X16" i="9"/>
  <c r="X17" i="9"/>
  <c r="X18" i="9"/>
  <c r="X19" i="9"/>
  <c r="X20" i="9"/>
  <c r="X21" i="9"/>
  <c r="X22" i="9"/>
  <c r="X23" i="9"/>
  <c r="X24" i="9"/>
  <c r="X25" i="9"/>
  <c r="X26" i="9"/>
  <c r="X27" i="9"/>
  <c r="X28" i="9"/>
  <c r="X29" i="9"/>
  <c r="X30" i="9"/>
  <c r="X31" i="9"/>
  <c r="X32" i="9"/>
  <c r="X33" i="9"/>
  <c r="X34" i="9"/>
  <c r="X35" i="9"/>
  <c r="X36" i="9"/>
  <c r="X37" i="9"/>
  <c r="X38" i="9"/>
  <c r="X39" i="9"/>
  <c r="X40" i="9"/>
  <c r="X41" i="9"/>
  <c r="X42" i="9"/>
  <c r="X43" i="9"/>
  <c r="X44" i="9"/>
  <c r="X45" i="9"/>
  <c r="X46" i="9"/>
  <c r="X47" i="9"/>
  <c r="X48" i="9"/>
  <c r="X49" i="9"/>
  <c r="X50" i="9"/>
  <c r="X51" i="9"/>
  <c r="X52" i="9"/>
  <c r="X53" i="9"/>
  <c r="X54" i="9"/>
  <c r="X55" i="9"/>
  <c r="X56" i="9"/>
  <c r="X57" i="9"/>
  <c r="X58" i="9"/>
  <c r="X59" i="9"/>
  <c r="X60" i="9"/>
  <c r="X61" i="9"/>
  <c r="X62" i="9"/>
  <c r="X63" i="9"/>
  <c r="X64" i="9"/>
  <c r="X65" i="9"/>
  <c r="X66" i="9"/>
  <c r="X67" i="9"/>
  <c r="X68" i="9"/>
  <c r="X69" i="9"/>
  <c r="X70" i="9"/>
  <c r="X71" i="9"/>
  <c r="X72" i="9"/>
  <c r="X73" i="9"/>
  <c r="X74" i="9"/>
  <c r="X75" i="9"/>
  <c r="X76" i="9"/>
  <c r="X77" i="9"/>
  <c r="X78" i="9"/>
  <c r="X79" i="9"/>
  <c r="X80" i="9"/>
  <c r="X81" i="9"/>
  <c r="X82" i="9"/>
  <c r="X83" i="9"/>
  <c r="X84" i="9"/>
  <c r="X85" i="9"/>
  <c r="X86" i="9"/>
  <c r="X87" i="9"/>
  <c r="X88" i="9"/>
  <c r="X89" i="9"/>
  <c r="X90" i="9"/>
  <c r="X91" i="9"/>
  <c r="X92" i="9"/>
  <c r="X93" i="9"/>
  <c r="X94" i="9"/>
  <c r="X95" i="9"/>
  <c r="X96" i="9"/>
  <c r="X97" i="9"/>
  <c r="X98" i="9"/>
  <c r="X99" i="9"/>
  <c r="X100" i="9"/>
  <c r="X101" i="9"/>
  <c r="X102" i="9"/>
  <c r="X103" i="9"/>
  <c r="X104" i="9"/>
  <c r="X105" i="9"/>
  <c r="X106" i="9"/>
  <c r="X107" i="9"/>
  <c r="X108" i="9"/>
  <c r="X109" i="9"/>
  <c r="X110" i="9"/>
  <c r="X111" i="9"/>
  <c r="X112" i="9"/>
  <c r="X113" i="9"/>
  <c r="X114" i="9"/>
  <c r="X115" i="9"/>
  <c r="X116" i="9"/>
  <c r="X117" i="9"/>
  <c r="X118" i="9"/>
  <c r="X119" i="9"/>
  <c r="X120" i="9"/>
  <c r="X121" i="9"/>
  <c r="X122" i="9"/>
  <c r="X123" i="9"/>
  <c r="X124" i="9"/>
  <c r="X125" i="9"/>
  <c r="X126" i="9"/>
  <c r="X127" i="9"/>
  <c r="X128" i="9"/>
  <c r="X129" i="9"/>
  <c r="X130" i="9"/>
  <c r="X131" i="9"/>
  <c r="X132" i="9"/>
  <c r="X133" i="9"/>
  <c r="X134" i="9"/>
  <c r="X135" i="9"/>
  <c r="X136" i="9"/>
  <c r="X137" i="9"/>
  <c r="X138" i="9"/>
  <c r="X139" i="9"/>
  <c r="X140" i="9"/>
  <c r="X141" i="9"/>
  <c r="X142" i="9"/>
  <c r="X143" i="9"/>
  <c r="X144" i="9"/>
  <c r="X145" i="9"/>
  <c r="X146" i="9"/>
  <c r="X147" i="9"/>
  <c r="X148" i="9"/>
  <c r="X149" i="9"/>
  <c r="X150" i="9"/>
  <c r="X151" i="9"/>
  <c r="X152" i="9"/>
  <c r="X153" i="9"/>
  <c r="X154" i="9"/>
  <c r="X155" i="9"/>
  <c r="X156" i="9"/>
  <c r="X157" i="9"/>
  <c r="X158" i="9"/>
  <c r="X159" i="9"/>
  <c r="X160" i="9"/>
  <c r="X161" i="9"/>
  <c r="X162" i="9"/>
  <c r="X163" i="9"/>
  <c r="X164" i="9"/>
  <c r="X165" i="9"/>
  <c r="X166" i="9"/>
  <c r="X167" i="9"/>
  <c r="X168" i="9"/>
  <c r="X169" i="9"/>
  <c r="X170" i="9"/>
  <c r="X171" i="9"/>
  <c r="X172" i="9"/>
  <c r="X173" i="9"/>
  <c r="X174" i="9"/>
  <c r="X175" i="9"/>
  <c r="X4" i="9"/>
  <c r="Z172" i="11" l="1"/>
  <c r="AC171" i="11" s="1"/>
  <c r="AA172" i="11"/>
  <c r="Z196" i="11"/>
  <c r="AC195" i="11" s="1"/>
  <c r="AA196" i="11"/>
  <c r="Z195" i="11"/>
  <c r="AC194" i="11" s="1"/>
  <c r="AA195" i="11"/>
  <c r="AA147" i="11"/>
  <c r="Z178" i="11"/>
  <c r="AC177" i="11" s="1"/>
  <c r="AA178" i="11"/>
  <c r="Z190" i="11"/>
  <c r="AC189" i="11" s="1"/>
  <c r="AA190" i="11"/>
  <c r="Z212" i="11"/>
  <c r="AC211" i="11" s="1"/>
  <c r="AA212" i="11"/>
  <c r="AA149" i="11"/>
  <c r="Z149" i="11"/>
  <c r="AC148" i="11" s="1"/>
  <c r="Z166" i="11"/>
  <c r="AC165" i="11" s="1"/>
  <c r="AA166" i="11"/>
  <c r="Z160" i="11"/>
  <c r="AC159" i="11" s="1"/>
  <c r="AA160" i="11"/>
  <c r="AA130" i="11"/>
  <c r="AA10" i="11"/>
  <c r="AA23" i="11"/>
  <c r="W211" i="11"/>
  <c r="AA16" i="11"/>
  <c r="AA12" i="11"/>
  <c r="W23" i="11"/>
  <c r="Z153" i="10"/>
  <c r="AC152" i="10" s="1"/>
  <c r="AA153" i="10"/>
  <c r="Z23" i="10"/>
  <c r="AC22" i="10" s="1"/>
  <c r="AA23" i="10"/>
  <c r="AA32" i="10"/>
  <c r="AA132" i="10"/>
  <c r="AA177" i="10"/>
  <c r="AA209" i="10"/>
  <c r="AA42" i="10"/>
  <c r="AA140" i="10"/>
  <c r="AA155" i="10"/>
  <c r="AA64" i="10"/>
  <c r="AA93" i="10"/>
  <c r="AA9" i="10"/>
  <c r="AA150" i="10"/>
  <c r="AA171" i="10"/>
  <c r="AA129" i="10"/>
  <c r="AA156" i="10"/>
  <c r="AA158" i="11"/>
  <c r="AA25" i="11"/>
  <c r="Z203" i="11"/>
  <c r="AC202" i="11" s="1"/>
  <c r="AA17" i="11"/>
  <c r="AA193" i="11"/>
  <c r="AA161" i="11"/>
  <c r="AA198" i="11"/>
  <c r="AA183" i="11"/>
  <c r="Z167" i="11"/>
  <c r="AC166" i="11" s="1"/>
  <c r="AA204" i="11"/>
  <c r="AA171" i="11"/>
  <c r="AA14" i="11"/>
  <c r="W12" i="11"/>
  <c r="AA6" i="11"/>
  <c r="AA201" i="11"/>
  <c r="AA205" i="11"/>
  <c r="AA169" i="11"/>
  <c r="AA163" i="11"/>
  <c r="AA8" i="11"/>
  <c r="AA157" i="11"/>
  <c r="AA24" i="11"/>
  <c r="AA180" i="11"/>
  <c r="Z202" i="11"/>
  <c r="AC201" i="11" s="1"/>
  <c r="AA209" i="11"/>
  <c r="AA215" i="11"/>
  <c r="AA175" i="11"/>
  <c r="AA216" i="11"/>
  <c r="W10" i="11"/>
  <c r="AA164" i="11"/>
  <c r="Z156" i="11"/>
  <c r="AC155" i="11" s="1"/>
  <c r="AA104" i="10"/>
  <c r="AA222" i="10"/>
  <c r="AA203" i="10"/>
  <c r="AA99" i="10"/>
  <c r="Z117" i="10"/>
  <c r="AC116" i="10" s="1"/>
  <c r="AA158" i="10"/>
  <c r="W140" i="10"/>
  <c r="W99" i="10"/>
  <c r="AA175" i="10"/>
  <c r="AA199" i="10"/>
  <c r="AA108" i="10"/>
  <c r="W147" i="10"/>
  <c r="AA114" i="10"/>
  <c r="AA6" i="10"/>
  <c r="W222" i="10"/>
  <c r="W129" i="10"/>
  <c r="W82" i="10"/>
  <c r="AA88" i="10"/>
  <c r="AA176" i="10"/>
  <c r="W64" i="10"/>
  <c r="AA145" i="10"/>
  <c r="AA53" i="10"/>
  <c r="AA185" i="10"/>
  <c r="AA39" i="10"/>
  <c r="AA72" i="10"/>
  <c r="AA224" i="10"/>
  <c r="AA211" i="10"/>
  <c r="AA106" i="10"/>
  <c r="AA194" i="10"/>
  <c r="AA83" i="10"/>
  <c r="AA223" i="10"/>
  <c r="W185" i="10"/>
  <c r="AA214" i="10"/>
  <c r="AA232" i="10"/>
  <c r="AA146" i="10"/>
  <c r="W156" i="10"/>
  <c r="W155" i="10"/>
  <c r="AA91" i="10"/>
  <c r="AA168" i="10"/>
  <c r="AA183" i="10"/>
  <c r="AA182" i="10"/>
  <c r="AA31" i="10"/>
  <c r="AA192" i="10"/>
  <c r="AA184" i="10"/>
  <c r="AA207" i="10"/>
  <c r="AA138" i="10"/>
  <c r="AA56" i="10"/>
  <c r="AA130" i="10"/>
  <c r="AA165" i="10"/>
  <c r="AA16" i="10"/>
  <c r="AA17" i="10"/>
  <c r="W32" i="10"/>
  <c r="AA210" i="10"/>
  <c r="AA74" i="10"/>
  <c r="AA231" i="10"/>
  <c r="AA92" i="10"/>
  <c r="AA102" i="10"/>
  <c r="AA15" i="10"/>
  <c r="AA173" i="10"/>
  <c r="AA217" i="10"/>
  <c r="AA8" i="10"/>
  <c r="AA204" i="10"/>
  <c r="AA178" i="10"/>
  <c r="AA75" i="10"/>
  <c r="AA107" i="10"/>
  <c r="AA63" i="10"/>
  <c r="AA105" i="10"/>
  <c r="W105" i="10"/>
  <c r="AA7" i="10"/>
  <c r="AA201" i="10"/>
  <c r="AA85" i="10"/>
  <c r="W90" i="10"/>
  <c r="W160" i="10"/>
  <c r="AA160" i="10"/>
  <c r="AA55" i="10"/>
  <c r="AA235" i="10"/>
  <c r="AA98" i="10"/>
  <c r="AA154" i="10"/>
  <c r="AA186" i="10"/>
  <c r="AA181" i="10"/>
  <c r="W47" i="10"/>
  <c r="AA22" i="10"/>
  <c r="AA54" i="10"/>
  <c r="AA61" i="10"/>
  <c r="AA77" i="10"/>
  <c r="Z176" i="11"/>
  <c r="AC175" i="11" s="1"/>
  <c r="AA176" i="11"/>
  <c r="W119" i="11"/>
  <c r="AA119" i="11"/>
  <c r="W116" i="11"/>
  <c r="AA116" i="11"/>
  <c r="AA18" i="11"/>
  <c r="W18" i="11"/>
  <c r="W139" i="11"/>
  <c r="AA139" i="11"/>
  <c r="W162" i="11"/>
  <c r="AA162" i="11"/>
  <c r="W140" i="11"/>
  <c r="AA140" i="11"/>
  <c r="W34" i="11"/>
  <c r="AA34" i="11"/>
  <c r="AA206" i="11"/>
  <c r="W28" i="11"/>
  <c r="AA28" i="11"/>
  <c r="AA118" i="11"/>
  <c r="W118" i="11"/>
  <c r="W68" i="11"/>
  <c r="AA68" i="11"/>
  <c r="AA73" i="11"/>
  <c r="W73" i="11"/>
  <c r="W141" i="11"/>
  <c r="AA141" i="11"/>
  <c r="AA65" i="11"/>
  <c r="W65" i="11"/>
  <c r="W133" i="11"/>
  <c r="AA133" i="11"/>
  <c r="W69" i="11"/>
  <c r="AA69" i="11"/>
  <c r="W112" i="11"/>
  <c r="AA112" i="11"/>
  <c r="W151" i="11"/>
  <c r="AA151" i="11"/>
  <c r="W154" i="11"/>
  <c r="AA154" i="11"/>
  <c r="W124" i="11"/>
  <c r="AA124" i="11"/>
  <c r="W99" i="11"/>
  <c r="AA99" i="11"/>
  <c r="W52" i="11"/>
  <c r="AA52" i="11"/>
  <c r="AA199" i="11"/>
  <c r="W46" i="11"/>
  <c r="AA46" i="11"/>
  <c r="W62" i="11"/>
  <c r="AA62" i="11"/>
  <c r="W90" i="11"/>
  <c r="AA90" i="11"/>
  <c r="W182" i="11"/>
  <c r="AA182" i="11"/>
  <c r="AA214" i="11"/>
  <c r="W91" i="11"/>
  <c r="AA91" i="11"/>
  <c r="AA207" i="11"/>
  <c r="AA129" i="11"/>
  <c r="W129" i="11"/>
  <c r="W77" i="11"/>
  <c r="AA77" i="11"/>
  <c r="AA186" i="11"/>
  <c r="AA177" i="11"/>
  <c r="W88" i="11"/>
  <c r="AA88" i="11"/>
  <c r="AA110" i="11"/>
  <c r="W110" i="11"/>
  <c r="W42" i="11"/>
  <c r="AA42" i="11"/>
  <c r="W115" i="11"/>
  <c r="AA115" i="11"/>
  <c r="W114" i="11"/>
  <c r="AA114" i="11"/>
  <c r="W54" i="11"/>
  <c r="AA54" i="11"/>
  <c r="W75" i="11"/>
  <c r="AA75" i="11"/>
  <c r="AA13" i="11"/>
  <c r="W13" i="11"/>
  <c r="W74" i="11"/>
  <c r="AA74" i="11"/>
  <c r="AA188" i="11"/>
  <c r="W107" i="11"/>
  <c r="AA107" i="11"/>
  <c r="AA191" i="11"/>
  <c r="AA33" i="11"/>
  <c r="W55" i="11"/>
  <c r="AA55" i="11"/>
  <c r="AA179" i="11"/>
  <c r="W106" i="11"/>
  <c r="AA106" i="11"/>
  <c r="AA11" i="11"/>
  <c r="W11" i="11"/>
  <c r="AA7" i="11"/>
  <c r="AA145" i="11"/>
  <c r="W117" i="11"/>
  <c r="AA117" i="11"/>
  <c r="W21" i="11"/>
  <c r="AA21" i="11"/>
  <c r="AA97" i="11"/>
  <c r="W97" i="11"/>
  <c r="W109" i="11"/>
  <c r="AA109" i="11"/>
  <c r="W45" i="11"/>
  <c r="AA45" i="11"/>
  <c r="AA143" i="11"/>
  <c r="W143" i="11"/>
  <c r="AA170" i="11"/>
  <c r="W170" i="11"/>
  <c r="AA173" i="11"/>
  <c r="W173" i="11"/>
  <c r="W76" i="11"/>
  <c r="AA76" i="11"/>
  <c r="Z174" i="11"/>
  <c r="AC173" i="11" s="1"/>
  <c r="AA174" i="11"/>
  <c r="W135" i="11"/>
  <c r="AA135" i="11"/>
  <c r="W39" i="11"/>
  <c r="AA39" i="11"/>
  <c r="W136" i="11"/>
  <c r="AA136" i="11"/>
  <c r="W40" i="11"/>
  <c r="AA40" i="11"/>
  <c r="W103" i="11"/>
  <c r="AA103" i="11"/>
  <c r="AA208" i="11"/>
  <c r="W48" i="11"/>
  <c r="AA48" i="11"/>
  <c r="AA197" i="11"/>
  <c r="W123" i="11"/>
  <c r="AA123" i="11"/>
  <c r="W122" i="11"/>
  <c r="AA122" i="11"/>
  <c r="AA78" i="11"/>
  <c r="W78" i="11"/>
  <c r="W83" i="11"/>
  <c r="AA83" i="11"/>
  <c r="AA86" i="11"/>
  <c r="W86" i="11"/>
  <c r="AA70" i="11"/>
  <c r="W70" i="11"/>
  <c r="AA184" i="11"/>
  <c r="W44" i="11"/>
  <c r="AA44" i="11"/>
  <c r="W66" i="11"/>
  <c r="AA66" i="11"/>
  <c r="W58" i="11"/>
  <c r="AA58" i="11"/>
  <c r="AA94" i="11"/>
  <c r="W94" i="11"/>
  <c r="W125" i="11"/>
  <c r="AA125" i="11"/>
  <c r="AA105" i="11"/>
  <c r="W105" i="11"/>
  <c r="AA20" i="11"/>
  <c r="W20" i="11"/>
  <c r="W85" i="11"/>
  <c r="AA85" i="11"/>
  <c r="W53" i="11"/>
  <c r="AA53" i="11"/>
  <c r="W101" i="11"/>
  <c r="AA101" i="11"/>
  <c r="W37" i="11"/>
  <c r="AA37" i="11"/>
  <c r="W120" i="11"/>
  <c r="AA120" i="11"/>
  <c r="W79" i="11"/>
  <c r="AA79" i="11"/>
  <c r="W36" i="11"/>
  <c r="AA36" i="11"/>
  <c r="W100" i="11"/>
  <c r="AA100" i="11"/>
  <c r="W43" i="11"/>
  <c r="AA43" i="11"/>
  <c r="AA152" i="11"/>
  <c r="W152" i="11"/>
  <c r="W59" i="11"/>
  <c r="AA59" i="11"/>
  <c r="AA31" i="11"/>
  <c r="W31" i="11"/>
  <c r="AA49" i="11"/>
  <c r="W49" i="11"/>
  <c r="AA89" i="11"/>
  <c r="W89" i="11"/>
  <c r="W111" i="11"/>
  <c r="AA111" i="11"/>
  <c r="AA181" i="11"/>
  <c r="W181" i="11"/>
  <c r="W71" i="11"/>
  <c r="AA71" i="11"/>
  <c r="AA26" i="11"/>
  <c r="AA144" i="11"/>
  <c r="W144" i="11"/>
  <c r="Z192" i="11"/>
  <c r="AC191" i="11" s="1"/>
  <c r="AA192" i="11"/>
  <c r="AA213" i="11"/>
  <c r="W95" i="11"/>
  <c r="AA95" i="11"/>
  <c r="W104" i="11"/>
  <c r="AA104" i="11"/>
  <c r="Z168" i="11"/>
  <c r="AC167" i="11" s="1"/>
  <c r="AA168" i="11"/>
  <c r="W146" i="11"/>
  <c r="AA146" i="11"/>
  <c r="W132" i="11"/>
  <c r="AA132" i="11"/>
  <c r="AA9" i="11"/>
  <c r="W9" i="11"/>
  <c r="W93" i="11"/>
  <c r="AA93" i="11"/>
  <c r="W61" i="11"/>
  <c r="AA61" i="11"/>
  <c r="AA121" i="11"/>
  <c r="W121" i="11"/>
  <c r="AA137" i="11"/>
  <c r="W137" i="11"/>
  <c r="AA217" i="11"/>
  <c r="Z217" i="11"/>
  <c r="AC216" i="11" s="1"/>
  <c r="W63" i="11"/>
  <c r="AA63" i="11"/>
  <c r="W96" i="11"/>
  <c r="AA96" i="11"/>
  <c r="AA32" i="11"/>
  <c r="W32" i="11"/>
  <c r="W35" i="11"/>
  <c r="AA35" i="11"/>
  <c r="AA38" i="11"/>
  <c r="W38" i="11"/>
  <c r="W92" i="11"/>
  <c r="AA92" i="11"/>
  <c r="AA22" i="11"/>
  <c r="AA159" i="11"/>
  <c r="W72" i="11"/>
  <c r="AA72" i="11"/>
  <c r="W80" i="11"/>
  <c r="AA80" i="11"/>
  <c r="W27" i="11"/>
  <c r="AA27" i="11"/>
  <c r="AA142" i="11"/>
  <c r="W142" i="11"/>
  <c r="AA19" i="11"/>
  <c r="W19" i="11"/>
  <c r="AA113" i="11"/>
  <c r="W113" i="11"/>
  <c r="W84" i="11"/>
  <c r="AA84" i="11"/>
  <c r="AA57" i="11"/>
  <c r="W57" i="11"/>
  <c r="AA41" i="11"/>
  <c r="W41" i="11"/>
  <c r="AA81" i="11"/>
  <c r="W81" i="11"/>
  <c r="W47" i="11"/>
  <c r="AA47" i="11"/>
  <c r="W56" i="11"/>
  <c r="AA56" i="11"/>
  <c r="AA150" i="11"/>
  <c r="W64" i="11"/>
  <c r="AA64" i="11"/>
  <c r="AA153" i="11"/>
  <c r="AA126" i="11"/>
  <c r="W126" i="11"/>
  <c r="AA4" i="11"/>
  <c r="W108" i="11"/>
  <c r="AA108" i="11"/>
  <c r="AA5" i="11"/>
  <c r="W5" i="11"/>
  <c r="AA30" i="11"/>
  <c r="W30" i="11"/>
  <c r="W138" i="11"/>
  <c r="AA138" i="11"/>
  <c r="W131" i="11"/>
  <c r="AA131" i="11"/>
  <c r="AA189" i="11"/>
  <c r="AA187" i="11"/>
  <c r="Z187" i="11"/>
  <c r="AC186" i="11" s="1"/>
  <c r="W127" i="11"/>
  <c r="AA127" i="11"/>
  <c r="W128" i="11"/>
  <c r="AA128" i="11"/>
  <c r="AA194" i="11"/>
  <c r="W87" i="11"/>
  <c r="AA87" i="11"/>
  <c r="AA200" i="11"/>
  <c r="AA185" i="11"/>
  <c r="W51" i="11"/>
  <c r="AA51" i="11"/>
  <c r="AA29" i="11"/>
  <c r="W29" i="11"/>
  <c r="W67" i="11"/>
  <c r="AA67" i="11"/>
  <c r="W98" i="11"/>
  <c r="AA98" i="11"/>
  <c r="W82" i="11"/>
  <c r="AA82" i="11"/>
  <c r="W50" i="11"/>
  <c r="AA50" i="11"/>
  <c r="AA102" i="11"/>
  <c r="W102" i="11"/>
  <c r="W60" i="11"/>
  <c r="AA60" i="11"/>
  <c r="AA134" i="11"/>
  <c r="W134" i="11"/>
  <c r="AA24" i="10"/>
  <c r="W24" i="10"/>
  <c r="W12" i="10"/>
  <c r="AA12" i="10"/>
  <c r="W152" i="10"/>
  <c r="AA152" i="10"/>
  <c r="Z37" i="10"/>
  <c r="AC36" i="10" s="1"/>
  <c r="AA37" i="10"/>
  <c r="AA38" i="10"/>
  <c r="AA128" i="10"/>
  <c r="W128" i="10"/>
  <c r="AA67" i="10"/>
  <c r="W67" i="10"/>
  <c r="AA4" i="10"/>
  <c r="W4" i="10"/>
  <c r="AA191" i="10"/>
  <c r="W191" i="10"/>
  <c r="AA149" i="10"/>
  <c r="W149" i="10"/>
  <c r="AA144" i="10"/>
  <c r="W144" i="10"/>
  <c r="W118" i="10"/>
  <c r="AA118" i="10"/>
  <c r="W142" i="10"/>
  <c r="AA142" i="10"/>
  <c r="W70" i="10"/>
  <c r="AA70" i="10"/>
  <c r="W195" i="10"/>
  <c r="AA195" i="10"/>
  <c r="AA19" i="10"/>
  <c r="W19" i="10"/>
  <c r="W121" i="10"/>
  <c r="AA121" i="10"/>
  <c r="AA49" i="10"/>
  <c r="W49" i="10"/>
  <c r="W36" i="10"/>
  <c r="AA36" i="10"/>
  <c r="W86" i="10"/>
  <c r="AA86" i="10"/>
  <c r="W26" i="10"/>
  <c r="AA26" i="10"/>
  <c r="W219" i="10"/>
  <c r="AA219" i="10"/>
  <c r="AA139" i="10"/>
  <c r="W139" i="10"/>
  <c r="W143" i="10"/>
  <c r="AA143" i="10"/>
  <c r="Z196" i="10"/>
  <c r="AC195" i="10" s="1"/>
  <c r="AA196" i="10"/>
  <c r="AA221" i="10"/>
  <c r="AA170" i="10"/>
  <c r="AA123" i="10"/>
  <c r="W123" i="10"/>
  <c r="W190" i="10"/>
  <c r="AA190" i="10"/>
  <c r="AA148" i="10"/>
  <c r="W148" i="10"/>
  <c r="AA215" i="10"/>
  <c r="W215" i="10"/>
  <c r="W227" i="10"/>
  <c r="AA227" i="10"/>
  <c r="W103" i="10"/>
  <c r="AA103" i="10"/>
  <c r="W58" i="10"/>
  <c r="AA58" i="10"/>
  <c r="AA124" i="10"/>
  <c r="W124" i="10"/>
  <c r="AA100" i="10"/>
  <c r="W100" i="10"/>
  <c r="W198" i="10"/>
  <c r="AA198" i="10"/>
  <c r="AA109" i="10"/>
  <c r="W109" i="10"/>
  <c r="W110" i="10"/>
  <c r="AA110" i="10"/>
  <c r="AA76" i="10"/>
  <c r="AA18" i="10"/>
  <c r="W18" i="10"/>
  <c r="AA197" i="10"/>
  <c r="W27" i="10"/>
  <c r="AA27" i="10"/>
  <c r="AA57" i="10"/>
  <c r="W57" i="10"/>
  <c r="Z208" i="10"/>
  <c r="AC207" i="10" s="1"/>
  <c r="AA208" i="10"/>
  <c r="W79" i="10"/>
  <c r="AA79" i="10"/>
  <c r="Z216" i="10"/>
  <c r="AC215" i="10" s="1"/>
  <c r="AA216" i="10"/>
  <c r="W174" i="10"/>
  <c r="AA174" i="10"/>
  <c r="AA73" i="10"/>
  <c r="W73" i="10"/>
  <c r="W5" i="10"/>
  <c r="AA5" i="10"/>
  <c r="W151" i="10"/>
  <c r="AA151" i="10"/>
  <c r="AA218" i="10"/>
  <c r="W166" i="10"/>
  <c r="AA166" i="10"/>
  <c r="AA233" i="10"/>
  <c r="AA141" i="10"/>
  <c r="W141" i="10"/>
  <c r="W113" i="10"/>
  <c r="AA113" i="10"/>
  <c r="W179" i="10"/>
  <c r="AA179" i="10"/>
  <c r="AA133" i="10"/>
  <c r="W133" i="10"/>
  <c r="AA136" i="10"/>
  <c r="W136" i="10"/>
  <c r="AA172" i="10"/>
  <c r="W68" i="10"/>
  <c r="AA68" i="10"/>
  <c r="AA84" i="10"/>
  <c r="AA48" i="10"/>
  <c r="W48" i="10"/>
  <c r="W127" i="10"/>
  <c r="AA127" i="10"/>
  <c r="AA30" i="10"/>
  <c r="AA62" i="10"/>
  <c r="AA46" i="10"/>
  <c r="AA40" i="10"/>
  <c r="AA10" i="10"/>
  <c r="W10" i="10"/>
  <c r="AA202" i="10"/>
  <c r="AA228" i="10"/>
  <c r="W120" i="10"/>
  <c r="AA120" i="10"/>
  <c r="W95" i="10"/>
  <c r="AA95" i="10"/>
  <c r="W50" i="10"/>
  <c r="AA50" i="10"/>
  <c r="W34" i="10"/>
  <c r="AA34" i="10"/>
  <c r="AA101" i="10"/>
  <c r="W101" i="10"/>
  <c r="AA162" i="10"/>
  <c r="W162" i="10"/>
  <c r="AA41" i="10"/>
  <c r="W41" i="10"/>
  <c r="W119" i="10"/>
  <c r="AA119" i="10"/>
  <c r="W126" i="10"/>
  <c r="AA126" i="10"/>
  <c r="W161" i="10"/>
  <c r="AA161" i="10"/>
  <c r="W35" i="10"/>
  <c r="AA35" i="10"/>
  <c r="W28" i="10"/>
  <c r="AA28" i="10"/>
  <c r="AA212" i="10"/>
  <c r="Z212" i="10"/>
  <c r="AC211" i="10" s="1"/>
  <c r="AA229" i="10"/>
  <c r="AA205" i="10"/>
  <c r="AA226" i="10"/>
  <c r="W134" i="10"/>
  <c r="AA134" i="10"/>
  <c r="W206" i="10"/>
  <c r="AA206" i="10"/>
  <c r="W167" i="10"/>
  <c r="AA167" i="10"/>
  <c r="AA131" i="10"/>
  <c r="W131" i="10"/>
  <c r="W112" i="10"/>
  <c r="AA112" i="10"/>
  <c r="AA97" i="10"/>
  <c r="W97" i="10"/>
  <c r="W78" i="10"/>
  <c r="AA78" i="10"/>
  <c r="W87" i="10"/>
  <c r="AA87" i="10"/>
  <c r="AA96" i="10"/>
  <c r="W60" i="10"/>
  <c r="AA60" i="10"/>
  <c r="W116" i="10"/>
  <c r="AA116" i="10"/>
  <c r="W71" i="10"/>
  <c r="AA71" i="10"/>
  <c r="W44" i="10"/>
  <c r="AA44" i="10"/>
  <c r="W13" i="10"/>
  <c r="AA13" i="10"/>
  <c r="W21" i="10"/>
  <c r="AA21" i="10"/>
  <c r="AA33" i="10"/>
  <c r="W33" i="10"/>
  <c r="AA25" i="10"/>
  <c r="W25" i="10"/>
  <c r="AA65" i="10"/>
  <c r="W65" i="10"/>
  <c r="W59" i="10"/>
  <c r="AA59" i="10"/>
  <c r="W69" i="10"/>
  <c r="AA69" i="10"/>
  <c r="W20" i="10"/>
  <c r="AA20" i="10"/>
  <c r="AA180" i="10"/>
  <c r="Z180" i="10"/>
  <c r="AC179" i="10" s="1"/>
  <c r="AA213" i="10"/>
  <c r="W159" i="10"/>
  <c r="AA159" i="10"/>
  <c r="W135" i="10"/>
  <c r="AA135" i="10"/>
  <c r="AA122" i="10"/>
  <c r="W122" i="10"/>
  <c r="AA11" i="10"/>
  <c r="W11" i="10"/>
  <c r="AA220" i="10"/>
  <c r="Z220" i="10"/>
  <c r="AC219" i="10" s="1"/>
  <c r="Z189" i="10"/>
  <c r="AC188" i="10" s="1"/>
  <c r="AA189" i="10"/>
  <c r="AA225" i="10"/>
  <c r="W164" i="10"/>
  <c r="AA164" i="10"/>
  <c r="AA234" i="10"/>
  <c r="AA200" i="10"/>
  <c r="W187" i="10"/>
  <c r="AA187" i="10"/>
  <c r="AA157" i="10"/>
  <c r="W157" i="10"/>
  <c r="W111" i="10"/>
  <c r="AA111" i="10"/>
  <c r="AA169" i="10"/>
  <c r="W169" i="10"/>
  <c r="AA125" i="10"/>
  <c r="W125" i="10"/>
  <c r="W163" i="10"/>
  <c r="AA163" i="10"/>
  <c r="W94" i="10"/>
  <c r="AA94" i="10"/>
  <c r="W43" i="10"/>
  <c r="AA43" i="10"/>
  <c r="W51" i="10"/>
  <c r="AA51" i="10"/>
  <c r="W66" i="10"/>
  <c r="AA66" i="10"/>
  <c r="Z29" i="10"/>
  <c r="AC28" i="10" s="1"/>
  <c r="AA29" i="10"/>
  <c r="AA14" i="10"/>
  <c r="AA188" i="10"/>
  <c r="AA89" i="10"/>
  <c r="W89" i="10"/>
  <c r="W52" i="10"/>
  <c r="AA52" i="10"/>
  <c r="AA81" i="10"/>
  <c r="W81" i="10"/>
  <c r="W230" i="10"/>
  <c r="AA230" i="10"/>
  <c r="AB4" i="8" a="1"/>
  <c r="AB4" i="8" s="1"/>
  <c r="X229" i="8"/>
  <c r="Y229" i="8" s="1"/>
  <c r="Z229" i="8" s="1"/>
  <c r="AC228" i="8" s="1"/>
  <c r="X230" i="8"/>
  <c r="Y230" i="8" s="1"/>
  <c r="Z230" i="8" s="1"/>
  <c r="AC229" i="8" s="1"/>
  <c r="X231" i="8"/>
  <c r="Y231" i="8" s="1"/>
  <c r="Z231" i="8" s="1"/>
  <c r="AC230" i="8" s="1"/>
  <c r="X236" i="8"/>
  <c r="Y236" i="8" s="1"/>
  <c r="Z236" i="8" s="1"/>
  <c r="AC235" i="8" s="1"/>
  <c r="X237" i="8"/>
  <c r="Y237" i="8" s="1"/>
  <c r="Z237" i="8" s="1"/>
  <c r="AC236" i="8" s="1"/>
  <c r="X238" i="8"/>
  <c r="Y238" i="8" s="1"/>
  <c r="Z238" i="8" s="1"/>
  <c r="AC237" i="8" s="1"/>
  <c r="X244" i="8"/>
  <c r="Y244" i="8" s="1"/>
  <c r="Z244" i="8" s="1"/>
  <c r="AC243" i="8" s="1"/>
  <c r="X245" i="8"/>
  <c r="Y245" i="8" s="1"/>
  <c r="Z245" i="8" s="1"/>
  <c r="AC244" i="8" s="1"/>
  <c r="X246" i="8"/>
  <c r="Y246" i="8" s="1"/>
  <c r="Z246" i="8" s="1"/>
  <c r="AC245" i="8" s="1"/>
  <c r="X247" i="8"/>
  <c r="Y247" i="8" s="1"/>
  <c r="Z247" i="8" s="1"/>
  <c r="AC246" i="8" s="1"/>
  <c r="X252" i="8"/>
  <c r="Y252" i="8" s="1"/>
  <c r="Z252" i="8" s="1"/>
  <c r="AC251" i="8" s="1"/>
  <c r="X253" i="8"/>
  <c r="Y253" i="8" s="1"/>
  <c r="Z253" i="8" s="1"/>
  <c r="AC252" i="8" s="1"/>
  <c r="V236" i="8"/>
  <c r="V240" i="8"/>
  <c r="W240" i="8" s="1"/>
  <c r="V241" i="8"/>
  <c r="W241" i="8" s="1"/>
  <c r="V242" i="8"/>
  <c r="W242" i="8" s="1"/>
  <c r="V244" i="8"/>
  <c r="AA244" i="8" s="1"/>
  <c r="V252" i="8"/>
  <c r="U229" i="8"/>
  <c r="V229" i="8" s="1"/>
  <c r="U230" i="8"/>
  <c r="V230" i="8" s="1"/>
  <c r="U231" i="8"/>
  <c r="V231" i="8" s="1"/>
  <c r="W231" i="8" s="1"/>
  <c r="U232" i="8"/>
  <c r="V232" i="8" s="1"/>
  <c r="U233" i="8"/>
  <c r="V233" i="8" s="1"/>
  <c r="U234" i="8"/>
  <c r="X234" i="8" s="1"/>
  <c r="Y234" i="8" s="1"/>
  <c r="Z234" i="8" s="1"/>
  <c r="AC233" i="8" s="1"/>
  <c r="U235" i="8"/>
  <c r="X235" i="8" s="1"/>
  <c r="Y235" i="8" s="1"/>
  <c r="Z235" i="8" s="1"/>
  <c r="AC234" i="8" s="1"/>
  <c r="U236" i="8"/>
  <c r="U237" i="8"/>
  <c r="V237" i="8" s="1"/>
  <c r="W237" i="8" s="1"/>
  <c r="U238" i="8"/>
  <c r="V238" i="8" s="1"/>
  <c r="U239" i="8"/>
  <c r="V239" i="8" s="1"/>
  <c r="W239" i="8" s="1"/>
  <c r="U240" i="8"/>
  <c r="U241" i="8"/>
  <c r="U242" i="8"/>
  <c r="X242" i="8" s="1"/>
  <c r="Y242" i="8" s="1"/>
  <c r="Z242" i="8" s="1"/>
  <c r="AC241" i="8" s="1"/>
  <c r="U243" i="8"/>
  <c r="X243" i="8" s="1"/>
  <c r="Y243" i="8" s="1"/>
  <c r="Z243" i="8" s="1"/>
  <c r="AC242" i="8" s="1"/>
  <c r="U244" i="8"/>
  <c r="U245" i="8"/>
  <c r="V245" i="8" s="1"/>
  <c r="U246" i="8"/>
  <c r="V246" i="8" s="1"/>
  <c r="U247" i="8"/>
  <c r="V247" i="8" s="1"/>
  <c r="W247" i="8" s="1"/>
  <c r="U248" i="8"/>
  <c r="V248" i="8" s="1"/>
  <c r="U249" i="8"/>
  <c r="V249" i="8" s="1"/>
  <c r="U250" i="8"/>
  <c r="X250" i="8" s="1"/>
  <c r="Y250" i="8" s="1"/>
  <c r="Z250" i="8" s="1"/>
  <c r="AC249" i="8" s="1"/>
  <c r="U251" i="8"/>
  <c r="X251" i="8" s="1"/>
  <c r="Y251" i="8" s="1"/>
  <c r="Z251" i="8" s="1"/>
  <c r="AC250" i="8" s="1"/>
  <c r="U252" i="8"/>
  <c r="U253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249" i="8"/>
  <c r="T250" i="8"/>
  <c r="T251" i="8"/>
  <c r="T252" i="8"/>
  <c r="T253" i="8"/>
  <c r="AA229" i="8" l="1"/>
  <c r="AA252" i="8"/>
  <c r="AA245" i="8"/>
  <c r="W248" i="8"/>
  <c r="W232" i="8"/>
  <c r="W249" i="8"/>
  <c r="W233" i="8"/>
  <c r="AA233" i="8"/>
  <c r="V251" i="8"/>
  <c r="AA231" i="8"/>
  <c r="V250" i="8"/>
  <c r="AA242" i="8"/>
  <c r="AA241" i="8"/>
  <c r="V234" i="8"/>
  <c r="W244" i="8"/>
  <c r="W229" i="8"/>
  <c r="AA237" i="8"/>
  <c r="W252" i="8"/>
  <c r="AA247" i="8"/>
  <c r="AA236" i="8"/>
  <c r="W236" i="8"/>
  <c r="V235" i="8"/>
  <c r="W245" i="8"/>
  <c r="W246" i="8"/>
  <c r="AA246" i="8"/>
  <c r="W238" i="8"/>
  <c r="AA238" i="8"/>
  <c r="W230" i="8"/>
  <c r="AA230" i="8"/>
  <c r="V243" i="8"/>
  <c r="X239" i="8"/>
  <c r="Y239" i="8" s="1"/>
  <c r="Z239" i="8" s="1"/>
  <c r="AC238" i="8" s="1"/>
  <c r="X249" i="8"/>
  <c r="Y249" i="8" s="1"/>
  <c r="Z249" i="8" s="1"/>
  <c r="AC248" i="8" s="1"/>
  <c r="X241" i="8"/>
  <c r="Y241" i="8" s="1"/>
  <c r="Z241" i="8" s="1"/>
  <c r="AC240" i="8" s="1"/>
  <c r="X233" i="8"/>
  <c r="Y233" i="8" s="1"/>
  <c r="Z233" i="8" s="1"/>
  <c r="AC232" i="8" s="1"/>
  <c r="V253" i="8"/>
  <c r="X248" i="8"/>
  <c r="Y248" i="8" s="1"/>
  <c r="Z248" i="8" s="1"/>
  <c r="AC247" i="8" s="1"/>
  <c r="X240" i="8"/>
  <c r="Y240" i="8" s="1"/>
  <c r="Z240" i="8" s="1"/>
  <c r="AC239" i="8" s="1"/>
  <c r="X232" i="8"/>
  <c r="Y232" i="8" s="1"/>
  <c r="Z232" i="8" s="1"/>
  <c r="AC231" i="8" s="1"/>
  <c r="AA249" i="8" l="1"/>
  <c r="AA235" i="8"/>
  <c r="W235" i="8"/>
  <c r="AA234" i="8"/>
  <c r="W234" i="8"/>
  <c r="AA250" i="8"/>
  <c r="W250" i="8"/>
  <c r="AA232" i="8"/>
  <c r="AA253" i="8"/>
  <c r="W253" i="8"/>
  <c r="AA240" i="8"/>
  <c r="AA239" i="8"/>
  <c r="AA251" i="8"/>
  <c r="W251" i="8"/>
  <c r="AA248" i="8"/>
  <c r="AA243" i="8"/>
  <c r="W243" i="8"/>
  <c r="T175" i="9" l="1"/>
  <c r="U175" i="9" s="1"/>
  <c r="V175" i="9" s="1"/>
  <c r="W175" i="9" s="1"/>
  <c r="T174" i="9"/>
  <c r="U174" i="9" s="1"/>
  <c r="V174" i="9" s="1"/>
  <c r="W174" i="9" s="1"/>
  <c r="T173" i="9"/>
  <c r="U173" i="9" s="1"/>
  <c r="V173" i="9" s="1"/>
  <c r="T172" i="9"/>
  <c r="U172" i="9" s="1"/>
  <c r="V172" i="9" s="1"/>
  <c r="T171" i="9"/>
  <c r="U171" i="9" s="1"/>
  <c r="V171" i="9" s="1"/>
  <c r="T170" i="9"/>
  <c r="U170" i="9" s="1"/>
  <c r="V170" i="9" s="1"/>
  <c r="T169" i="9"/>
  <c r="U169" i="9" s="1"/>
  <c r="V169" i="9" s="1"/>
  <c r="W169" i="9" s="1"/>
  <c r="U168" i="9"/>
  <c r="V168" i="9" s="1"/>
  <c r="T168" i="9"/>
  <c r="T167" i="9"/>
  <c r="U167" i="9" s="1"/>
  <c r="V167" i="9" s="1"/>
  <c r="T166" i="9"/>
  <c r="U166" i="9" s="1"/>
  <c r="V166" i="9" s="1"/>
  <c r="W166" i="9" s="1"/>
  <c r="T165" i="9"/>
  <c r="U165" i="9" s="1"/>
  <c r="V165" i="9" s="1"/>
  <c r="T164" i="9"/>
  <c r="U164" i="9" s="1"/>
  <c r="V164" i="9" s="1"/>
  <c r="T163" i="9"/>
  <c r="U163" i="9" s="1"/>
  <c r="T162" i="9"/>
  <c r="U162" i="9" s="1"/>
  <c r="V162" i="9" s="1"/>
  <c r="T161" i="9"/>
  <c r="U161" i="9" s="1"/>
  <c r="V161" i="9" s="1"/>
  <c r="W161" i="9" s="1"/>
  <c r="U160" i="9"/>
  <c r="V160" i="9" s="1"/>
  <c r="W160" i="9" s="1"/>
  <c r="T160" i="9"/>
  <c r="T159" i="9"/>
  <c r="U159" i="9" s="1"/>
  <c r="V159" i="9" s="1"/>
  <c r="T158" i="9"/>
  <c r="U158" i="9" s="1"/>
  <c r="V158" i="9" s="1"/>
  <c r="W158" i="9" s="1"/>
  <c r="T157" i="9"/>
  <c r="U157" i="9" s="1"/>
  <c r="V157" i="9" s="1"/>
  <c r="W157" i="9" s="1"/>
  <c r="T156" i="9"/>
  <c r="U156" i="9" s="1"/>
  <c r="V156" i="9" s="1"/>
  <c r="T155" i="9"/>
  <c r="U155" i="9" s="1"/>
  <c r="Y155" i="9" s="1"/>
  <c r="Z155" i="9" s="1"/>
  <c r="T154" i="9"/>
  <c r="U154" i="9" s="1"/>
  <c r="T153" i="9"/>
  <c r="U153" i="9" s="1"/>
  <c r="V153" i="9" s="1"/>
  <c r="W153" i="9" s="1"/>
  <c r="T152" i="9"/>
  <c r="U152" i="9" s="1"/>
  <c r="V152" i="9" s="1"/>
  <c r="W152" i="9" s="1"/>
  <c r="T151" i="9"/>
  <c r="U151" i="9" s="1"/>
  <c r="V151" i="9" s="1"/>
  <c r="W151" i="9" s="1"/>
  <c r="T150" i="9"/>
  <c r="U150" i="9" s="1"/>
  <c r="V150" i="9" s="1"/>
  <c r="T149" i="9"/>
  <c r="U149" i="9" s="1"/>
  <c r="V149" i="9" s="1"/>
  <c r="T148" i="9"/>
  <c r="U148" i="9" s="1"/>
  <c r="V148" i="9" s="1"/>
  <c r="T147" i="9"/>
  <c r="U147" i="9" s="1"/>
  <c r="V147" i="9" s="1"/>
  <c r="T146" i="9"/>
  <c r="U146" i="9" s="1"/>
  <c r="V146" i="9" s="1"/>
  <c r="W146" i="9" s="1"/>
  <c r="T145" i="9"/>
  <c r="U145" i="9" s="1"/>
  <c r="V145" i="9" s="1"/>
  <c r="Y144" i="9"/>
  <c r="Z144" i="9" s="1"/>
  <c r="T144" i="9"/>
  <c r="U144" i="9" s="1"/>
  <c r="V144" i="9" s="1"/>
  <c r="W144" i="9" s="1"/>
  <c r="T143" i="9"/>
  <c r="U143" i="9" s="1"/>
  <c r="V143" i="9" s="1"/>
  <c r="T142" i="9"/>
  <c r="U142" i="9" s="1"/>
  <c r="U141" i="9"/>
  <c r="V141" i="9" s="1"/>
  <c r="W141" i="9" s="1"/>
  <c r="T141" i="9"/>
  <c r="U140" i="9"/>
  <c r="V140" i="9" s="1"/>
  <c r="W140" i="9" s="1"/>
  <c r="T140" i="9"/>
  <c r="T139" i="9"/>
  <c r="U139" i="9" s="1"/>
  <c r="V139" i="9" s="1"/>
  <c r="T138" i="9"/>
  <c r="U138" i="9" s="1"/>
  <c r="T137" i="9"/>
  <c r="U137" i="9" s="1"/>
  <c r="V137" i="9" s="1"/>
  <c r="T136" i="9"/>
  <c r="U136" i="9" s="1"/>
  <c r="Y136" i="9" s="1"/>
  <c r="Z136" i="9" s="1"/>
  <c r="T135" i="9"/>
  <c r="U135" i="9" s="1"/>
  <c r="V135" i="9" s="1"/>
  <c r="T134" i="9"/>
  <c r="U134" i="9" s="1"/>
  <c r="V134" i="9" s="1"/>
  <c r="T133" i="9"/>
  <c r="U133" i="9" s="1"/>
  <c r="V133" i="9" s="1"/>
  <c r="W133" i="9" s="1"/>
  <c r="T132" i="9"/>
  <c r="U132" i="9" s="1"/>
  <c r="V132" i="9" s="1"/>
  <c r="T131" i="9"/>
  <c r="U131" i="9" s="1"/>
  <c r="V131" i="9" s="1"/>
  <c r="T130" i="9"/>
  <c r="U130" i="9" s="1"/>
  <c r="T129" i="9"/>
  <c r="U129" i="9" s="1"/>
  <c r="T128" i="9"/>
  <c r="U128" i="9" s="1"/>
  <c r="V128" i="9" s="1"/>
  <c r="T127" i="9"/>
  <c r="U127" i="9" s="1"/>
  <c r="V127" i="9" s="1"/>
  <c r="T126" i="9"/>
  <c r="U126" i="9" s="1"/>
  <c r="V126" i="9" s="1"/>
  <c r="T125" i="9"/>
  <c r="U125" i="9" s="1"/>
  <c r="V125" i="9" s="1"/>
  <c r="T124" i="9"/>
  <c r="U124" i="9" s="1"/>
  <c r="T123" i="9"/>
  <c r="U123" i="9" s="1"/>
  <c r="V123" i="9" s="1"/>
  <c r="W123" i="9" s="1"/>
  <c r="T122" i="9"/>
  <c r="U122" i="9" s="1"/>
  <c r="T121" i="9"/>
  <c r="U121" i="9" s="1"/>
  <c r="Y121" i="9" s="1"/>
  <c r="Z121" i="9" s="1"/>
  <c r="T120" i="9"/>
  <c r="U120" i="9" s="1"/>
  <c r="T119" i="9"/>
  <c r="U119" i="9" s="1"/>
  <c r="T118" i="9"/>
  <c r="U118" i="9" s="1"/>
  <c r="Y118" i="9" s="1"/>
  <c r="Z118" i="9" s="1"/>
  <c r="T117" i="9"/>
  <c r="U117" i="9" s="1"/>
  <c r="V117" i="9" s="1"/>
  <c r="W117" i="9" s="1"/>
  <c r="T116" i="9"/>
  <c r="U116" i="9" s="1"/>
  <c r="T115" i="9"/>
  <c r="U115" i="9" s="1"/>
  <c r="V115" i="9" s="1"/>
  <c r="W115" i="9" s="1"/>
  <c r="T114" i="9"/>
  <c r="U114" i="9" s="1"/>
  <c r="Y114" i="9" s="1"/>
  <c r="Z114" i="9" s="1"/>
  <c r="T113" i="9"/>
  <c r="U113" i="9" s="1"/>
  <c r="Y113" i="9" s="1"/>
  <c r="Z113" i="9" s="1"/>
  <c r="T112" i="9"/>
  <c r="U112" i="9" s="1"/>
  <c r="Y112" i="9" s="1"/>
  <c r="Z112" i="9" s="1"/>
  <c r="U111" i="9"/>
  <c r="T111" i="9"/>
  <c r="T110" i="9"/>
  <c r="U110" i="9" s="1"/>
  <c r="Y110" i="9" s="1"/>
  <c r="Z110" i="9" s="1"/>
  <c r="T109" i="9"/>
  <c r="U109" i="9" s="1"/>
  <c r="V109" i="9" s="1"/>
  <c r="W109" i="9" s="1"/>
  <c r="T108" i="9"/>
  <c r="U108" i="9" s="1"/>
  <c r="U107" i="9"/>
  <c r="V107" i="9" s="1"/>
  <c r="W107" i="9" s="1"/>
  <c r="T107" i="9"/>
  <c r="T106" i="9"/>
  <c r="U106" i="9" s="1"/>
  <c r="V106" i="9" s="1"/>
  <c r="T105" i="9"/>
  <c r="U105" i="9" s="1"/>
  <c r="Y105" i="9" s="1"/>
  <c r="Z105" i="9" s="1"/>
  <c r="T104" i="9"/>
  <c r="U104" i="9" s="1"/>
  <c r="Y104" i="9" s="1"/>
  <c r="Z104" i="9" s="1"/>
  <c r="T103" i="9"/>
  <c r="U103" i="9" s="1"/>
  <c r="V103" i="9" s="1"/>
  <c r="W103" i="9" s="1"/>
  <c r="T102" i="9"/>
  <c r="U102" i="9" s="1"/>
  <c r="Y102" i="9" s="1"/>
  <c r="Z102" i="9" s="1"/>
  <c r="T101" i="9"/>
  <c r="U101" i="9" s="1"/>
  <c r="V101" i="9" s="1"/>
  <c r="T100" i="9"/>
  <c r="U100" i="9" s="1"/>
  <c r="T99" i="9"/>
  <c r="U99" i="9" s="1"/>
  <c r="V99" i="9" s="1"/>
  <c r="W99" i="9" s="1"/>
  <c r="T98" i="9"/>
  <c r="U98" i="9" s="1"/>
  <c r="V98" i="9" s="1"/>
  <c r="W98" i="9" s="1"/>
  <c r="T97" i="9"/>
  <c r="U97" i="9" s="1"/>
  <c r="Y97" i="9" s="1"/>
  <c r="Z97" i="9" s="1"/>
  <c r="T96" i="9"/>
  <c r="U96" i="9" s="1"/>
  <c r="Y96" i="9" s="1"/>
  <c r="Z96" i="9" s="1"/>
  <c r="T95" i="9"/>
  <c r="U95" i="9" s="1"/>
  <c r="V95" i="9" s="1"/>
  <c r="U94" i="9"/>
  <c r="T94" i="9"/>
  <c r="T93" i="9"/>
  <c r="U93" i="9" s="1"/>
  <c r="Y93" i="9" s="1"/>
  <c r="Z93" i="9" s="1"/>
  <c r="T92" i="9"/>
  <c r="U92" i="9" s="1"/>
  <c r="T91" i="9"/>
  <c r="U91" i="9" s="1"/>
  <c r="T90" i="9"/>
  <c r="U90" i="9" s="1"/>
  <c r="T89" i="9"/>
  <c r="U89" i="9" s="1"/>
  <c r="V89" i="9" s="1"/>
  <c r="T88" i="9"/>
  <c r="U88" i="9" s="1"/>
  <c r="V88" i="9" s="1"/>
  <c r="T87" i="9"/>
  <c r="U87" i="9" s="1"/>
  <c r="V87" i="9" s="1"/>
  <c r="W87" i="9" s="1"/>
  <c r="T86" i="9"/>
  <c r="U86" i="9" s="1"/>
  <c r="V86" i="9" s="1"/>
  <c r="W86" i="9" s="1"/>
  <c r="T85" i="9"/>
  <c r="U85" i="9" s="1"/>
  <c r="Y85" i="9" s="1"/>
  <c r="Z85" i="9" s="1"/>
  <c r="U84" i="9"/>
  <c r="T84" i="9"/>
  <c r="T83" i="9"/>
  <c r="U83" i="9" s="1"/>
  <c r="T82" i="9"/>
  <c r="U82" i="9" s="1"/>
  <c r="T81" i="9"/>
  <c r="U81" i="9" s="1"/>
  <c r="V81" i="9" s="1"/>
  <c r="T80" i="9"/>
  <c r="U80" i="9" s="1"/>
  <c r="V80" i="9" s="1"/>
  <c r="T79" i="9"/>
  <c r="U79" i="9" s="1"/>
  <c r="V79" i="9" s="1"/>
  <c r="T78" i="9"/>
  <c r="U78" i="9" s="1"/>
  <c r="V78" i="9" s="1"/>
  <c r="W78" i="9" s="1"/>
  <c r="T77" i="9"/>
  <c r="U77" i="9" s="1"/>
  <c r="T76" i="9"/>
  <c r="U76" i="9" s="1"/>
  <c r="T75" i="9"/>
  <c r="U75" i="9" s="1"/>
  <c r="T74" i="9"/>
  <c r="U74" i="9" s="1"/>
  <c r="T73" i="9"/>
  <c r="U73" i="9" s="1"/>
  <c r="V73" i="9" s="1"/>
  <c r="U72" i="9"/>
  <c r="V72" i="9" s="1"/>
  <c r="W72" i="9" s="1"/>
  <c r="T72" i="9"/>
  <c r="T71" i="9"/>
  <c r="U71" i="9" s="1"/>
  <c r="V71" i="9" s="1"/>
  <c r="T70" i="9"/>
  <c r="U70" i="9" s="1"/>
  <c r="V70" i="9" s="1"/>
  <c r="T69" i="9"/>
  <c r="U69" i="9" s="1"/>
  <c r="Y69" i="9" s="1"/>
  <c r="Z69" i="9" s="1"/>
  <c r="T68" i="9"/>
  <c r="U68" i="9" s="1"/>
  <c r="T67" i="9"/>
  <c r="U67" i="9" s="1"/>
  <c r="T66" i="9"/>
  <c r="U66" i="9" s="1"/>
  <c r="T65" i="9"/>
  <c r="U65" i="9" s="1"/>
  <c r="V65" i="9" s="1"/>
  <c r="T64" i="9"/>
  <c r="U64" i="9" s="1"/>
  <c r="V64" i="9" s="1"/>
  <c r="W64" i="9" s="1"/>
  <c r="T63" i="9"/>
  <c r="U63" i="9" s="1"/>
  <c r="V63" i="9" s="1"/>
  <c r="T62" i="9"/>
  <c r="U62" i="9" s="1"/>
  <c r="Y62" i="9" s="1"/>
  <c r="Z62" i="9" s="1"/>
  <c r="T61" i="9"/>
  <c r="U61" i="9" s="1"/>
  <c r="V61" i="9" s="1"/>
  <c r="T60" i="9"/>
  <c r="U60" i="9" s="1"/>
  <c r="T59" i="9"/>
  <c r="U59" i="9" s="1"/>
  <c r="Y59" i="9" s="1"/>
  <c r="Z59" i="9" s="1"/>
  <c r="T58" i="9"/>
  <c r="U58" i="9" s="1"/>
  <c r="Y58" i="9" s="1"/>
  <c r="Z58" i="9" s="1"/>
  <c r="T57" i="9"/>
  <c r="U57" i="9" s="1"/>
  <c r="T56" i="9"/>
  <c r="U56" i="9" s="1"/>
  <c r="Y56" i="9" s="1"/>
  <c r="Z56" i="9" s="1"/>
  <c r="Y55" i="9"/>
  <c r="Z55" i="9" s="1"/>
  <c r="V55" i="9"/>
  <c r="T55" i="9"/>
  <c r="U55" i="9" s="1"/>
  <c r="U54" i="9"/>
  <c r="Y54" i="9" s="1"/>
  <c r="Z54" i="9" s="1"/>
  <c r="T54" i="9"/>
  <c r="T53" i="9"/>
  <c r="U53" i="9" s="1"/>
  <c r="V53" i="9" s="1"/>
  <c r="T52" i="9"/>
  <c r="U52" i="9" s="1"/>
  <c r="V52" i="9" s="1"/>
  <c r="W52" i="9" s="1"/>
  <c r="T51" i="9"/>
  <c r="U51" i="9" s="1"/>
  <c r="Y51" i="9" s="1"/>
  <c r="Z51" i="9" s="1"/>
  <c r="T50" i="9"/>
  <c r="U50" i="9" s="1"/>
  <c r="Y50" i="9" s="1"/>
  <c r="Z50" i="9" s="1"/>
  <c r="T49" i="9"/>
  <c r="U49" i="9" s="1"/>
  <c r="Y49" i="9" s="1"/>
  <c r="Z49" i="9" s="1"/>
  <c r="T48" i="9"/>
  <c r="U48" i="9" s="1"/>
  <c r="Y48" i="9" s="1"/>
  <c r="Z48" i="9" s="1"/>
  <c r="T47" i="9"/>
  <c r="U47" i="9" s="1"/>
  <c r="Y47" i="9" s="1"/>
  <c r="Z47" i="9" s="1"/>
  <c r="T46" i="9"/>
  <c r="U46" i="9" s="1"/>
  <c r="T45" i="9"/>
  <c r="U45" i="9" s="1"/>
  <c r="V45" i="9" s="1"/>
  <c r="W45" i="9" s="1"/>
  <c r="Y44" i="9"/>
  <c r="Z44" i="9" s="1"/>
  <c r="W44" i="9"/>
  <c r="T44" i="9"/>
  <c r="U44" i="9" s="1"/>
  <c r="V44" i="9" s="1"/>
  <c r="T43" i="9"/>
  <c r="U43" i="9" s="1"/>
  <c r="T42" i="9"/>
  <c r="U42" i="9" s="1"/>
  <c r="Y42" i="9" s="1"/>
  <c r="Z42" i="9" s="1"/>
  <c r="T41" i="9"/>
  <c r="U41" i="9" s="1"/>
  <c r="V41" i="9" s="1"/>
  <c r="W41" i="9" s="1"/>
  <c r="T40" i="9"/>
  <c r="U40" i="9" s="1"/>
  <c r="T39" i="9"/>
  <c r="U39" i="9" s="1"/>
  <c r="U38" i="9"/>
  <c r="T38" i="9"/>
  <c r="T37" i="9"/>
  <c r="U37" i="9" s="1"/>
  <c r="T36" i="9"/>
  <c r="U36" i="9" s="1"/>
  <c r="T35" i="9"/>
  <c r="U35" i="9" s="1"/>
  <c r="T34" i="9"/>
  <c r="U34" i="9" s="1"/>
  <c r="Y34" i="9" s="1"/>
  <c r="Z34" i="9" s="1"/>
  <c r="U33" i="9"/>
  <c r="V33" i="9" s="1"/>
  <c r="W33" i="9" s="1"/>
  <c r="T33" i="9"/>
  <c r="T32" i="9"/>
  <c r="U32" i="9" s="1"/>
  <c r="V32" i="9" s="1"/>
  <c r="T31" i="9"/>
  <c r="U31" i="9" s="1"/>
  <c r="T30" i="9"/>
  <c r="U30" i="9" s="1"/>
  <c r="T29" i="9"/>
  <c r="U29" i="9" s="1"/>
  <c r="T28" i="9"/>
  <c r="U28" i="9" s="1"/>
  <c r="U27" i="9"/>
  <c r="Y27" i="9" s="1"/>
  <c r="Z27" i="9" s="1"/>
  <c r="T27" i="9"/>
  <c r="E27" i="9"/>
  <c r="T26" i="9"/>
  <c r="U26" i="9" s="1"/>
  <c r="T25" i="9"/>
  <c r="U25" i="9" s="1"/>
  <c r="V25" i="9" s="1"/>
  <c r="W25" i="9" s="1"/>
  <c r="T24" i="9"/>
  <c r="U24" i="9" s="1"/>
  <c r="T23" i="9"/>
  <c r="U23" i="9" s="1"/>
  <c r="T22" i="9"/>
  <c r="U22" i="9" s="1"/>
  <c r="E22" i="9"/>
  <c r="T21" i="9"/>
  <c r="U21" i="9" s="1"/>
  <c r="Y21" i="9" s="1"/>
  <c r="Z21" i="9" s="1"/>
  <c r="T20" i="9"/>
  <c r="U20" i="9" s="1"/>
  <c r="U19" i="9"/>
  <c r="V19" i="9" s="1"/>
  <c r="W19" i="9" s="1"/>
  <c r="T19" i="9"/>
  <c r="T18" i="9"/>
  <c r="U18" i="9" s="1"/>
  <c r="V18" i="9" s="1"/>
  <c r="W18" i="9" s="1"/>
  <c r="T17" i="9"/>
  <c r="U17" i="9" s="1"/>
  <c r="U16" i="9"/>
  <c r="T16" i="9"/>
  <c r="T15" i="9"/>
  <c r="U15" i="9" s="1"/>
  <c r="T14" i="9"/>
  <c r="U14" i="9" s="1"/>
  <c r="T13" i="9"/>
  <c r="U13" i="9" s="1"/>
  <c r="Y13" i="9" s="1"/>
  <c r="Z13" i="9" s="1"/>
  <c r="T12" i="9"/>
  <c r="U12" i="9" s="1"/>
  <c r="Y12" i="9" s="1"/>
  <c r="Z12" i="9" s="1"/>
  <c r="T11" i="9"/>
  <c r="U11" i="9" s="1"/>
  <c r="T10" i="9"/>
  <c r="U10" i="9" s="1"/>
  <c r="V10" i="9" s="1"/>
  <c r="W10" i="9" s="1"/>
  <c r="T9" i="9"/>
  <c r="U9" i="9" s="1"/>
  <c r="T8" i="9"/>
  <c r="U8" i="9" s="1"/>
  <c r="T7" i="9"/>
  <c r="U7" i="9" s="1"/>
  <c r="T6" i="9"/>
  <c r="U6" i="9" s="1"/>
  <c r="T5" i="9"/>
  <c r="U5" i="9" s="1"/>
  <c r="Y5" i="9" s="1"/>
  <c r="Z5" i="9" s="1"/>
  <c r="AC4" i="9" s="1"/>
  <c r="T4" i="9"/>
  <c r="U4" i="9" s="1"/>
  <c r="Z4" i="9" s="1"/>
  <c r="T228" i="8"/>
  <c r="U228" i="8" s="1"/>
  <c r="X228" i="8" s="1"/>
  <c r="T227" i="8"/>
  <c r="U227" i="8" s="1"/>
  <c r="T226" i="8"/>
  <c r="U226" i="8" s="1"/>
  <c r="T225" i="8"/>
  <c r="U225" i="8" s="1"/>
  <c r="T224" i="8"/>
  <c r="U224" i="8" s="1"/>
  <c r="T223" i="8"/>
  <c r="U223" i="8" s="1"/>
  <c r="T222" i="8"/>
  <c r="U222" i="8" s="1"/>
  <c r="T221" i="8"/>
  <c r="U221" i="8" s="1"/>
  <c r="T220" i="8"/>
  <c r="U220" i="8" s="1"/>
  <c r="U219" i="8"/>
  <c r="T219" i="8"/>
  <c r="T218" i="8"/>
  <c r="U218" i="8" s="1"/>
  <c r="T217" i="8"/>
  <c r="U217" i="8" s="1"/>
  <c r="T216" i="8"/>
  <c r="U216" i="8" s="1"/>
  <c r="T215" i="8"/>
  <c r="U215" i="8" s="1"/>
  <c r="U214" i="8"/>
  <c r="T214" i="8"/>
  <c r="T213" i="8"/>
  <c r="U213" i="8" s="1"/>
  <c r="T212" i="8"/>
  <c r="U212" i="8" s="1"/>
  <c r="T211" i="8"/>
  <c r="U211" i="8" s="1"/>
  <c r="X211" i="8" s="1"/>
  <c r="T210" i="8"/>
  <c r="U210" i="8" s="1"/>
  <c r="T209" i="8"/>
  <c r="U209" i="8" s="1"/>
  <c r="T208" i="8"/>
  <c r="U208" i="8" s="1"/>
  <c r="T207" i="8"/>
  <c r="U207" i="8" s="1"/>
  <c r="T206" i="8"/>
  <c r="U206" i="8" s="1"/>
  <c r="T205" i="8"/>
  <c r="U205" i="8" s="1"/>
  <c r="T204" i="8"/>
  <c r="U204" i="8" s="1"/>
  <c r="U203" i="8"/>
  <c r="X203" i="8" s="1"/>
  <c r="Y203" i="8" s="1"/>
  <c r="Z203" i="8" s="1"/>
  <c r="AC202" i="8" s="1"/>
  <c r="T203" i="8"/>
  <c r="T202" i="8"/>
  <c r="U202" i="8" s="1"/>
  <c r="T201" i="8"/>
  <c r="U201" i="8" s="1"/>
  <c r="T200" i="8"/>
  <c r="U200" i="8" s="1"/>
  <c r="T199" i="8"/>
  <c r="U199" i="8" s="1"/>
  <c r="T198" i="8"/>
  <c r="U198" i="8" s="1"/>
  <c r="T197" i="8"/>
  <c r="U197" i="8" s="1"/>
  <c r="T196" i="8"/>
  <c r="U196" i="8" s="1"/>
  <c r="U195" i="8"/>
  <c r="X195" i="8" s="1"/>
  <c r="T195" i="8"/>
  <c r="T194" i="8"/>
  <c r="U194" i="8" s="1"/>
  <c r="U193" i="8"/>
  <c r="T193" i="8"/>
  <c r="T192" i="8"/>
  <c r="U192" i="8" s="1"/>
  <c r="T191" i="8"/>
  <c r="U191" i="8" s="1"/>
  <c r="T190" i="8"/>
  <c r="U190" i="8" s="1"/>
  <c r="T189" i="8"/>
  <c r="U189" i="8" s="1"/>
  <c r="U188" i="8"/>
  <c r="T188" i="8"/>
  <c r="U187" i="8"/>
  <c r="T187" i="8"/>
  <c r="T186" i="8"/>
  <c r="U186" i="8" s="1"/>
  <c r="T185" i="8"/>
  <c r="U185" i="8" s="1"/>
  <c r="T184" i="8"/>
  <c r="U184" i="8" s="1"/>
  <c r="T183" i="8"/>
  <c r="U183" i="8" s="1"/>
  <c r="T182" i="8"/>
  <c r="U182" i="8" s="1"/>
  <c r="T181" i="8"/>
  <c r="U181" i="8" s="1"/>
  <c r="T180" i="8"/>
  <c r="U180" i="8" s="1"/>
  <c r="T179" i="8"/>
  <c r="U179" i="8" s="1"/>
  <c r="U178" i="8"/>
  <c r="T178" i="8"/>
  <c r="T177" i="8"/>
  <c r="U177" i="8" s="1"/>
  <c r="T176" i="8"/>
  <c r="U176" i="8" s="1"/>
  <c r="T175" i="8"/>
  <c r="U175" i="8" s="1"/>
  <c r="T174" i="8"/>
  <c r="U174" i="8" s="1"/>
  <c r="T173" i="8"/>
  <c r="U173" i="8" s="1"/>
  <c r="T172" i="8"/>
  <c r="U172" i="8" s="1"/>
  <c r="T171" i="8"/>
  <c r="U171" i="8" s="1"/>
  <c r="X171" i="8" s="1"/>
  <c r="U170" i="8"/>
  <c r="T170" i="8"/>
  <c r="T169" i="8"/>
  <c r="U169" i="8" s="1"/>
  <c r="T168" i="8"/>
  <c r="U168" i="8" s="1"/>
  <c r="T167" i="8"/>
  <c r="U167" i="8" s="1"/>
  <c r="T166" i="8"/>
  <c r="U166" i="8" s="1"/>
  <c r="T165" i="8"/>
  <c r="U165" i="8" s="1"/>
  <c r="T164" i="8"/>
  <c r="U164" i="8" s="1"/>
  <c r="T163" i="8"/>
  <c r="U163" i="8" s="1"/>
  <c r="X163" i="8" s="1"/>
  <c r="T162" i="8"/>
  <c r="U162" i="8" s="1"/>
  <c r="T161" i="8"/>
  <c r="U161" i="8" s="1"/>
  <c r="T160" i="8"/>
  <c r="U160" i="8" s="1"/>
  <c r="T159" i="8"/>
  <c r="U159" i="8" s="1"/>
  <c r="T158" i="8"/>
  <c r="U158" i="8" s="1"/>
  <c r="T157" i="8"/>
  <c r="U157" i="8" s="1"/>
  <c r="T156" i="8"/>
  <c r="U156" i="8" s="1"/>
  <c r="U155" i="8"/>
  <c r="T155" i="8"/>
  <c r="T154" i="8"/>
  <c r="U154" i="8" s="1"/>
  <c r="T153" i="8"/>
  <c r="U153" i="8" s="1"/>
  <c r="T152" i="8"/>
  <c r="U152" i="8" s="1"/>
  <c r="T151" i="8"/>
  <c r="U151" i="8" s="1"/>
  <c r="T150" i="8"/>
  <c r="U150" i="8" s="1"/>
  <c r="T149" i="8"/>
  <c r="U149" i="8" s="1"/>
  <c r="T148" i="8"/>
  <c r="U148" i="8" s="1"/>
  <c r="U147" i="8"/>
  <c r="T147" i="8"/>
  <c r="T146" i="8"/>
  <c r="U146" i="8" s="1"/>
  <c r="X146" i="8" s="1"/>
  <c r="Y146" i="8" s="1"/>
  <c r="Z146" i="8" s="1"/>
  <c r="AC145" i="8" s="1"/>
  <c r="T145" i="8"/>
  <c r="U145" i="8" s="1"/>
  <c r="X145" i="8" s="1"/>
  <c r="T144" i="8"/>
  <c r="U144" i="8" s="1"/>
  <c r="U143" i="8"/>
  <c r="T143" i="8"/>
  <c r="T142" i="8"/>
  <c r="U142" i="8" s="1"/>
  <c r="T141" i="8"/>
  <c r="U141" i="8" s="1"/>
  <c r="T140" i="8"/>
  <c r="U140" i="8" s="1"/>
  <c r="T139" i="8"/>
  <c r="U139" i="8" s="1"/>
  <c r="U138" i="8"/>
  <c r="T138" i="8"/>
  <c r="T137" i="8"/>
  <c r="U137" i="8" s="1"/>
  <c r="X137" i="8" s="1"/>
  <c r="U136" i="8"/>
  <c r="T136" i="8"/>
  <c r="T135" i="8"/>
  <c r="U135" i="8" s="1"/>
  <c r="X135" i="8" s="1"/>
  <c r="Y135" i="8" s="1"/>
  <c r="Z135" i="8" s="1"/>
  <c r="AC134" i="8" s="1"/>
  <c r="T134" i="8"/>
  <c r="U134" i="8" s="1"/>
  <c r="T133" i="8"/>
  <c r="U133" i="8" s="1"/>
  <c r="T132" i="8"/>
  <c r="U132" i="8" s="1"/>
  <c r="U131" i="8"/>
  <c r="V131" i="8" s="1"/>
  <c r="T131" i="8"/>
  <c r="T130" i="8"/>
  <c r="U130" i="8" s="1"/>
  <c r="T129" i="8"/>
  <c r="U129" i="8" s="1"/>
  <c r="X129" i="8" s="1"/>
  <c r="T128" i="8"/>
  <c r="U128" i="8" s="1"/>
  <c r="X128" i="8" s="1"/>
  <c r="T127" i="8"/>
  <c r="U127" i="8" s="1"/>
  <c r="T126" i="8"/>
  <c r="U126" i="8" s="1"/>
  <c r="T125" i="8"/>
  <c r="U125" i="8" s="1"/>
  <c r="T124" i="8"/>
  <c r="U124" i="8" s="1"/>
  <c r="U123" i="8"/>
  <c r="T123" i="8"/>
  <c r="T122" i="8"/>
  <c r="U122" i="8" s="1"/>
  <c r="T121" i="8"/>
  <c r="U121" i="8" s="1"/>
  <c r="X121" i="8" s="1"/>
  <c r="U120" i="8"/>
  <c r="T120" i="8"/>
  <c r="T119" i="8"/>
  <c r="U119" i="8" s="1"/>
  <c r="T118" i="8"/>
  <c r="U118" i="8" s="1"/>
  <c r="T117" i="8"/>
  <c r="U117" i="8" s="1"/>
  <c r="X117" i="8" s="1"/>
  <c r="T116" i="8"/>
  <c r="U116" i="8" s="1"/>
  <c r="T115" i="8"/>
  <c r="U115" i="8" s="1"/>
  <c r="X115" i="8" s="1"/>
  <c r="T114" i="8"/>
  <c r="U114" i="8" s="1"/>
  <c r="T113" i="8"/>
  <c r="U113" i="8" s="1"/>
  <c r="X113" i="8" s="1"/>
  <c r="T112" i="8"/>
  <c r="U112" i="8" s="1"/>
  <c r="X112" i="8" s="1"/>
  <c r="T111" i="8"/>
  <c r="U111" i="8" s="1"/>
  <c r="X111" i="8" s="1"/>
  <c r="T110" i="8"/>
  <c r="U110" i="8" s="1"/>
  <c r="X110" i="8" s="1"/>
  <c r="T109" i="8"/>
  <c r="U109" i="8" s="1"/>
  <c r="X109" i="8" s="1"/>
  <c r="T108" i="8"/>
  <c r="U108" i="8" s="1"/>
  <c r="T107" i="8"/>
  <c r="U107" i="8" s="1"/>
  <c r="T106" i="8"/>
  <c r="U106" i="8" s="1"/>
  <c r="T105" i="8"/>
  <c r="U105" i="8" s="1"/>
  <c r="T104" i="8"/>
  <c r="U104" i="8" s="1"/>
  <c r="X104" i="8" s="1"/>
  <c r="T103" i="8"/>
  <c r="U103" i="8" s="1"/>
  <c r="X103" i="8" s="1"/>
  <c r="T102" i="8"/>
  <c r="U102" i="8" s="1"/>
  <c r="X102" i="8" s="1"/>
  <c r="T101" i="8"/>
  <c r="U101" i="8" s="1"/>
  <c r="X101" i="8" s="1"/>
  <c r="T100" i="8"/>
  <c r="U100" i="8" s="1"/>
  <c r="T99" i="8"/>
  <c r="U99" i="8" s="1"/>
  <c r="T98" i="8"/>
  <c r="U98" i="8" s="1"/>
  <c r="T97" i="8"/>
  <c r="U97" i="8" s="1"/>
  <c r="T96" i="8"/>
  <c r="U96" i="8" s="1"/>
  <c r="T95" i="8"/>
  <c r="U95" i="8" s="1"/>
  <c r="X95" i="8" s="1"/>
  <c r="T94" i="8"/>
  <c r="U94" i="8" s="1"/>
  <c r="X94" i="8" s="1"/>
  <c r="T93" i="8"/>
  <c r="U93" i="8" s="1"/>
  <c r="X93" i="8" s="1"/>
  <c r="T92" i="8"/>
  <c r="U92" i="8" s="1"/>
  <c r="U91" i="8"/>
  <c r="T91" i="8"/>
  <c r="T90" i="8"/>
  <c r="U90" i="8" s="1"/>
  <c r="T89" i="8"/>
  <c r="U89" i="8" s="1"/>
  <c r="X89" i="8" s="1"/>
  <c r="T88" i="8"/>
  <c r="U88" i="8" s="1"/>
  <c r="T87" i="8"/>
  <c r="U87" i="8" s="1"/>
  <c r="X87" i="8" s="1"/>
  <c r="T86" i="8"/>
  <c r="U86" i="8" s="1"/>
  <c r="X86" i="8" s="1"/>
  <c r="T85" i="8"/>
  <c r="U85" i="8" s="1"/>
  <c r="X85" i="8" s="1"/>
  <c r="T84" i="8"/>
  <c r="U84" i="8" s="1"/>
  <c r="X84" i="8" s="1"/>
  <c r="U83" i="8"/>
  <c r="T83" i="8"/>
  <c r="T82" i="8"/>
  <c r="U82" i="8" s="1"/>
  <c r="T81" i="8"/>
  <c r="U81" i="8" s="1"/>
  <c r="X81" i="8" s="1"/>
  <c r="T80" i="8"/>
  <c r="U80" i="8" s="1"/>
  <c r="T79" i="8"/>
  <c r="U79" i="8" s="1"/>
  <c r="X79" i="8" s="1"/>
  <c r="T78" i="8"/>
  <c r="U78" i="8" s="1"/>
  <c r="T77" i="8"/>
  <c r="U77" i="8" s="1"/>
  <c r="X77" i="8" s="1"/>
  <c r="T76" i="8"/>
  <c r="U76" i="8" s="1"/>
  <c r="X76" i="8" s="1"/>
  <c r="T75" i="8"/>
  <c r="U75" i="8" s="1"/>
  <c r="X75" i="8" s="1"/>
  <c r="T74" i="8"/>
  <c r="U74" i="8" s="1"/>
  <c r="T73" i="8"/>
  <c r="U73" i="8" s="1"/>
  <c r="T72" i="8"/>
  <c r="U72" i="8" s="1"/>
  <c r="X72" i="8" s="1"/>
  <c r="U71" i="8"/>
  <c r="X71" i="8" s="1"/>
  <c r="Y71" i="8" s="1"/>
  <c r="Z71" i="8" s="1"/>
  <c r="AC70" i="8" s="1"/>
  <c r="T71" i="8"/>
  <c r="T70" i="8"/>
  <c r="U70" i="8" s="1"/>
  <c r="T69" i="8"/>
  <c r="U69" i="8" s="1"/>
  <c r="X69" i="8" s="1"/>
  <c r="T68" i="8"/>
  <c r="U68" i="8" s="1"/>
  <c r="X68" i="8" s="1"/>
  <c r="U67" i="8"/>
  <c r="T67" i="8"/>
  <c r="T66" i="8"/>
  <c r="U66" i="8" s="1"/>
  <c r="T65" i="8"/>
  <c r="U65" i="8" s="1"/>
  <c r="T64" i="8"/>
  <c r="U64" i="8" s="1"/>
  <c r="X64" i="8" s="1"/>
  <c r="T63" i="8"/>
  <c r="U63" i="8" s="1"/>
  <c r="T62" i="8"/>
  <c r="U62" i="8" s="1"/>
  <c r="T61" i="8"/>
  <c r="U61" i="8" s="1"/>
  <c r="T60" i="8"/>
  <c r="U60" i="8" s="1"/>
  <c r="U59" i="8"/>
  <c r="T59" i="8"/>
  <c r="T58" i="8"/>
  <c r="U58" i="8" s="1"/>
  <c r="T57" i="8"/>
  <c r="U57" i="8" s="1"/>
  <c r="X57" i="8" s="1"/>
  <c r="T56" i="8"/>
  <c r="U56" i="8" s="1"/>
  <c r="X56" i="8" s="1"/>
  <c r="T55" i="8"/>
  <c r="U55" i="8" s="1"/>
  <c r="X55" i="8" s="1"/>
  <c r="T54" i="8"/>
  <c r="U54" i="8" s="1"/>
  <c r="T53" i="8"/>
  <c r="U53" i="8" s="1"/>
  <c r="T52" i="8"/>
  <c r="U52" i="8" s="1"/>
  <c r="T51" i="8"/>
  <c r="U51" i="8" s="1"/>
  <c r="X51" i="8" s="1"/>
  <c r="T50" i="8"/>
  <c r="U50" i="8" s="1"/>
  <c r="T49" i="8"/>
  <c r="U49" i="8" s="1"/>
  <c r="X49" i="8" s="1"/>
  <c r="T48" i="8"/>
  <c r="U48" i="8" s="1"/>
  <c r="X48" i="8" s="1"/>
  <c r="T47" i="8"/>
  <c r="U47" i="8" s="1"/>
  <c r="X47" i="8" s="1"/>
  <c r="T46" i="8"/>
  <c r="U46" i="8" s="1"/>
  <c r="T45" i="8"/>
  <c r="U45" i="8" s="1"/>
  <c r="T44" i="8"/>
  <c r="U44" i="8" s="1"/>
  <c r="T43" i="8"/>
  <c r="U43" i="8" s="1"/>
  <c r="X43" i="8" s="1"/>
  <c r="T42" i="8"/>
  <c r="U42" i="8" s="1"/>
  <c r="X42" i="8" s="1"/>
  <c r="Y42" i="8" s="1"/>
  <c r="Z42" i="8" s="1"/>
  <c r="AC41" i="8" s="1"/>
  <c r="T41" i="8"/>
  <c r="U41" i="8" s="1"/>
  <c r="X41" i="8" s="1"/>
  <c r="T40" i="8"/>
  <c r="U40" i="8" s="1"/>
  <c r="X40" i="8" s="1"/>
  <c r="T39" i="8"/>
  <c r="U39" i="8" s="1"/>
  <c r="X39" i="8" s="1"/>
  <c r="T38" i="8"/>
  <c r="U38" i="8" s="1"/>
  <c r="T37" i="8"/>
  <c r="U37" i="8" s="1"/>
  <c r="T36" i="8"/>
  <c r="U36" i="8" s="1"/>
  <c r="T35" i="8"/>
  <c r="U35" i="8" s="1"/>
  <c r="X35" i="8" s="1"/>
  <c r="T34" i="8"/>
  <c r="U34" i="8" s="1"/>
  <c r="T33" i="8"/>
  <c r="U33" i="8" s="1"/>
  <c r="X33" i="8" s="1"/>
  <c r="T32" i="8"/>
  <c r="U32" i="8" s="1"/>
  <c r="X32" i="8" s="1"/>
  <c r="T31" i="8"/>
  <c r="U31" i="8" s="1"/>
  <c r="X31" i="8" s="1"/>
  <c r="T30" i="8"/>
  <c r="U30" i="8" s="1"/>
  <c r="T29" i="8"/>
  <c r="U29" i="8" s="1"/>
  <c r="T28" i="8"/>
  <c r="U28" i="8" s="1"/>
  <c r="T27" i="8"/>
  <c r="U27" i="8" s="1"/>
  <c r="X27" i="8" s="1"/>
  <c r="E27" i="8"/>
  <c r="T26" i="8"/>
  <c r="U26" i="8" s="1"/>
  <c r="X26" i="8" s="1"/>
  <c r="T25" i="8"/>
  <c r="U25" i="8" s="1"/>
  <c r="X25" i="8" s="1"/>
  <c r="T24" i="8"/>
  <c r="U24" i="8" s="1"/>
  <c r="X24" i="8" s="1"/>
  <c r="T23" i="8"/>
  <c r="U23" i="8" s="1"/>
  <c r="X23" i="8" s="1"/>
  <c r="T22" i="8"/>
  <c r="U22" i="8" s="1"/>
  <c r="X22" i="8" s="1"/>
  <c r="E22" i="8"/>
  <c r="T21" i="8"/>
  <c r="U21" i="8" s="1"/>
  <c r="T20" i="8"/>
  <c r="U20" i="8" s="1"/>
  <c r="X20" i="8" s="1"/>
  <c r="T19" i="8"/>
  <c r="U19" i="8" s="1"/>
  <c r="X19" i="8" s="1"/>
  <c r="T18" i="8"/>
  <c r="U18" i="8" s="1"/>
  <c r="X18" i="8" s="1"/>
  <c r="T17" i="8"/>
  <c r="U17" i="8" s="1"/>
  <c r="X17" i="8" s="1"/>
  <c r="T16" i="8"/>
  <c r="U16" i="8" s="1"/>
  <c r="X16" i="8" s="1"/>
  <c r="T15" i="8"/>
  <c r="U15" i="8" s="1"/>
  <c r="X15" i="8" s="1"/>
  <c r="T14" i="8"/>
  <c r="U14" i="8" s="1"/>
  <c r="X14" i="8" s="1"/>
  <c r="U13" i="8"/>
  <c r="T13" i="8"/>
  <c r="T12" i="8"/>
  <c r="U12" i="8" s="1"/>
  <c r="X12" i="8" s="1"/>
  <c r="T11" i="8"/>
  <c r="U11" i="8" s="1"/>
  <c r="X11" i="8" s="1"/>
  <c r="T10" i="8"/>
  <c r="U10" i="8" s="1"/>
  <c r="X10" i="8" s="1"/>
  <c r="T9" i="8"/>
  <c r="U9" i="8" s="1"/>
  <c r="X9" i="8" s="1"/>
  <c r="T8" i="8"/>
  <c r="U8" i="8" s="1"/>
  <c r="X8" i="8" s="1"/>
  <c r="T7" i="8"/>
  <c r="U7" i="8" s="1"/>
  <c r="X7" i="8" s="1"/>
  <c r="T6" i="8"/>
  <c r="U6" i="8" s="1"/>
  <c r="X6" i="8" s="1"/>
  <c r="T5" i="8"/>
  <c r="U5" i="8" s="1"/>
  <c r="T4" i="8"/>
  <c r="U4" i="8" s="1"/>
  <c r="X4" i="8" s="1"/>
  <c r="AB4" i="7" a="1"/>
  <c r="AB4" i="7" s="1"/>
  <c r="Z269" i="7"/>
  <c r="AC268" i="7" s="1"/>
  <c r="X229" i="7"/>
  <c r="Y229" i="7" s="1"/>
  <c r="X230" i="7"/>
  <c r="Y230" i="7" s="1"/>
  <c r="X236" i="7"/>
  <c r="Y236" i="7" s="1"/>
  <c r="X237" i="7"/>
  <c r="Y237" i="7" s="1"/>
  <c r="X238" i="7"/>
  <c r="Y238" i="7" s="1"/>
  <c r="X244" i="7"/>
  <c r="Y244" i="7" s="1"/>
  <c r="X245" i="7"/>
  <c r="Y245" i="7" s="1"/>
  <c r="X246" i="7"/>
  <c r="Y246" i="7" s="1"/>
  <c r="X253" i="7"/>
  <c r="Y253" i="7" s="1"/>
  <c r="X254" i="7"/>
  <c r="Y254" i="7" s="1"/>
  <c r="X260" i="7"/>
  <c r="Y260" i="7" s="1"/>
  <c r="X261" i="7"/>
  <c r="Y261" i="7" s="1"/>
  <c r="X262" i="7"/>
  <c r="Y262" i="7" s="1"/>
  <c r="X268" i="7"/>
  <c r="Y268" i="7" s="1"/>
  <c r="X269" i="7"/>
  <c r="Y269" i="7" s="1"/>
  <c r="X270" i="7"/>
  <c r="Y270" i="7" s="1"/>
  <c r="V229" i="7"/>
  <c r="W229" i="7" s="1"/>
  <c r="V230" i="7"/>
  <c r="W230" i="7" s="1"/>
  <c r="V231" i="7"/>
  <c r="W231" i="7" s="1"/>
  <c r="V237" i="7"/>
  <c r="W237" i="7" s="1"/>
  <c r="V238" i="7"/>
  <c r="W238" i="7" s="1"/>
  <c r="V239" i="7"/>
  <c r="W239" i="7" s="1"/>
  <c r="V245" i="7"/>
  <c r="W245" i="7" s="1"/>
  <c r="V246" i="7"/>
  <c r="W246" i="7" s="1"/>
  <c r="V247" i="7"/>
  <c r="W247" i="7" s="1"/>
  <c r="V253" i="7"/>
  <c r="W253" i="7" s="1"/>
  <c r="V254" i="7"/>
  <c r="W254" i="7" s="1"/>
  <c r="V255" i="7"/>
  <c r="W255" i="7" s="1"/>
  <c r="V261" i="7"/>
  <c r="W261" i="7" s="1"/>
  <c r="V262" i="7"/>
  <c r="W262" i="7" s="1"/>
  <c r="V263" i="7"/>
  <c r="W263" i="7" s="1"/>
  <c r="V269" i="7"/>
  <c r="W269" i="7" s="1"/>
  <c r="V270" i="7"/>
  <c r="W270" i="7" s="1"/>
  <c r="V271" i="7"/>
  <c r="W271" i="7" s="1"/>
  <c r="U229" i="7"/>
  <c r="U230" i="7"/>
  <c r="U231" i="7"/>
  <c r="U232" i="7"/>
  <c r="V232" i="7" s="1"/>
  <c r="W232" i="7" s="1"/>
  <c r="U233" i="7"/>
  <c r="V233" i="7" s="1"/>
  <c r="U234" i="7"/>
  <c r="U235" i="7"/>
  <c r="U236" i="7"/>
  <c r="V236" i="7" s="1"/>
  <c r="W236" i="7" s="1"/>
  <c r="U237" i="7"/>
  <c r="U238" i="7"/>
  <c r="U239" i="7"/>
  <c r="U240" i="7"/>
  <c r="V240" i="7" s="1"/>
  <c r="W240" i="7" s="1"/>
  <c r="U241" i="7"/>
  <c r="V241" i="7" s="1"/>
  <c r="U242" i="7"/>
  <c r="U243" i="7"/>
  <c r="U244" i="7"/>
  <c r="V244" i="7" s="1"/>
  <c r="W244" i="7" s="1"/>
  <c r="U245" i="7"/>
  <c r="U246" i="7"/>
  <c r="U247" i="7"/>
  <c r="U248" i="7"/>
  <c r="V248" i="7" s="1"/>
  <c r="W248" i="7" s="1"/>
  <c r="U249" i="7"/>
  <c r="V249" i="7" s="1"/>
  <c r="U250" i="7"/>
  <c r="U251" i="7"/>
  <c r="U252" i="7"/>
  <c r="V252" i="7" s="1"/>
  <c r="W252" i="7" s="1"/>
  <c r="U253" i="7"/>
  <c r="U254" i="7"/>
  <c r="U255" i="7"/>
  <c r="U256" i="7"/>
  <c r="V256" i="7" s="1"/>
  <c r="W256" i="7" s="1"/>
  <c r="U257" i="7"/>
  <c r="V257" i="7" s="1"/>
  <c r="U258" i="7"/>
  <c r="U259" i="7"/>
  <c r="U260" i="7"/>
  <c r="V260" i="7" s="1"/>
  <c r="W260" i="7" s="1"/>
  <c r="U261" i="7"/>
  <c r="U262" i="7"/>
  <c r="U263" i="7"/>
  <c r="U264" i="7"/>
  <c r="V264" i="7" s="1"/>
  <c r="W264" i="7" s="1"/>
  <c r="U265" i="7"/>
  <c r="V265" i="7" s="1"/>
  <c r="U266" i="7"/>
  <c r="U267" i="7"/>
  <c r="U268" i="7"/>
  <c r="V268" i="7" s="1"/>
  <c r="W268" i="7" s="1"/>
  <c r="U269" i="7"/>
  <c r="U270" i="7"/>
  <c r="U271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V11" i="9" l="1"/>
  <c r="W11" i="9" s="1"/>
  <c r="Y11" i="9"/>
  <c r="V26" i="9"/>
  <c r="Y26" i="9"/>
  <c r="Z26" i="9" s="1"/>
  <c r="V129" i="9"/>
  <c r="W129" i="9" s="1"/>
  <c r="Y129" i="9"/>
  <c r="Z129" i="9" s="1"/>
  <c r="V46" i="9"/>
  <c r="W46" i="9" s="1"/>
  <c r="Y46" i="9"/>
  <c r="Z46" i="9" s="1"/>
  <c r="V154" i="9"/>
  <c r="W154" i="9" s="1"/>
  <c r="Y154" i="9"/>
  <c r="Z154" i="9" s="1"/>
  <c r="V163" i="9"/>
  <c r="Y163" i="9"/>
  <c r="Z163" i="9" s="1"/>
  <c r="Y160" i="9"/>
  <c r="AA160" i="9" s="1"/>
  <c r="Y98" i="9"/>
  <c r="Z98" i="9" s="1"/>
  <c r="Y79" i="9"/>
  <c r="Z79" i="9" s="1"/>
  <c r="V34" i="9"/>
  <c r="AA34" i="9" s="1"/>
  <c r="Y87" i="9"/>
  <c r="Z87" i="9" s="1"/>
  <c r="Y19" i="9"/>
  <c r="Z19" i="9" s="1"/>
  <c r="AA55" i="9"/>
  <c r="AA19" i="9"/>
  <c r="V47" i="9"/>
  <c r="W47" i="9" s="1"/>
  <c r="V59" i="9"/>
  <c r="W59" i="9" s="1"/>
  <c r="V62" i="9"/>
  <c r="AA62" i="9" s="1"/>
  <c r="Y64" i="9"/>
  <c r="Z64" i="9" s="1"/>
  <c r="Y72" i="9"/>
  <c r="Z72" i="9" s="1"/>
  <c r="Y106" i="9"/>
  <c r="Z106" i="9" s="1"/>
  <c r="Y135" i="9"/>
  <c r="Z135" i="9" s="1"/>
  <c r="Y80" i="9"/>
  <c r="Z80" i="9" s="1"/>
  <c r="Y88" i="9"/>
  <c r="Z88" i="9" s="1"/>
  <c r="Y145" i="9"/>
  <c r="Z145" i="9" s="1"/>
  <c r="Y168" i="9"/>
  <c r="Z168" i="9" s="1"/>
  <c r="Y41" i="9"/>
  <c r="Z41" i="9" s="1"/>
  <c r="V54" i="9"/>
  <c r="W54" i="9" s="1"/>
  <c r="V93" i="9"/>
  <c r="W93" i="9" s="1"/>
  <c r="V136" i="9"/>
  <c r="Y147" i="9"/>
  <c r="Z147" i="9" s="1"/>
  <c r="V155" i="9"/>
  <c r="W155" i="9" s="1"/>
  <c r="Y10" i="9"/>
  <c r="Z10" i="9" s="1"/>
  <c r="Y25" i="9"/>
  <c r="Z25" i="9" s="1"/>
  <c r="Y78" i="9"/>
  <c r="Z78" i="9" s="1"/>
  <c r="Y86" i="9"/>
  <c r="Z86" i="9" s="1"/>
  <c r="V21" i="9"/>
  <c r="AA21" i="9" s="1"/>
  <c r="Y33" i="9"/>
  <c r="Z33" i="9" s="1"/>
  <c r="V48" i="9"/>
  <c r="W48" i="9" s="1"/>
  <c r="V58" i="9"/>
  <c r="W58" i="9" s="1"/>
  <c r="Y61" i="9"/>
  <c r="Z61" i="9" s="1"/>
  <c r="Y63" i="9"/>
  <c r="Z63" i="9" s="1"/>
  <c r="Y89" i="9"/>
  <c r="Z89" i="9" s="1"/>
  <c r="V121" i="9"/>
  <c r="W121" i="9" s="1"/>
  <c r="Y143" i="9"/>
  <c r="Z143" i="9" s="1"/>
  <c r="V4" i="9"/>
  <c r="W4" i="9" s="1"/>
  <c r="V69" i="9"/>
  <c r="W69" i="9" s="1"/>
  <c r="Y95" i="9"/>
  <c r="Z95" i="9" s="1"/>
  <c r="Y127" i="9"/>
  <c r="Z127" i="9" s="1"/>
  <c r="W135" i="9"/>
  <c r="Y137" i="9"/>
  <c r="Z137" i="9" s="1"/>
  <c r="W128" i="9"/>
  <c r="Y45" i="9"/>
  <c r="Z45" i="9" s="1"/>
  <c r="Y65" i="9"/>
  <c r="Z65" i="9" s="1"/>
  <c r="Y103" i="9"/>
  <c r="Z103" i="9" s="1"/>
  <c r="Y128" i="9"/>
  <c r="Z128" i="9" s="1"/>
  <c r="Y52" i="9"/>
  <c r="Z52" i="9" s="1"/>
  <c r="Y71" i="9"/>
  <c r="Z71" i="9" s="1"/>
  <c r="V112" i="9"/>
  <c r="Y53" i="9"/>
  <c r="Z53" i="9" s="1"/>
  <c r="Y146" i="9"/>
  <c r="Z146" i="9" s="1"/>
  <c r="Y169" i="9"/>
  <c r="Z169" i="9" s="1"/>
  <c r="X66" i="8"/>
  <c r="Y66" i="8" s="1"/>
  <c r="Z66" i="8" s="1"/>
  <c r="AC65" i="8" s="1"/>
  <c r="X83" i="8"/>
  <c r="Y83" i="8" s="1"/>
  <c r="Z83" i="8" s="1"/>
  <c r="AC82" i="8" s="1"/>
  <c r="V105" i="8"/>
  <c r="W105" i="8" s="1"/>
  <c r="X105" i="8"/>
  <c r="X120" i="8"/>
  <c r="Y120" i="8" s="1"/>
  <c r="Z120" i="8" s="1"/>
  <c r="AC119" i="8" s="1"/>
  <c r="V143" i="8"/>
  <c r="W143" i="8" s="1"/>
  <c r="X143" i="8"/>
  <c r="Y143" i="8" s="1"/>
  <c r="V161" i="8"/>
  <c r="X161" i="8"/>
  <c r="Y161" i="8" s="1"/>
  <c r="Z161" i="8" s="1"/>
  <c r="AC160" i="8" s="1"/>
  <c r="V183" i="8"/>
  <c r="W183" i="8" s="1"/>
  <c r="X183" i="8"/>
  <c r="V221" i="8"/>
  <c r="W221" i="8" s="1"/>
  <c r="X221" i="8"/>
  <c r="V52" i="8"/>
  <c r="X52" i="8"/>
  <c r="Y52" i="8" s="1"/>
  <c r="Z52" i="8" s="1"/>
  <c r="AC51" i="8" s="1"/>
  <c r="V71" i="8"/>
  <c r="AA71" i="8" s="1"/>
  <c r="V98" i="8"/>
  <c r="W98" i="8" s="1"/>
  <c r="X98" i="8"/>
  <c r="X133" i="8"/>
  <c r="Y133" i="8" s="1"/>
  <c r="Z133" i="8" s="1"/>
  <c r="AC132" i="8" s="1"/>
  <c r="V149" i="8"/>
  <c r="X149" i="8"/>
  <c r="Y149" i="8" s="1"/>
  <c r="Z149" i="8" s="1"/>
  <c r="AC148" i="8" s="1"/>
  <c r="V162" i="8"/>
  <c r="X162" i="8"/>
  <c r="Y162" i="8" s="1"/>
  <c r="Z162" i="8" s="1"/>
  <c r="AC161" i="8" s="1"/>
  <c r="V184" i="8"/>
  <c r="W184" i="8" s="1"/>
  <c r="X184" i="8"/>
  <c r="Y184" i="8" s="1"/>
  <c r="Z184" i="8" s="1"/>
  <c r="AC183" i="8" s="1"/>
  <c r="V196" i="8"/>
  <c r="X196" i="8"/>
  <c r="Y196" i="8" s="1"/>
  <c r="Z196" i="8" s="1"/>
  <c r="AC195" i="8" s="1"/>
  <c r="V216" i="8"/>
  <c r="W216" i="8" s="1"/>
  <c r="X216" i="8"/>
  <c r="V45" i="8"/>
  <c r="X45" i="8"/>
  <c r="Y45" i="8" s="1"/>
  <c r="Z45" i="8" s="1"/>
  <c r="AC44" i="8" s="1"/>
  <c r="V53" i="8"/>
  <c r="X53" i="8"/>
  <c r="Y53" i="8" s="1"/>
  <c r="Z53" i="8" s="1"/>
  <c r="AC52" i="8" s="1"/>
  <c r="X67" i="8"/>
  <c r="Y67" i="8" s="1"/>
  <c r="X92" i="8"/>
  <c r="Y92" i="8" s="1"/>
  <c r="Z92" i="8" s="1"/>
  <c r="AC91" i="8" s="1"/>
  <c r="V107" i="8"/>
  <c r="X107" i="8"/>
  <c r="Y107" i="8" s="1"/>
  <c r="Z107" i="8" s="1"/>
  <c r="AC106" i="8" s="1"/>
  <c r="V122" i="8"/>
  <c r="X122" i="8"/>
  <c r="Y122" i="8" s="1"/>
  <c r="Z122" i="8" s="1"/>
  <c r="AC121" i="8" s="1"/>
  <c r="V156" i="8"/>
  <c r="W156" i="8" s="1"/>
  <c r="X156" i="8"/>
  <c r="Y156" i="8" s="1"/>
  <c r="Z156" i="8" s="1"/>
  <c r="AC155" i="8" s="1"/>
  <c r="V46" i="8"/>
  <c r="W46" i="8" s="1"/>
  <c r="X46" i="8"/>
  <c r="Y46" i="8" s="1"/>
  <c r="Z46" i="8" s="1"/>
  <c r="AC45" i="8" s="1"/>
  <c r="V54" i="8"/>
  <c r="X54" i="8"/>
  <c r="Y54" i="8" s="1"/>
  <c r="Z54" i="8" s="1"/>
  <c r="AC53" i="8" s="1"/>
  <c r="V67" i="8"/>
  <c r="V80" i="8"/>
  <c r="X80" i="8"/>
  <c r="Y80" i="8" s="1"/>
  <c r="Z80" i="8" s="1"/>
  <c r="AC79" i="8" s="1"/>
  <c r="V108" i="8"/>
  <c r="W108" i="8" s="1"/>
  <c r="X108" i="8"/>
  <c r="Y108" i="8" s="1"/>
  <c r="Z108" i="8" s="1"/>
  <c r="AC107" i="8" s="1"/>
  <c r="V130" i="8"/>
  <c r="W130" i="8" s="1"/>
  <c r="X130" i="8"/>
  <c r="X139" i="8"/>
  <c r="Y139" i="8" s="1"/>
  <c r="Z139" i="8" s="1"/>
  <c r="AC138" i="8" s="1"/>
  <c r="V151" i="8"/>
  <c r="X151" i="8"/>
  <c r="Y151" i="8" s="1"/>
  <c r="Z151" i="8" s="1"/>
  <c r="AC150" i="8" s="1"/>
  <c r="V164" i="8"/>
  <c r="W164" i="8" s="1"/>
  <c r="X164" i="8"/>
  <c r="Y164" i="8" s="1"/>
  <c r="Z164" i="8" s="1"/>
  <c r="AC163" i="8" s="1"/>
  <c r="V178" i="8"/>
  <c r="W178" i="8" s="1"/>
  <c r="X178" i="8"/>
  <c r="Y178" i="8" s="1"/>
  <c r="Z178" i="8" s="1"/>
  <c r="AC177" i="8" s="1"/>
  <c r="V186" i="8"/>
  <c r="X186" i="8"/>
  <c r="Y186" i="8" s="1"/>
  <c r="V198" i="8"/>
  <c r="W198" i="8" s="1"/>
  <c r="X198" i="8"/>
  <c r="Y198" i="8" s="1"/>
  <c r="Z198" i="8" s="1"/>
  <c r="AC197" i="8" s="1"/>
  <c r="V224" i="8"/>
  <c r="W224" i="8" s="1"/>
  <c r="X224" i="8"/>
  <c r="V135" i="8"/>
  <c r="AA135" i="8" s="1"/>
  <c r="V146" i="8"/>
  <c r="V158" i="8"/>
  <c r="W158" i="8" s="1"/>
  <c r="X158" i="8"/>
  <c r="Y158" i="8" s="1"/>
  <c r="Z158" i="8" s="1"/>
  <c r="AC157" i="8" s="1"/>
  <c r="V172" i="8"/>
  <c r="W172" i="8" s="1"/>
  <c r="X172" i="8"/>
  <c r="Y172" i="8" s="1"/>
  <c r="Z172" i="8" s="1"/>
  <c r="AC171" i="8" s="1"/>
  <c r="V199" i="8"/>
  <c r="W199" i="8" s="1"/>
  <c r="X199" i="8"/>
  <c r="Y199" i="8" s="1"/>
  <c r="Z199" i="8" s="1"/>
  <c r="AC198" i="8" s="1"/>
  <c r="V218" i="8"/>
  <c r="W218" i="8" s="1"/>
  <c r="X218" i="8"/>
  <c r="X34" i="8"/>
  <c r="Y34" i="8" s="1"/>
  <c r="Z34" i="8" s="1"/>
  <c r="AC33" i="8" s="1"/>
  <c r="X63" i="8"/>
  <c r="Y63" i="8" s="1"/>
  <c r="Z63" i="8" s="1"/>
  <c r="AC62" i="8" s="1"/>
  <c r="X74" i="8"/>
  <c r="Y74" i="8" s="1"/>
  <c r="Z74" i="8" s="1"/>
  <c r="AC73" i="8" s="1"/>
  <c r="V124" i="8"/>
  <c r="W124" i="8" s="1"/>
  <c r="X124" i="8"/>
  <c r="Y124" i="8" s="1"/>
  <c r="Z124" i="8" s="1"/>
  <c r="AC123" i="8" s="1"/>
  <c r="V159" i="8"/>
  <c r="X159" i="8"/>
  <c r="Y159" i="8" s="1"/>
  <c r="Z159" i="8" s="1"/>
  <c r="AC158" i="8" s="1"/>
  <c r="V173" i="8"/>
  <c r="W173" i="8" s="1"/>
  <c r="X173" i="8"/>
  <c r="V187" i="8"/>
  <c r="X187" i="8"/>
  <c r="Y187" i="8" s="1"/>
  <c r="Z187" i="8" s="1"/>
  <c r="AC186" i="8" s="1"/>
  <c r="V205" i="8"/>
  <c r="W205" i="8" s="1"/>
  <c r="X205" i="8"/>
  <c r="Y205" i="8" s="1"/>
  <c r="Z205" i="8" s="1"/>
  <c r="AC204" i="8" s="1"/>
  <c r="V226" i="8"/>
  <c r="X226" i="8"/>
  <c r="X13" i="8"/>
  <c r="Y13" i="8" s="1"/>
  <c r="Z13" i="8" s="1"/>
  <c r="AC12" i="8" s="1"/>
  <c r="X21" i="8"/>
  <c r="Y21" i="8" s="1"/>
  <c r="Z21" i="8" s="1"/>
  <c r="AC20" i="8" s="1"/>
  <c r="X70" i="8"/>
  <c r="Y70" i="8" s="1"/>
  <c r="Z70" i="8" s="1"/>
  <c r="AC69" i="8" s="1"/>
  <c r="V96" i="8"/>
  <c r="X96" i="8"/>
  <c r="Y96" i="8" s="1"/>
  <c r="Z96" i="8" s="1"/>
  <c r="AC95" i="8" s="1"/>
  <c r="X119" i="8"/>
  <c r="Y119" i="8" s="1"/>
  <c r="X125" i="8"/>
  <c r="Y125" i="8" s="1"/>
  <c r="Z125" i="8" s="1"/>
  <c r="AC124" i="8" s="1"/>
  <c r="V142" i="8"/>
  <c r="W142" i="8" s="1"/>
  <c r="X142" i="8"/>
  <c r="V153" i="8"/>
  <c r="X153" i="8"/>
  <c r="V160" i="8"/>
  <c r="W160" i="8" s="1"/>
  <c r="X160" i="8"/>
  <c r="Y160" i="8" s="1"/>
  <c r="AA160" i="8" s="1"/>
  <c r="V167" i="8"/>
  <c r="X167" i="8"/>
  <c r="Y167" i="8" s="1"/>
  <c r="Z167" i="8" s="1"/>
  <c r="AC166" i="8" s="1"/>
  <c r="V174" i="8"/>
  <c r="W174" i="8" s="1"/>
  <c r="X174" i="8"/>
  <c r="V181" i="8"/>
  <c r="X181" i="8"/>
  <c r="Y181" i="8" s="1"/>
  <c r="Z181" i="8" s="1"/>
  <c r="AC180" i="8" s="1"/>
  <c r="V194" i="8"/>
  <c r="W194" i="8" s="1"/>
  <c r="X194" i="8"/>
  <c r="Y194" i="8" s="1"/>
  <c r="Z194" i="8" s="1"/>
  <c r="AC193" i="8" s="1"/>
  <c r="V201" i="8"/>
  <c r="W201" i="8" s="1"/>
  <c r="X201" i="8"/>
  <c r="Y201" i="8" s="1"/>
  <c r="Z201" i="8" s="1"/>
  <c r="AC200" i="8" s="1"/>
  <c r="V206" i="8"/>
  <c r="W206" i="8" s="1"/>
  <c r="X206" i="8"/>
  <c r="X219" i="8"/>
  <c r="Y219" i="8" s="1"/>
  <c r="Z219" i="8" s="1"/>
  <c r="AC218" i="8" s="1"/>
  <c r="V227" i="8"/>
  <c r="X227" i="8"/>
  <c r="Y227" i="8" s="1"/>
  <c r="Z227" i="8" s="1"/>
  <c r="AC226" i="8" s="1"/>
  <c r="V29" i="8"/>
  <c r="W29" i="8" s="1"/>
  <c r="X29" i="8"/>
  <c r="Y29" i="8" s="1"/>
  <c r="Z29" i="8" s="1"/>
  <c r="AC28" i="8" s="1"/>
  <c r="V37" i="8"/>
  <c r="W37" i="8" s="1"/>
  <c r="X37" i="8"/>
  <c r="Y37" i="8" s="1"/>
  <c r="Z37" i="8" s="1"/>
  <c r="AC36" i="8" s="1"/>
  <c r="X127" i="8"/>
  <c r="Y127" i="8" s="1"/>
  <c r="V148" i="8"/>
  <c r="W148" i="8" s="1"/>
  <c r="X148" i="8"/>
  <c r="Y148" i="8" s="1"/>
  <c r="Z148" i="8" s="1"/>
  <c r="AC147" i="8" s="1"/>
  <c r="V169" i="8"/>
  <c r="X169" i="8"/>
  <c r="Y169" i="8" s="1"/>
  <c r="Z169" i="8" s="1"/>
  <c r="AC168" i="8" s="1"/>
  <c r="V176" i="8"/>
  <c r="W176" i="8" s="1"/>
  <c r="X176" i="8"/>
  <c r="V189" i="8"/>
  <c r="W189" i="8" s="1"/>
  <c r="X189" i="8"/>
  <c r="V208" i="8"/>
  <c r="W208" i="8" s="1"/>
  <c r="X208" i="8"/>
  <c r="Y208" i="8" s="1"/>
  <c r="Z208" i="8" s="1"/>
  <c r="AC207" i="8" s="1"/>
  <c r="V215" i="8"/>
  <c r="W215" i="8" s="1"/>
  <c r="X215" i="8"/>
  <c r="Y215" i="8" s="1"/>
  <c r="Z215" i="8" s="1"/>
  <c r="AC214" i="8" s="1"/>
  <c r="V30" i="8"/>
  <c r="W30" i="8" s="1"/>
  <c r="X30" i="8"/>
  <c r="V44" i="8"/>
  <c r="X44" i="8"/>
  <c r="V59" i="8"/>
  <c r="W59" i="8" s="1"/>
  <c r="X59" i="8"/>
  <c r="X78" i="8"/>
  <c r="Y78" i="8" s="1"/>
  <c r="Z78" i="8" s="1"/>
  <c r="AC77" i="8" s="1"/>
  <c r="X91" i="8"/>
  <c r="Y91" i="8" s="1"/>
  <c r="Z91" i="8" s="1"/>
  <c r="AC90" i="8" s="1"/>
  <c r="V106" i="8"/>
  <c r="W106" i="8" s="1"/>
  <c r="X106" i="8"/>
  <c r="Y106" i="8" s="1"/>
  <c r="Z106" i="8" s="1"/>
  <c r="AC105" i="8" s="1"/>
  <c r="V114" i="8"/>
  <c r="W114" i="8" s="1"/>
  <c r="X114" i="8"/>
  <c r="Y114" i="8" s="1"/>
  <c r="V144" i="8"/>
  <c r="W144" i="8" s="1"/>
  <c r="X144" i="8"/>
  <c r="Y144" i="8" s="1"/>
  <c r="X155" i="8"/>
  <c r="Y155" i="8" s="1"/>
  <c r="Z155" i="8" s="1"/>
  <c r="AC154" i="8" s="1"/>
  <c r="V177" i="8"/>
  <c r="X177" i="8"/>
  <c r="V190" i="8"/>
  <c r="W190" i="8" s="1"/>
  <c r="X190" i="8"/>
  <c r="Y190" i="8" s="1"/>
  <c r="Z190" i="8" s="1"/>
  <c r="AC189" i="8" s="1"/>
  <c r="V209" i="8"/>
  <c r="W209" i="8" s="1"/>
  <c r="X209" i="8"/>
  <c r="Y209" i="8" s="1"/>
  <c r="Z209" i="8" s="1"/>
  <c r="AC208" i="8" s="1"/>
  <c r="V222" i="8"/>
  <c r="W222" i="8" s="1"/>
  <c r="X222" i="8"/>
  <c r="Y222" i="8" s="1"/>
  <c r="Z222" i="8" s="1"/>
  <c r="AC221" i="8" s="1"/>
  <c r="V38" i="8"/>
  <c r="X38" i="8"/>
  <c r="Y38" i="8" s="1"/>
  <c r="Z38" i="8" s="1"/>
  <c r="AC37" i="8" s="1"/>
  <c r="V60" i="8"/>
  <c r="X60" i="8"/>
  <c r="Y60" i="8" s="1"/>
  <c r="Z60" i="8" s="1"/>
  <c r="AC59" i="8" s="1"/>
  <c r="V99" i="8"/>
  <c r="W99" i="8" s="1"/>
  <c r="X99" i="8"/>
  <c r="Y99" i="8" s="1"/>
  <c r="AA99" i="8" s="1"/>
  <c r="V134" i="8"/>
  <c r="W134" i="8" s="1"/>
  <c r="X134" i="8"/>
  <c r="Y134" i="8" s="1"/>
  <c r="V138" i="8"/>
  <c r="X138" i="8"/>
  <c r="Y138" i="8" s="1"/>
  <c r="Z138" i="8" s="1"/>
  <c r="AC137" i="8" s="1"/>
  <c r="V150" i="8"/>
  <c r="W150" i="8" s="1"/>
  <c r="X150" i="8"/>
  <c r="V170" i="8"/>
  <c r="X170" i="8"/>
  <c r="Y170" i="8" s="1"/>
  <c r="Z170" i="8" s="1"/>
  <c r="AC169" i="8" s="1"/>
  <c r="V185" i="8"/>
  <c r="W185" i="8" s="1"/>
  <c r="X185" i="8"/>
  <c r="Y185" i="8" s="1"/>
  <c r="Z185" i="8" s="1"/>
  <c r="AC184" i="8" s="1"/>
  <c r="V191" i="8"/>
  <c r="X191" i="8"/>
  <c r="V197" i="8"/>
  <c r="W197" i="8" s="1"/>
  <c r="X197" i="8"/>
  <c r="Y197" i="8" s="1"/>
  <c r="V203" i="8"/>
  <c r="AA203" i="8" s="1"/>
  <c r="V210" i="8"/>
  <c r="W210" i="8" s="1"/>
  <c r="X210" i="8"/>
  <c r="Y210" i="8" s="1"/>
  <c r="Z210" i="8" s="1"/>
  <c r="AC209" i="8" s="1"/>
  <c r="V217" i="8"/>
  <c r="W217" i="8" s="1"/>
  <c r="X217" i="8"/>
  <c r="Y217" i="8" s="1"/>
  <c r="Z217" i="8" s="1"/>
  <c r="AC216" i="8" s="1"/>
  <c r="V223" i="8"/>
  <c r="W223" i="8" s="1"/>
  <c r="X223" i="8"/>
  <c r="Y223" i="8" s="1"/>
  <c r="Z223" i="8" s="1"/>
  <c r="AC222" i="8" s="1"/>
  <c r="V61" i="8"/>
  <c r="W61" i="8" s="1"/>
  <c r="X61" i="8"/>
  <c r="Y61" i="8" s="1"/>
  <c r="Z61" i="8" s="1"/>
  <c r="AC60" i="8" s="1"/>
  <c r="V100" i="8"/>
  <c r="W100" i="8" s="1"/>
  <c r="X100" i="8"/>
  <c r="Y100" i="8" s="1"/>
  <c r="V116" i="8"/>
  <c r="W116" i="8" s="1"/>
  <c r="X116" i="8"/>
  <c r="Y116" i="8" s="1"/>
  <c r="V157" i="8"/>
  <c r="X157" i="8"/>
  <c r="V192" i="8"/>
  <c r="W192" i="8" s="1"/>
  <c r="X192" i="8"/>
  <c r="Y192" i="8" s="1"/>
  <c r="V62" i="8"/>
  <c r="X62" i="8"/>
  <c r="Y62" i="8" s="1"/>
  <c r="Z62" i="8" s="1"/>
  <c r="AC61" i="8" s="1"/>
  <c r="V73" i="8"/>
  <c r="W73" i="8" s="1"/>
  <c r="X73" i="8"/>
  <c r="Y73" i="8" s="1"/>
  <c r="Z73" i="8" s="1"/>
  <c r="AC72" i="8" s="1"/>
  <c r="X123" i="8"/>
  <c r="Y123" i="8" s="1"/>
  <c r="Z123" i="8" s="1"/>
  <c r="AC122" i="8" s="1"/>
  <c r="V140" i="8"/>
  <c r="W140" i="8" s="1"/>
  <c r="X140" i="8"/>
  <c r="Y140" i="8" s="1"/>
  <c r="Z140" i="8" s="1"/>
  <c r="AC139" i="8" s="1"/>
  <c r="V152" i="8"/>
  <c r="W152" i="8" s="1"/>
  <c r="X152" i="8"/>
  <c r="Y152" i="8" s="1"/>
  <c r="Z152" i="8" s="1"/>
  <c r="AC151" i="8" s="1"/>
  <c r="V165" i="8"/>
  <c r="X165" i="8"/>
  <c r="Y165" i="8" s="1"/>
  <c r="Z165" i="8" s="1"/>
  <c r="AC164" i="8" s="1"/>
  <c r="V179" i="8"/>
  <c r="W179" i="8" s="1"/>
  <c r="X179" i="8"/>
  <c r="Y179" i="8" s="1"/>
  <c r="Z179" i="8" s="1"/>
  <c r="AC178" i="8" s="1"/>
  <c r="V204" i="8"/>
  <c r="W204" i="8" s="1"/>
  <c r="X204" i="8"/>
  <c r="Y204" i="8" s="1"/>
  <c r="Z204" i="8" s="1"/>
  <c r="AC203" i="8" s="1"/>
  <c r="V212" i="8"/>
  <c r="X212" i="8"/>
  <c r="Y212" i="8" s="1"/>
  <c r="Z212" i="8" s="1"/>
  <c r="AC211" i="8" s="1"/>
  <c r="V225" i="8"/>
  <c r="X225" i="8"/>
  <c r="Y225" i="8" s="1"/>
  <c r="Z225" i="8" s="1"/>
  <c r="AC224" i="8" s="1"/>
  <c r="X5" i="8"/>
  <c r="Y5" i="8" s="1"/>
  <c r="Z5" i="8" s="1"/>
  <c r="AC4" i="8" s="1"/>
  <c r="V82" i="8"/>
  <c r="X82" i="8"/>
  <c r="Y82" i="8" s="1"/>
  <c r="Z82" i="8" s="1"/>
  <c r="AC81" i="8" s="1"/>
  <c r="V88" i="8"/>
  <c r="X88" i="8"/>
  <c r="Y88" i="8" s="1"/>
  <c r="V118" i="8"/>
  <c r="W118" i="8" s="1"/>
  <c r="X118" i="8"/>
  <c r="X131" i="8"/>
  <c r="Y131" i="8" s="1"/>
  <c r="X141" i="8"/>
  <c r="Y141" i="8" s="1"/>
  <c r="Z141" i="8" s="1"/>
  <c r="AC140" i="8" s="1"/>
  <c r="V166" i="8"/>
  <c r="W166" i="8" s="1"/>
  <c r="X166" i="8"/>
  <c r="Y166" i="8" s="1"/>
  <c r="Z166" i="8" s="1"/>
  <c r="AC165" i="8" s="1"/>
  <c r="V180" i="8"/>
  <c r="X180" i="8"/>
  <c r="Y180" i="8" s="1"/>
  <c r="Z180" i="8" s="1"/>
  <c r="AC179" i="8" s="1"/>
  <c r="X193" i="8"/>
  <c r="Y193" i="8" s="1"/>
  <c r="Z193" i="8" s="1"/>
  <c r="AC192" i="8" s="1"/>
  <c r="V200" i="8"/>
  <c r="W200" i="8" s="1"/>
  <c r="X200" i="8"/>
  <c r="Y200" i="8" s="1"/>
  <c r="Z200" i="8" s="1"/>
  <c r="AC199" i="8" s="1"/>
  <c r="V213" i="8"/>
  <c r="W213" i="8" s="1"/>
  <c r="X213" i="8"/>
  <c r="Y213" i="8" s="1"/>
  <c r="Z213" i="8" s="1"/>
  <c r="AC212" i="8" s="1"/>
  <c r="V28" i="8"/>
  <c r="X28" i="8"/>
  <c r="Y28" i="8" s="1"/>
  <c r="Z28" i="8" s="1"/>
  <c r="AC27" i="8" s="1"/>
  <c r="V36" i="8"/>
  <c r="X36" i="8"/>
  <c r="Y36" i="8" s="1"/>
  <c r="Z36" i="8" s="1"/>
  <c r="AC35" i="8" s="1"/>
  <c r="X50" i="8"/>
  <c r="Y50" i="8" s="1"/>
  <c r="Z50" i="8" s="1"/>
  <c r="AC49" i="8" s="1"/>
  <c r="X58" i="8"/>
  <c r="Y58" i="8" s="1"/>
  <c r="Z58" i="8" s="1"/>
  <c r="AC57" i="8" s="1"/>
  <c r="V65" i="8"/>
  <c r="X65" i="8"/>
  <c r="Y65" i="8" s="1"/>
  <c r="Z65" i="8" s="1"/>
  <c r="AC64" i="8" s="1"/>
  <c r="V90" i="8"/>
  <c r="X90" i="8"/>
  <c r="Y90" i="8" s="1"/>
  <c r="Z90" i="8" s="1"/>
  <c r="AC89" i="8" s="1"/>
  <c r="V97" i="8"/>
  <c r="W97" i="8" s="1"/>
  <c r="X97" i="8"/>
  <c r="Y97" i="8" s="1"/>
  <c r="Z97" i="8" s="1"/>
  <c r="AC96" i="8" s="1"/>
  <c r="V126" i="8"/>
  <c r="W126" i="8" s="1"/>
  <c r="X126" i="8"/>
  <c r="V132" i="8"/>
  <c r="W132" i="8" s="1"/>
  <c r="X132" i="8"/>
  <c r="Y132" i="8" s="1"/>
  <c r="Z132" i="8" s="1"/>
  <c r="AC131" i="8" s="1"/>
  <c r="X136" i="8"/>
  <c r="Y136" i="8" s="1"/>
  <c r="X147" i="8"/>
  <c r="Y147" i="8" s="1"/>
  <c r="Z147" i="8" s="1"/>
  <c r="AC146" i="8" s="1"/>
  <c r="V154" i="8"/>
  <c r="W154" i="8" s="1"/>
  <c r="X154" i="8"/>
  <c r="Y154" i="8" s="1"/>
  <c r="Z154" i="8" s="1"/>
  <c r="AC153" i="8" s="1"/>
  <c r="V168" i="8"/>
  <c r="W168" i="8" s="1"/>
  <c r="X168" i="8"/>
  <c r="Y168" i="8" s="1"/>
  <c r="AA168" i="8" s="1"/>
  <c r="V175" i="8"/>
  <c r="W175" i="8" s="1"/>
  <c r="X175" i="8"/>
  <c r="V182" i="8"/>
  <c r="W182" i="8" s="1"/>
  <c r="X182" i="8"/>
  <c r="Y182" i="8" s="1"/>
  <c r="V188" i="8"/>
  <c r="W188" i="8" s="1"/>
  <c r="X188" i="8"/>
  <c r="Y188" i="8" s="1"/>
  <c r="Z188" i="8" s="1"/>
  <c r="AC187" i="8" s="1"/>
  <c r="V202" i="8"/>
  <c r="X202" i="8"/>
  <c r="Y202" i="8" s="1"/>
  <c r="Z202" i="8" s="1"/>
  <c r="AC201" i="8" s="1"/>
  <c r="V207" i="8"/>
  <c r="X207" i="8"/>
  <c r="Y207" i="8" s="1"/>
  <c r="Z207" i="8" s="1"/>
  <c r="AC206" i="8" s="1"/>
  <c r="V214" i="8"/>
  <c r="W214" i="8" s="1"/>
  <c r="X214" i="8"/>
  <c r="Y214" i="8" s="1"/>
  <c r="Z214" i="8" s="1"/>
  <c r="AC213" i="8" s="1"/>
  <c r="V220" i="8"/>
  <c r="W220" i="8" s="1"/>
  <c r="X220" i="8"/>
  <c r="Y220" i="8" s="1"/>
  <c r="Z220" i="8" s="1"/>
  <c r="AC219" i="8" s="1"/>
  <c r="V43" i="8"/>
  <c r="Y43" i="8"/>
  <c r="Z43" i="8" s="1"/>
  <c r="AC42" i="8" s="1"/>
  <c r="V128" i="8"/>
  <c r="W128" i="8" s="1"/>
  <c r="Y128" i="8"/>
  <c r="Z128" i="8" s="1"/>
  <c r="AC127" i="8" s="1"/>
  <c r="Y163" i="8"/>
  <c r="Z163" i="8" s="1"/>
  <c r="AC162" i="8" s="1"/>
  <c r="V163" i="8"/>
  <c r="AA163" i="8" s="1"/>
  <c r="Y211" i="8"/>
  <c r="Z211" i="8" s="1"/>
  <c r="AC210" i="8" s="1"/>
  <c r="V211" i="8"/>
  <c r="AA211" i="8" s="1"/>
  <c r="V51" i="8"/>
  <c r="Y51" i="8"/>
  <c r="Z51" i="8" s="1"/>
  <c r="AC50" i="8" s="1"/>
  <c r="V145" i="8"/>
  <c r="W145" i="8" s="1"/>
  <c r="Y145" i="8"/>
  <c r="Z145" i="8" s="1"/>
  <c r="AC144" i="8" s="1"/>
  <c r="Y84" i="8"/>
  <c r="Z84" i="8" s="1"/>
  <c r="AC83" i="8" s="1"/>
  <c r="V84" i="8"/>
  <c r="AA84" i="8" s="1"/>
  <c r="V171" i="8"/>
  <c r="W171" i="8" s="1"/>
  <c r="Y171" i="8"/>
  <c r="Z171" i="8" s="1"/>
  <c r="AC170" i="8" s="1"/>
  <c r="V27" i="8"/>
  <c r="W27" i="8" s="1"/>
  <c r="Y27" i="8"/>
  <c r="Z27" i="8" s="1"/>
  <c r="AC26" i="8" s="1"/>
  <c r="V35" i="8"/>
  <c r="W35" i="8" s="1"/>
  <c r="Y35" i="8"/>
  <c r="Z35" i="8" s="1"/>
  <c r="AC34" i="8" s="1"/>
  <c r="Y75" i="8"/>
  <c r="Z75" i="8" s="1"/>
  <c r="AC74" i="8" s="1"/>
  <c r="V75" i="8"/>
  <c r="W75" i="8" s="1"/>
  <c r="V104" i="8"/>
  <c r="W104" i="8" s="1"/>
  <c r="Y104" i="8"/>
  <c r="Z104" i="8" s="1"/>
  <c r="AC103" i="8" s="1"/>
  <c r="V112" i="8"/>
  <c r="Y112" i="8"/>
  <c r="Z112" i="8" s="1"/>
  <c r="AC111" i="8" s="1"/>
  <c r="V120" i="8"/>
  <c r="W120" i="8" s="1"/>
  <c r="V155" i="8"/>
  <c r="V193" i="8"/>
  <c r="W193" i="8" s="1"/>
  <c r="Y59" i="8"/>
  <c r="Z59" i="8" s="1"/>
  <c r="AC58" i="8" s="1"/>
  <c r="V136" i="8"/>
  <c r="V147" i="8"/>
  <c r="Y176" i="8"/>
  <c r="Z176" i="8" s="1"/>
  <c r="AC175" i="8" s="1"/>
  <c r="V119" i="8"/>
  <c r="W119" i="8" s="1"/>
  <c r="V127" i="8"/>
  <c r="Y92" i="9"/>
  <c r="Z92" i="9" s="1"/>
  <c r="V92" i="9"/>
  <c r="V40" i="9"/>
  <c r="Y40" i="9"/>
  <c r="Z40" i="9" s="1"/>
  <c r="W71" i="9"/>
  <c r="V60" i="9"/>
  <c r="Y60" i="9"/>
  <c r="Z60" i="9" s="1"/>
  <c r="Y37" i="9"/>
  <c r="Z37" i="9" s="1"/>
  <c r="V37" i="9"/>
  <c r="V49" i="9"/>
  <c r="V94" i="9"/>
  <c r="Y94" i="9"/>
  <c r="Z94" i="9" s="1"/>
  <c r="W101" i="9"/>
  <c r="W165" i="9"/>
  <c r="V27" i="9"/>
  <c r="W88" i="9"/>
  <c r="Y91" i="9"/>
  <c r="Z91" i="9" s="1"/>
  <c r="V91" i="9"/>
  <c r="Y120" i="9"/>
  <c r="Z120" i="9" s="1"/>
  <c r="V120" i="9"/>
  <c r="Y8" i="9"/>
  <c r="Z8" i="9" s="1"/>
  <c r="V8" i="9"/>
  <c r="AA11" i="9"/>
  <c r="Z11" i="9"/>
  <c r="W32" i="9"/>
  <c r="Y38" i="9"/>
  <c r="Z38" i="9" s="1"/>
  <c r="V38" i="9"/>
  <c r="AA69" i="9"/>
  <c r="Y108" i="9"/>
  <c r="Z108" i="9" s="1"/>
  <c r="V108" i="9"/>
  <c r="W131" i="9"/>
  <c r="Y16" i="9"/>
  <c r="Z16" i="9" s="1"/>
  <c r="V16" i="9"/>
  <c r="Y74" i="9"/>
  <c r="Z74" i="9" s="1"/>
  <c r="V74" i="9"/>
  <c r="Y57" i="9"/>
  <c r="Z57" i="9" s="1"/>
  <c r="V57" i="9"/>
  <c r="Y67" i="9"/>
  <c r="Z67" i="9" s="1"/>
  <c r="V67" i="9"/>
  <c r="W80" i="9"/>
  <c r="V114" i="9"/>
  <c r="W148" i="9"/>
  <c r="Y9" i="9"/>
  <c r="Z9" i="9" s="1"/>
  <c r="V9" i="9"/>
  <c r="Y6" i="9"/>
  <c r="Z6" i="9" s="1"/>
  <c r="V6" i="9"/>
  <c r="Y14" i="9"/>
  <c r="Z14" i="9" s="1"/>
  <c r="V14" i="9"/>
  <c r="Y22" i="9"/>
  <c r="Z22" i="9" s="1"/>
  <c r="V22" i="9"/>
  <c r="Y28" i="9"/>
  <c r="Z28" i="9" s="1"/>
  <c r="V28" i="9"/>
  <c r="Y20" i="9"/>
  <c r="Z20" i="9" s="1"/>
  <c r="V20" i="9"/>
  <c r="W26" i="9"/>
  <c r="Y32" i="9"/>
  <c r="Z32" i="9" s="1"/>
  <c r="W55" i="9"/>
  <c r="W63" i="9"/>
  <c r="Y82" i="9"/>
  <c r="Z82" i="9" s="1"/>
  <c r="V82" i="9"/>
  <c r="Y116" i="9"/>
  <c r="Z116" i="9" s="1"/>
  <c r="V116" i="9"/>
  <c r="Y68" i="9"/>
  <c r="Z68" i="9" s="1"/>
  <c r="V68" i="9"/>
  <c r="AA4" i="9"/>
  <c r="Y7" i="9"/>
  <c r="Z7" i="9" s="1"/>
  <c r="V7" i="9"/>
  <c r="Y15" i="9"/>
  <c r="Z15" i="9" s="1"/>
  <c r="V15" i="9"/>
  <c r="Y23" i="9"/>
  <c r="Z23" i="9" s="1"/>
  <c r="V23" i="9"/>
  <c r="Y29" i="9"/>
  <c r="Z29" i="9" s="1"/>
  <c r="V29" i="9"/>
  <c r="Y35" i="9"/>
  <c r="Z35" i="9" s="1"/>
  <c r="V35" i="9"/>
  <c r="Y83" i="9"/>
  <c r="Z83" i="9" s="1"/>
  <c r="V83" i="9"/>
  <c r="W106" i="9"/>
  <c r="W132" i="9"/>
  <c r="Y84" i="9"/>
  <c r="Z84" i="9" s="1"/>
  <c r="V84" i="9"/>
  <c r="Y122" i="9"/>
  <c r="Z122" i="9" s="1"/>
  <c r="V122" i="9"/>
  <c r="Y36" i="9"/>
  <c r="Z36" i="9" s="1"/>
  <c r="V36" i="9"/>
  <c r="Y43" i="9"/>
  <c r="Z43" i="9" s="1"/>
  <c r="V43" i="9"/>
  <c r="V77" i="9"/>
  <c r="Y77" i="9"/>
  <c r="Z77" i="9" s="1"/>
  <c r="Y138" i="9"/>
  <c r="Z138" i="9" s="1"/>
  <c r="V138" i="9"/>
  <c r="Y31" i="9"/>
  <c r="Z31" i="9" s="1"/>
  <c r="V31" i="9"/>
  <c r="V51" i="9"/>
  <c r="W65" i="9"/>
  <c r="W79" i="9"/>
  <c r="V85" i="9"/>
  <c r="AA87" i="9"/>
  <c r="W125" i="9"/>
  <c r="Y130" i="9"/>
  <c r="Z130" i="9" s="1"/>
  <c r="V130" i="9"/>
  <c r="W149" i="9"/>
  <c r="W163" i="9"/>
  <c r="AA59" i="9"/>
  <c r="W73" i="9"/>
  <c r="Y75" i="9"/>
  <c r="Z75" i="9" s="1"/>
  <c r="V75" i="9"/>
  <c r="W134" i="9"/>
  <c r="W139" i="9"/>
  <c r="Y39" i="9"/>
  <c r="Z39" i="9" s="1"/>
  <c r="V39" i="9"/>
  <c r="V5" i="9"/>
  <c r="V12" i="9"/>
  <c r="V13" i="9"/>
  <c r="Y18" i="9"/>
  <c r="V42" i="9"/>
  <c r="W53" i="9"/>
  <c r="V56" i="9"/>
  <c r="Y73" i="9"/>
  <c r="Z73" i="9" s="1"/>
  <c r="W81" i="9"/>
  <c r="W95" i="9"/>
  <c r="V97" i="9"/>
  <c r="W126" i="9"/>
  <c r="Y134" i="9"/>
  <c r="Z134" i="9" s="1"/>
  <c r="V142" i="9"/>
  <c r="Y142" i="9"/>
  <c r="Z142" i="9" s="1"/>
  <c r="Y24" i="9"/>
  <c r="Z24" i="9" s="1"/>
  <c r="V24" i="9"/>
  <c r="AA44" i="9"/>
  <c r="V50" i="9"/>
  <c r="W61" i="9"/>
  <c r="W70" i="9"/>
  <c r="Y81" i="9"/>
  <c r="Z81" i="9" s="1"/>
  <c r="W89" i="9"/>
  <c r="V105" i="9"/>
  <c r="V110" i="9"/>
  <c r="V118" i="9"/>
  <c r="Y126" i="9"/>
  <c r="Z126" i="9" s="1"/>
  <c r="Y90" i="9"/>
  <c r="Z90" i="9" s="1"/>
  <c r="V90" i="9"/>
  <c r="Y17" i="9"/>
  <c r="Z17" i="9" s="1"/>
  <c r="V17" i="9"/>
  <c r="Y30" i="9"/>
  <c r="Z30" i="9" s="1"/>
  <c r="V30" i="9"/>
  <c r="AA58" i="9"/>
  <c r="Y66" i="9"/>
  <c r="Z66" i="9" s="1"/>
  <c r="V66" i="9"/>
  <c r="Y70" i="9"/>
  <c r="Z70" i="9" s="1"/>
  <c r="Y76" i="9"/>
  <c r="Z76" i="9" s="1"/>
  <c r="V76" i="9"/>
  <c r="Y100" i="9"/>
  <c r="Z100" i="9" s="1"/>
  <c r="V100" i="9"/>
  <c r="Y124" i="9"/>
  <c r="Z124" i="9" s="1"/>
  <c r="V124" i="9"/>
  <c r="V96" i="9"/>
  <c r="V102" i="9"/>
  <c r="V104" i="9"/>
  <c r="V111" i="9"/>
  <c r="Y111" i="9"/>
  <c r="Z111" i="9" s="1"/>
  <c r="V113" i="9"/>
  <c r="W143" i="9"/>
  <c r="V119" i="9"/>
  <c r="Y119" i="9"/>
  <c r="Z119" i="9" s="1"/>
  <c r="AA121" i="9"/>
  <c r="W168" i="9"/>
  <c r="W127" i="9"/>
  <c r="W137" i="9"/>
  <c r="AA144" i="9"/>
  <c r="W150" i="9"/>
  <c r="W172" i="9"/>
  <c r="W164" i="9"/>
  <c r="W173" i="9"/>
  <c r="AA154" i="9"/>
  <c r="W162" i="9"/>
  <c r="W156" i="9"/>
  <c r="W167" i="9"/>
  <c r="W171" i="9"/>
  <c r="W145" i="9"/>
  <c r="W159" i="9"/>
  <c r="Y175" i="9"/>
  <c r="Y167" i="9"/>
  <c r="Z167" i="9" s="1"/>
  <c r="Y159" i="9"/>
  <c r="Z159" i="9" s="1"/>
  <c r="Y151" i="9"/>
  <c r="Y174" i="9"/>
  <c r="Y166" i="9"/>
  <c r="Y158" i="9"/>
  <c r="Y150" i="9"/>
  <c r="Z150" i="9" s="1"/>
  <c r="Y173" i="9"/>
  <c r="Z173" i="9" s="1"/>
  <c r="Y165" i="9"/>
  <c r="Z165" i="9" s="1"/>
  <c r="Y157" i="9"/>
  <c r="Z157" i="9" s="1"/>
  <c r="Y149" i="9"/>
  <c r="Z149" i="9" s="1"/>
  <c r="Y172" i="9"/>
  <c r="Z172" i="9" s="1"/>
  <c r="Y164" i="9"/>
  <c r="Z164" i="9" s="1"/>
  <c r="Y156" i="9"/>
  <c r="Z156" i="9" s="1"/>
  <c r="Y148" i="9"/>
  <c r="Z148" i="9" s="1"/>
  <c r="Y170" i="9"/>
  <c r="Z170" i="9" s="1"/>
  <c r="Y161" i="9"/>
  <c r="Z161" i="9" s="1"/>
  <c r="Y152" i="9"/>
  <c r="Y141" i="9"/>
  <c r="Y133" i="9"/>
  <c r="Y125" i="9"/>
  <c r="Z125" i="9" s="1"/>
  <c r="Y117" i="9"/>
  <c r="Y109" i="9"/>
  <c r="Z109" i="9" s="1"/>
  <c r="Y101" i="9"/>
  <c r="Z101" i="9" s="1"/>
  <c r="Y171" i="9"/>
  <c r="Z171" i="9" s="1"/>
  <c r="Y162" i="9"/>
  <c r="Z162" i="9" s="1"/>
  <c r="Y140" i="9"/>
  <c r="Y132" i="9"/>
  <c r="Z132" i="9" s="1"/>
  <c r="Y153" i="9"/>
  <c r="Z153" i="9" s="1"/>
  <c r="Y139" i="9"/>
  <c r="Z139" i="9" s="1"/>
  <c r="Y131" i="9"/>
  <c r="Z131" i="9" s="1"/>
  <c r="Y123" i="9"/>
  <c r="Y115" i="9"/>
  <c r="Y107" i="9"/>
  <c r="Y99" i="9"/>
  <c r="W147" i="9"/>
  <c r="AA169" i="9"/>
  <c r="W170" i="9"/>
  <c r="W165" i="8"/>
  <c r="W162" i="8"/>
  <c r="W122" i="8"/>
  <c r="Y129" i="8"/>
  <c r="Z129" i="8" s="1"/>
  <c r="AC128" i="8" s="1"/>
  <c r="V129" i="8"/>
  <c r="W157" i="8"/>
  <c r="Y4" i="8"/>
  <c r="Z4" i="8" s="1"/>
  <c r="V4" i="8"/>
  <c r="W138" i="8"/>
  <c r="Y40" i="8"/>
  <c r="Z40" i="8" s="1"/>
  <c r="AC39" i="8" s="1"/>
  <c r="V40" i="8"/>
  <c r="W84" i="8"/>
  <c r="W131" i="8"/>
  <c r="W53" i="8"/>
  <c r="V66" i="8"/>
  <c r="V78" i="8"/>
  <c r="Y85" i="8"/>
  <c r="Z85" i="8" s="1"/>
  <c r="AC84" i="8" s="1"/>
  <c r="V85" i="8"/>
  <c r="V33" i="8"/>
  <c r="Y33" i="8"/>
  <c r="Z33" i="8" s="1"/>
  <c r="AC32" i="8" s="1"/>
  <c r="V69" i="8"/>
  <c r="Y69" i="8"/>
  <c r="Z69" i="8" s="1"/>
  <c r="AC68" i="8" s="1"/>
  <c r="Y117" i="8"/>
  <c r="Z117" i="8" s="1"/>
  <c r="AC116" i="8" s="1"/>
  <c r="V117" i="8"/>
  <c r="W187" i="8"/>
  <c r="Y6" i="8"/>
  <c r="Z6" i="8" s="1"/>
  <c r="AC5" i="8" s="1"/>
  <c r="V6" i="8"/>
  <c r="W51" i="8"/>
  <c r="W90" i="8"/>
  <c r="AA27" i="8"/>
  <c r="W36" i="8"/>
  <c r="V49" i="8"/>
  <c r="Y49" i="8"/>
  <c r="Z49" i="8" s="1"/>
  <c r="AC48" i="8" s="1"/>
  <c r="W54" i="8"/>
  <c r="Y64" i="8"/>
  <c r="Z64" i="8" s="1"/>
  <c r="AC63" i="8" s="1"/>
  <c r="V64" i="8"/>
  <c r="V70" i="8"/>
  <c r="Y76" i="8"/>
  <c r="Z76" i="8" s="1"/>
  <c r="AC75" i="8" s="1"/>
  <c r="V76" i="8"/>
  <c r="V113" i="8"/>
  <c r="Y113" i="8"/>
  <c r="Z113" i="8" s="1"/>
  <c r="AC112" i="8" s="1"/>
  <c r="W28" i="8"/>
  <c r="W45" i="8"/>
  <c r="W107" i="8"/>
  <c r="Y8" i="8"/>
  <c r="Z8" i="8" s="1"/>
  <c r="AC7" i="8" s="1"/>
  <c r="V8" i="8"/>
  <c r="Y30" i="8"/>
  <c r="Z30" i="8" s="1"/>
  <c r="AC29" i="8" s="1"/>
  <c r="V72" i="8"/>
  <c r="Y72" i="8"/>
  <c r="Z72" i="8" s="1"/>
  <c r="AC71" i="8" s="1"/>
  <c r="V89" i="8"/>
  <c r="Y89" i="8"/>
  <c r="Z89" i="8" s="1"/>
  <c r="AC88" i="8" s="1"/>
  <c r="V11" i="8"/>
  <c r="Y11" i="8"/>
  <c r="Z11" i="8" s="1"/>
  <c r="AC10" i="8" s="1"/>
  <c r="Y23" i="8"/>
  <c r="Z23" i="8" s="1"/>
  <c r="AC22" i="8" s="1"/>
  <c r="V23" i="8"/>
  <c r="V92" i="8"/>
  <c r="V19" i="8"/>
  <c r="Y19" i="8"/>
  <c r="Z19" i="8" s="1"/>
  <c r="AC18" i="8" s="1"/>
  <c r="Y31" i="8"/>
  <c r="Z31" i="8" s="1"/>
  <c r="AC30" i="8" s="1"/>
  <c r="V31" i="8"/>
  <c r="V41" i="8"/>
  <c r="Y41" i="8"/>
  <c r="Z41" i="8" s="1"/>
  <c r="AC40" i="8" s="1"/>
  <c r="Y109" i="8"/>
  <c r="Z109" i="8" s="1"/>
  <c r="AC108" i="8" s="1"/>
  <c r="V109" i="8"/>
  <c r="Y14" i="8"/>
  <c r="Z14" i="8" s="1"/>
  <c r="AC13" i="8" s="1"/>
  <c r="V14" i="8"/>
  <c r="V12" i="8"/>
  <c r="Y12" i="8"/>
  <c r="Z12" i="8" s="1"/>
  <c r="AC11" i="8" s="1"/>
  <c r="Y39" i="8"/>
  <c r="Z39" i="8" s="1"/>
  <c r="AC38" i="8" s="1"/>
  <c r="V39" i="8"/>
  <c r="W44" i="8"/>
  <c r="V57" i="8"/>
  <c r="Y57" i="8"/>
  <c r="Z57" i="8" s="1"/>
  <c r="AC56" i="8" s="1"/>
  <c r="W62" i="8"/>
  <c r="W67" i="8"/>
  <c r="Y94" i="8"/>
  <c r="Z94" i="8" s="1"/>
  <c r="AC93" i="8" s="1"/>
  <c r="V94" i="8"/>
  <c r="W136" i="8"/>
  <c r="W149" i="8"/>
  <c r="V18" i="8"/>
  <c r="Y18" i="8"/>
  <c r="Z18" i="8" s="1"/>
  <c r="AC17" i="8" s="1"/>
  <c r="Y48" i="8"/>
  <c r="Z48" i="8" s="1"/>
  <c r="AC47" i="8" s="1"/>
  <c r="V48" i="8"/>
  <c r="AA82" i="8"/>
  <c r="W82" i="8"/>
  <c r="W38" i="8"/>
  <c r="Y86" i="8"/>
  <c r="Z86" i="8" s="1"/>
  <c r="AC85" i="8" s="1"/>
  <c r="V86" i="8"/>
  <c r="Y93" i="8"/>
  <c r="Z93" i="8" s="1"/>
  <c r="AC92" i="8" s="1"/>
  <c r="V93" i="8"/>
  <c r="Y7" i="8"/>
  <c r="Z7" i="8" s="1"/>
  <c r="AC6" i="8" s="1"/>
  <c r="V7" i="8"/>
  <c r="V20" i="8"/>
  <c r="Y20" i="8"/>
  <c r="Z20" i="8" s="1"/>
  <c r="AC19" i="8" s="1"/>
  <c r="Y22" i="8"/>
  <c r="Z22" i="8" s="1"/>
  <c r="AC21" i="8" s="1"/>
  <c r="V22" i="8"/>
  <c r="Y24" i="8"/>
  <c r="Z24" i="8" s="1"/>
  <c r="AC23" i="8" s="1"/>
  <c r="V24" i="8"/>
  <c r="V26" i="8"/>
  <c r="Y26" i="8"/>
  <c r="Z26" i="8" s="1"/>
  <c r="AC25" i="8" s="1"/>
  <c r="Y44" i="8"/>
  <c r="Z44" i="8" s="1"/>
  <c r="AC43" i="8" s="1"/>
  <c r="Y47" i="8"/>
  <c r="Z47" i="8" s="1"/>
  <c r="AC46" i="8" s="1"/>
  <c r="V47" i="8"/>
  <c r="V74" i="8"/>
  <c r="Y105" i="8"/>
  <c r="Z105" i="8" s="1"/>
  <c r="AC104" i="8" s="1"/>
  <c r="Y111" i="8"/>
  <c r="Z111" i="8" s="1"/>
  <c r="AC110" i="8" s="1"/>
  <c r="V111" i="8"/>
  <c r="Y121" i="8"/>
  <c r="Z121" i="8" s="1"/>
  <c r="AC120" i="8" s="1"/>
  <c r="V121" i="8"/>
  <c r="Y16" i="8"/>
  <c r="Z16" i="8" s="1"/>
  <c r="AC15" i="8" s="1"/>
  <c r="V16" i="8"/>
  <c r="Y25" i="8"/>
  <c r="Z25" i="8" s="1"/>
  <c r="AC24" i="8" s="1"/>
  <c r="V25" i="8"/>
  <c r="W43" i="8"/>
  <c r="Y56" i="8"/>
  <c r="Z56" i="8" s="1"/>
  <c r="AC55" i="8" s="1"/>
  <c r="V56" i="8"/>
  <c r="Y9" i="8"/>
  <c r="Z9" i="8" s="1"/>
  <c r="AC8" i="8" s="1"/>
  <c r="V9" i="8"/>
  <c r="Y17" i="8"/>
  <c r="Z17" i="8" s="1"/>
  <c r="AC16" i="8" s="1"/>
  <c r="V17" i="8"/>
  <c r="Y10" i="8"/>
  <c r="Z10" i="8" s="1"/>
  <c r="AC9" i="8" s="1"/>
  <c r="V10" i="8"/>
  <c r="Y15" i="8"/>
  <c r="Z15" i="8" s="1"/>
  <c r="AC14" i="8" s="1"/>
  <c r="V15" i="8"/>
  <c r="Y32" i="8"/>
  <c r="Z32" i="8" s="1"/>
  <c r="AC31" i="8" s="1"/>
  <c r="V32" i="8"/>
  <c r="Y55" i="8"/>
  <c r="Z55" i="8" s="1"/>
  <c r="AC54" i="8" s="1"/>
  <c r="V55" i="8"/>
  <c r="W60" i="8"/>
  <c r="Y68" i="8"/>
  <c r="Z68" i="8" s="1"/>
  <c r="AC67" i="8" s="1"/>
  <c r="V68" i="8"/>
  <c r="W71" i="8"/>
  <c r="V77" i="8"/>
  <c r="Y77" i="8"/>
  <c r="Z77" i="8" s="1"/>
  <c r="AC76" i="8" s="1"/>
  <c r="V81" i="8"/>
  <c r="Y81" i="8"/>
  <c r="Z81" i="8" s="1"/>
  <c r="AC80" i="8" s="1"/>
  <c r="V115" i="8"/>
  <c r="Y115" i="8"/>
  <c r="Z115" i="8" s="1"/>
  <c r="AC114" i="8" s="1"/>
  <c r="Y137" i="8"/>
  <c r="Z137" i="8" s="1"/>
  <c r="AC136" i="8" s="1"/>
  <c r="V137" i="8"/>
  <c r="AA146" i="8"/>
  <c r="W146" i="8"/>
  <c r="W96" i="8"/>
  <c r="V5" i="8"/>
  <c r="W167" i="8"/>
  <c r="Y195" i="8"/>
  <c r="Z195" i="8" s="1"/>
  <c r="AC194" i="8" s="1"/>
  <c r="V195" i="8"/>
  <c r="W80" i="8"/>
  <c r="W135" i="8"/>
  <c r="V13" i="8"/>
  <c r="V83" i="8"/>
  <c r="V91" i="8"/>
  <c r="V110" i="8"/>
  <c r="Y110" i="8"/>
  <c r="Z110" i="8" s="1"/>
  <c r="AC109" i="8" s="1"/>
  <c r="V34" i="8"/>
  <c r="V42" i="8"/>
  <c r="V50" i="8"/>
  <c r="V58" i="8"/>
  <c r="W112" i="8"/>
  <c r="V123" i="8"/>
  <c r="V139" i="8"/>
  <c r="W180" i="8"/>
  <c r="W65" i="8"/>
  <c r="W88" i="8"/>
  <c r="V21" i="8"/>
  <c r="Y98" i="8"/>
  <c r="Z98" i="8" s="1"/>
  <c r="AC97" i="8" s="1"/>
  <c r="V63" i="8"/>
  <c r="W181" i="8"/>
  <c r="W227" i="8"/>
  <c r="V102" i="8"/>
  <c r="Y102" i="8"/>
  <c r="Z102" i="8" s="1"/>
  <c r="AC101" i="8" s="1"/>
  <c r="Y79" i="8"/>
  <c r="Z79" i="8" s="1"/>
  <c r="AC78" i="8" s="1"/>
  <c r="V79" i="8"/>
  <c r="Y87" i="8"/>
  <c r="Z87" i="8" s="1"/>
  <c r="AC86" i="8" s="1"/>
  <c r="V87" i="8"/>
  <c r="Y95" i="8"/>
  <c r="Z95" i="8" s="1"/>
  <c r="AC94" i="8" s="1"/>
  <c r="V95" i="8"/>
  <c r="Y101" i="8"/>
  <c r="Z101" i="8" s="1"/>
  <c r="AC100" i="8" s="1"/>
  <c r="V101" i="8"/>
  <c r="Y103" i="8"/>
  <c r="Z103" i="8" s="1"/>
  <c r="AC102" i="8" s="1"/>
  <c r="V103" i="8"/>
  <c r="W127" i="8"/>
  <c r="W170" i="8"/>
  <c r="W212" i="8"/>
  <c r="W207" i="8"/>
  <c r="W225" i="8"/>
  <c r="V125" i="8"/>
  <c r="V133" i="8"/>
  <c r="V141" i="8"/>
  <c r="W151" i="8"/>
  <c r="V219" i="8"/>
  <c r="Y118" i="8"/>
  <c r="Y126" i="8"/>
  <c r="Y142" i="8"/>
  <c r="W159" i="8"/>
  <c r="W196" i="8"/>
  <c r="Y191" i="8"/>
  <c r="Z191" i="8" s="1"/>
  <c r="AC190" i="8" s="1"/>
  <c r="Y183" i="8"/>
  <c r="Z183" i="8" s="1"/>
  <c r="AC182" i="8" s="1"/>
  <c r="Y175" i="8"/>
  <c r="Z175" i="8" s="1"/>
  <c r="AC174" i="8" s="1"/>
  <c r="Y206" i="8"/>
  <c r="Z206" i="8" s="1"/>
  <c r="AC205" i="8" s="1"/>
  <c r="Y174" i="8"/>
  <c r="Y150" i="8"/>
  <c r="Y221" i="8"/>
  <c r="Z221" i="8" s="1"/>
  <c r="AC220" i="8" s="1"/>
  <c r="Y189" i="8"/>
  <c r="Z189" i="8" s="1"/>
  <c r="AC188" i="8" s="1"/>
  <c r="Y173" i="8"/>
  <c r="Z173" i="8" s="1"/>
  <c r="AC172" i="8" s="1"/>
  <c r="Y157" i="8"/>
  <c r="Z157" i="8" s="1"/>
  <c r="AC156" i="8" s="1"/>
  <c r="Y228" i="8"/>
  <c r="Z228" i="8" s="1"/>
  <c r="AC227" i="8" s="1"/>
  <c r="V228" i="8"/>
  <c r="Y226" i="8"/>
  <c r="Z226" i="8" s="1"/>
  <c r="AC225" i="8" s="1"/>
  <c r="Y218" i="8"/>
  <c r="Z218" i="8" s="1"/>
  <c r="AC217" i="8" s="1"/>
  <c r="Y177" i="8"/>
  <c r="Z177" i="8" s="1"/>
  <c r="AC176" i="8" s="1"/>
  <c r="Y153" i="8"/>
  <c r="Z153" i="8" s="1"/>
  <c r="AC152" i="8" s="1"/>
  <c r="Y224" i="8"/>
  <c r="Z224" i="8" s="1"/>
  <c r="AC223" i="8" s="1"/>
  <c r="Y216" i="8"/>
  <c r="Z216" i="8" s="1"/>
  <c r="AC215" i="8" s="1"/>
  <c r="Y130" i="8"/>
  <c r="Z130" i="8" s="1"/>
  <c r="AC129" i="8" s="1"/>
  <c r="W191" i="8"/>
  <c r="W153" i="8"/>
  <c r="W161" i="8"/>
  <c r="W169" i="8"/>
  <c r="W177" i="8"/>
  <c r="W186" i="8"/>
  <c r="W202" i="8"/>
  <c r="W226" i="8"/>
  <c r="AA245" i="7"/>
  <c r="Z245" i="7"/>
  <c r="AC244" i="7" s="1"/>
  <c r="AA262" i="7"/>
  <c r="Z262" i="7"/>
  <c r="AC261" i="7" s="1"/>
  <c r="AA261" i="7"/>
  <c r="Z261" i="7"/>
  <c r="AC260" i="7" s="1"/>
  <c r="W233" i="7"/>
  <c r="AA230" i="7"/>
  <c r="V243" i="7"/>
  <c r="W243" i="7" s="1"/>
  <c r="X243" i="7"/>
  <c r="Y243" i="7" s="1"/>
  <c r="Z243" i="7" s="1"/>
  <c r="AC242" i="7" s="1"/>
  <c r="AA229" i="7"/>
  <c r="Z229" i="7"/>
  <c r="AC228" i="7" s="1"/>
  <c r="AA265" i="7"/>
  <c r="W265" i="7"/>
  <c r="W241" i="7"/>
  <c r="AA238" i="7"/>
  <c r="W257" i="7"/>
  <c r="AA237" i="7"/>
  <c r="Z237" i="7"/>
  <c r="AC236" i="7" s="1"/>
  <c r="AA254" i="7"/>
  <c r="AA253" i="7"/>
  <c r="Z253" i="7"/>
  <c r="AC252" i="7" s="1"/>
  <c r="Z230" i="7"/>
  <c r="AC229" i="7" s="1"/>
  <c r="V267" i="7"/>
  <c r="W267" i="7" s="1"/>
  <c r="X267" i="7"/>
  <c r="Y267" i="7" s="1"/>
  <c r="Z267" i="7" s="1"/>
  <c r="AC266" i="7" s="1"/>
  <c r="X259" i="7"/>
  <c r="Y259" i="7" s="1"/>
  <c r="Z259" i="7" s="1"/>
  <c r="AC258" i="7" s="1"/>
  <c r="V259" i="7"/>
  <c r="V251" i="7"/>
  <c r="W251" i="7" s="1"/>
  <c r="X251" i="7"/>
  <c r="Y251" i="7" s="1"/>
  <c r="AA251" i="7" s="1"/>
  <c r="X235" i="7"/>
  <c r="Y235" i="7" s="1"/>
  <c r="V235" i="7"/>
  <c r="W235" i="7" s="1"/>
  <c r="W249" i="7"/>
  <c r="AA270" i="7"/>
  <c r="X252" i="7"/>
  <c r="Y252" i="7" s="1"/>
  <c r="V266" i="7"/>
  <c r="W266" i="7" s="1"/>
  <c r="X266" i="7"/>
  <c r="Y266" i="7" s="1"/>
  <c r="V258" i="7"/>
  <c r="W258" i="7" s="1"/>
  <c r="X258" i="7"/>
  <c r="Y258" i="7" s="1"/>
  <c r="V250" i="7"/>
  <c r="W250" i="7" s="1"/>
  <c r="X250" i="7"/>
  <c r="Y250" i="7" s="1"/>
  <c r="V242" i="7"/>
  <c r="W242" i="7" s="1"/>
  <c r="X242" i="7"/>
  <c r="Y242" i="7" s="1"/>
  <c r="Z242" i="7" s="1"/>
  <c r="AC241" i="7" s="1"/>
  <c r="X234" i="7"/>
  <c r="Y234" i="7" s="1"/>
  <c r="AA234" i="7" s="1"/>
  <c r="V234" i="7"/>
  <c r="W234" i="7" s="1"/>
  <c r="AA269" i="7"/>
  <c r="AA246" i="7"/>
  <c r="Z246" i="7"/>
  <c r="AC245" i="7" s="1"/>
  <c r="X265" i="7"/>
  <c r="Y265" i="7" s="1"/>
  <c r="Z265" i="7" s="1"/>
  <c r="AC264" i="7" s="1"/>
  <c r="X257" i="7"/>
  <c r="Y257" i="7" s="1"/>
  <c r="Z257" i="7" s="1"/>
  <c r="AC256" i="7" s="1"/>
  <c r="X249" i="7"/>
  <c r="Y249" i="7" s="1"/>
  <c r="X241" i="7"/>
  <c r="Y241" i="7" s="1"/>
  <c r="X233" i="7"/>
  <c r="Y233" i="7" s="1"/>
  <c r="Z233" i="7" s="1"/>
  <c r="AC232" i="7" s="1"/>
  <c r="X264" i="7"/>
  <c r="Y264" i="7" s="1"/>
  <c r="Z264" i="7" s="1"/>
  <c r="AC263" i="7" s="1"/>
  <c r="X256" i="7"/>
  <c r="Y256" i="7" s="1"/>
  <c r="X248" i="7"/>
  <c r="Y248" i="7" s="1"/>
  <c r="X240" i="7"/>
  <c r="Y240" i="7" s="1"/>
  <c r="Z240" i="7" s="1"/>
  <c r="AC239" i="7" s="1"/>
  <c r="X232" i="7"/>
  <c r="Y232" i="7" s="1"/>
  <c r="Z232" i="7" s="1"/>
  <c r="AC231" i="7" s="1"/>
  <c r="X271" i="7"/>
  <c r="Y271" i="7" s="1"/>
  <c r="X263" i="7"/>
  <c r="Y263" i="7" s="1"/>
  <c r="X255" i="7"/>
  <c r="Y255" i="7" s="1"/>
  <c r="X247" i="7"/>
  <c r="Y247" i="7" s="1"/>
  <c r="X239" i="7"/>
  <c r="Y239" i="7" s="1"/>
  <c r="Z239" i="7" s="1"/>
  <c r="AC238" i="7" s="1"/>
  <c r="X231" i="7"/>
  <c r="Y231" i="7" s="1"/>
  <c r="Z231" i="7" s="1"/>
  <c r="AC230" i="7" s="1"/>
  <c r="AA268" i="7"/>
  <c r="Z268" i="7"/>
  <c r="AC267" i="7" s="1"/>
  <c r="Z260" i="7"/>
  <c r="AC259" i="7" s="1"/>
  <c r="AA260" i="7"/>
  <c r="Z244" i="7"/>
  <c r="AC243" i="7" s="1"/>
  <c r="AA244" i="7"/>
  <c r="AA236" i="7"/>
  <c r="Z236" i="7"/>
  <c r="AC235" i="7" s="1"/>
  <c r="AA266" i="7"/>
  <c r="Z266" i="7"/>
  <c r="AC265" i="7" s="1"/>
  <c r="AA243" i="7"/>
  <c r="AA240" i="7"/>
  <c r="Z254" i="7"/>
  <c r="AC253" i="7" s="1"/>
  <c r="AA232" i="7"/>
  <c r="Z251" i="7"/>
  <c r="AC250" i="7" s="1"/>
  <c r="AA258" i="7"/>
  <c r="Z258" i="7"/>
  <c r="AC257" i="7" s="1"/>
  <c r="AA235" i="7"/>
  <c r="Z235" i="7"/>
  <c r="AC234" i="7" s="1"/>
  <c r="AA264" i="7"/>
  <c r="Z263" i="7"/>
  <c r="AC262" i="7" s="1"/>
  <c r="AA263" i="7"/>
  <c r="Z255" i="7"/>
  <c r="AC254" i="7" s="1"/>
  <c r="AA255" i="7"/>
  <c r="Z247" i="7"/>
  <c r="AC246" i="7" s="1"/>
  <c r="AA247" i="7"/>
  <c r="AA250" i="7"/>
  <c r="Z250" i="7"/>
  <c r="AC249" i="7" s="1"/>
  <c r="Z270" i="7"/>
  <c r="AC269" i="7" s="1"/>
  <c r="Z238" i="7"/>
  <c r="AC237" i="7" s="1"/>
  <c r="AA98" i="9" l="1"/>
  <c r="AA168" i="9"/>
  <c r="AA159" i="9"/>
  <c r="AA137" i="9"/>
  <c r="AA127" i="9"/>
  <c r="AA26" i="9"/>
  <c r="AA48" i="9"/>
  <c r="AA88" i="9"/>
  <c r="W34" i="9"/>
  <c r="Z160" i="9"/>
  <c r="AA163" i="9"/>
  <c r="AA129" i="9"/>
  <c r="AA79" i="9"/>
  <c r="AA46" i="9"/>
  <c r="AA135" i="9"/>
  <c r="AA10" i="9"/>
  <c r="AA52" i="9"/>
  <c r="AA81" i="9"/>
  <c r="AA165" i="9"/>
  <c r="AA172" i="9"/>
  <c r="AA25" i="9"/>
  <c r="AA143" i="9"/>
  <c r="AA136" i="9"/>
  <c r="W136" i="9"/>
  <c r="AA146" i="9"/>
  <c r="W21" i="9"/>
  <c r="AA103" i="9"/>
  <c r="AA33" i="9"/>
  <c r="AA65" i="9"/>
  <c r="AA72" i="9"/>
  <c r="AA54" i="9"/>
  <c r="AA64" i="9"/>
  <c r="AA95" i="9"/>
  <c r="AA63" i="9"/>
  <c r="AA128" i="9"/>
  <c r="AA170" i="9"/>
  <c r="AA148" i="9"/>
  <c r="AA167" i="9"/>
  <c r="AA70" i="9"/>
  <c r="AA162" i="9"/>
  <c r="AA47" i="9"/>
  <c r="AA89" i="9"/>
  <c r="W62" i="9"/>
  <c r="AA41" i="9"/>
  <c r="AA61" i="9"/>
  <c r="AA93" i="9"/>
  <c r="AA125" i="9"/>
  <c r="AA71" i="9"/>
  <c r="AA53" i="9"/>
  <c r="AA106" i="9"/>
  <c r="AA147" i="9"/>
  <c r="AA112" i="9"/>
  <c r="W112" i="9"/>
  <c r="AA86" i="9"/>
  <c r="AA126" i="9"/>
  <c r="AA155" i="9"/>
  <c r="AA145" i="9"/>
  <c r="AA78" i="9"/>
  <c r="AA45" i="9"/>
  <c r="AA80" i="9"/>
  <c r="AA112" i="8"/>
  <c r="AA217" i="8"/>
  <c r="AA183" i="8"/>
  <c r="AA226" i="8"/>
  <c r="AA52" i="8"/>
  <c r="AA97" i="8"/>
  <c r="AA128" i="8"/>
  <c r="AA98" i="8"/>
  <c r="Z186" i="8"/>
  <c r="AC185" i="8" s="1"/>
  <c r="AA186" i="8"/>
  <c r="Z136" i="8"/>
  <c r="AC135" i="8" s="1"/>
  <c r="AA136" i="8"/>
  <c r="Z127" i="8"/>
  <c r="AC126" i="8" s="1"/>
  <c r="AA127" i="8"/>
  <c r="Z88" i="8"/>
  <c r="AC87" i="8" s="1"/>
  <c r="AA88" i="8"/>
  <c r="Z67" i="8"/>
  <c r="AC66" i="8" s="1"/>
  <c r="AA67" i="8"/>
  <c r="Z131" i="8"/>
  <c r="AC130" i="8" s="1"/>
  <c r="AA131" i="8"/>
  <c r="Z119" i="8"/>
  <c r="AC118" i="8" s="1"/>
  <c r="AA119" i="8"/>
  <c r="Z100" i="8"/>
  <c r="AC99" i="8" s="1"/>
  <c r="AA100" i="8"/>
  <c r="AA221" i="8"/>
  <c r="AA155" i="8"/>
  <c r="AA178" i="8"/>
  <c r="W203" i="8"/>
  <c r="W211" i="8"/>
  <c r="W52" i="8"/>
  <c r="AA147" i="8"/>
  <c r="Z160" i="8"/>
  <c r="AC159" i="8" s="1"/>
  <c r="AA37" i="8"/>
  <c r="W147" i="8"/>
  <c r="W155" i="8"/>
  <c r="AA43" i="8"/>
  <c r="AA152" i="8"/>
  <c r="AA104" i="8"/>
  <c r="AA90" i="8"/>
  <c r="AA223" i="8"/>
  <c r="AA35" i="8"/>
  <c r="AA151" i="8"/>
  <c r="AA185" i="8"/>
  <c r="AA45" i="8"/>
  <c r="AA59" i="8"/>
  <c r="AA177" i="8"/>
  <c r="AA65" i="8"/>
  <c r="AA107" i="8"/>
  <c r="AA171" i="8"/>
  <c r="AA201" i="8"/>
  <c r="AA176" i="8"/>
  <c r="AA180" i="8"/>
  <c r="AA44" i="8"/>
  <c r="AA51" i="8"/>
  <c r="W163" i="8"/>
  <c r="AA188" i="8"/>
  <c r="AA200" i="8"/>
  <c r="AA96" i="8"/>
  <c r="AA61" i="8"/>
  <c r="AA75" i="8"/>
  <c r="AA73" i="8"/>
  <c r="AA130" i="8"/>
  <c r="AA148" i="8"/>
  <c r="AA184" i="8"/>
  <c r="AA170" i="8"/>
  <c r="AA181" i="8"/>
  <c r="AA225" i="8"/>
  <c r="AA209" i="8"/>
  <c r="AA173" i="8"/>
  <c r="AA120" i="8"/>
  <c r="AA138" i="8"/>
  <c r="AA169" i="8"/>
  <c r="AA216" i="8"/>
  <c r="AA156" i="8"/>
  <c r="Z99" i="8"/>
  <c r="AC98" i="8" s="1"/>
  <c r="AA158" i="8"/>
  <c r="AA60" i="8"/>
  <c r="AA105" i="8"/>
  <c r="AA214" i="8"/>
  <c r="AA204" i="8"/>
  <c r="AA106" i="8"/>
  <c r="Z168" i="8"/>
  <c r="AC167" i="8" s="1"/>
  <c r="AA191" i="8"/>
  <c r="AA212" i="8"/>
  <c r="AA145" i="8"/>
  <c r="AA46" i="8"/>
  <c r="AA193" i="8"/>
  <c r="AA114" i="9"/>
  <c r="W114" i="9"/>
  <c r="AA84" i="9"/>
  <c r="W84" i="9"/>
  <c r="W116" i="9"/>
  <c r="AA116" i="9"/>
  <c r="W16" i="9"/>
  <c r="AA16" i="9"/>
  <c r="W38" i="9"/>
  <c r="AA38" i="9"/>
  <c r="Z123" i="9"/>
  <c r="AA123" i="9"/>
  <c r="AA140" i="9"/>
  <c r="Z140" i="9"/>
  <c r="Z117" i="9"/>
  <c r="AA117" i="9"/>
  <c r="AA171" i="9"/>
  <c r="AA111" i="9"/>
  <c r="W111" i="9"/>
  <c r="W24" i="9"/>
  <c r="AA24" i="9"/>
  <c r="W13" i="9"/>
  <c r="AA13" i="9"/>
  <c r="AA139" i="9"/>
  <c r="AA73" i="9"/>
  <c r="W31" i="9"/>
  <c r="AA31" i="9"/>
  <c r="W77" i="9"/>
  <c r="AA77" i="9"/>
  <c r="AA35" i="9"/>
  <c r="W35" i="9"/>
  <c r="W7" i="9"/>
  <c r="AA7" i="9"/>
  <c r="AA20" i="9"/>
  <c r="W20" i="9"/>
  <c r="AA6" i="9"/>
  <c r="W6" i="9"/>
  <c r="W67" i="9"/>
  <c r="AA67" i="9"/>
  <c r="AA101" i="9"/>
  <c r="AA60" i="9"/>
  <c r="W60" i="9"/>
  <c r="Z99" i="9"/>
  <c r="AA99" i="9"/>
  <c r="W110" i="9"/>
  <c r="AA110" i="9"/>
  <c r="W75" i="9"/>
  <c r="AA75" i="9"/>
  <c r="AA27" i="9"/>
  <c r="W27" i="9"/>
  <c r="Z107" i="9"/>
  <c r="AA107" i="9"/>
  <c r="W142" i="9"/>
  <c r="AA142" i="9"/>
  <c r="W15" i="9"/>
  <c r="AA15" i="9"/>
  <c r="W40" i="9"/>
  <c r="AA40" i="9"/>
  <c r="AA104" i="9"/>
  <c r="W104" i="9"/>
  <c r="AA76" i="9"/>
  <c r="W76" i="9"/>
  <c r="W90" i="9"/>
  <c r="AA90" i="9"/>
  <c r="AA12" i="9"/>
  <c r="W12" i="9"/>
  <c r="AA134" i="9"/>
  <c r="AA157" i="9"/>
  <c r="W85" i="9"/>
  <c r="AA85" i="9"/>
  <c r="W43" i="9"/>
  <c r="AA43" i="9"/>
  <c r="AA132" i="9"/>
  <c r="W82" i="9"/>
  <c r="AA82" i="9"/>
  <c r="AA32" i="9"/>
  <c r="W91" i="9"/>
  <c r="AA91" i="9"/>
  <c r="AA92" i="9"/>
  <c r="W92" i="9"/>
  <c r="Z133" i="9"/>
  <c r="AA133" i="9"/>
  <c r="AA166" i="9"/>
  <c r="Z166" i="9"/>
  <c r="Z151" i="9"/>
  <c r="AA151" i="9"/>
  <c r="AA109" i="9"/>
  <c r="W102" i="9"/>
  <c r="AA102" i="9"/>
  <c r="W30" i="9"/>
  <c r="AA30" i="9"/>
  <c r="AA97" i="9"/>
  <c r="W97" i="9"/>
  <c r="AA56" i="9"/>
  <c r="W56" i="9"/>
  <c r="W5" i="9"/>
  <c r="AA5" i="9"/>
  <c r="AA149" i="9"/>
  <c r="W29" i="9"/>
  <c r="AA29" i="9"/>
  <c r="AA28" i="9"/>
  <c r="W28" i="9"/>
  <c r="AA9" i="9"/>
  <c r="W9" i="9"/>
  <c r="AA57" i="9"/>
  <c r="W57" i="9"/>
  <c r="AA131" i="9"/>
  <c r="W17" i="9"/>
  <c r="AA17" i="9"/>
  <c r="W8" i="9"/>
  <c r="AA8" i="9"/>
  <c r="AA113" i="9"/>
  <c r="W113" i="9"/>
  <c r="AA105" i="9"/>
  <c r="W105" i="9"/>
  <c r="Z18" i="9"/>
  <c r="AA18" i="9"/>
  <c r="AA141" i="9"/>
  <c r="Z141" i="9"/>
  <c r="Z174" i="9"/>
  <c r="AA174" i="9"/>
  <c r="AA153" i="9"/>
  <c r="AA96" i="9"/>
  <c r="W96" i="9"/>
  <c r="W39" i="9"/>
  <c r="AA39" i="9"/>
  <c r="AA36" i="9"/>
  <c r="W36" i="9"/>
  <c r="AA68" i="9"/>
  <c r="W68" i="9"/>
  <c r="W108" i="9"/>
  <c r="AA108" i="9"/>
  <c r="AA94" i="9"/>
  <c r="W94" i="9"/>
  <c r="Z175" i="9"/>
  <c r="AA175" i="9"/>
  <c r="AA50" i="9"/>
  <c r="W50" i="9"/>
  <c r="AA42" i="9"/>
  <c r="W42" i="9"/>
  <c r="AA122" i="9"/>
  <c r="W122" i="9"/>
  <c r="W74" i="9"/>
  <c r="AA74" i="9"/>
  <c r="W37" i="9"/>
  <c r="AA37" i="9"/>
  <c r="W100" i="9"/>
  <c r="AA100" i="9"/>
  <c r="W51" i="9"/>
  <c r="AA51" i="9"/>
  <c r="AA14" i="9"/>
  <c r="W14" i="9"/>
  <c r="Z115" i="9"/>
  <c r="AA115" i="9"/>
  <c r="AA164" i="9"/>
  <c r="AA120" i="9"/>
  <c r="W120" i="9"/>
  <c r="AA158" i="9"/>
  <c r="Z158" i="9"/>
  <c r="AA161" i="9"/>
  <c r="Z152" i="9"/>
  <c r="AA152" i="9"/>
  <c r="AA156" i="9"/>
  <c r="AA173" i="9"/>
  <c r="AA150" i="9"/>
  <c r="AA119" i="9"/>
  <c r="W119" i="9"/>
  <c r="W124" i="9"/>
  <c r="AA124" i="9"/>
  <c r="W66" i="9"/>
  <c r="AA66" i="9"/>
  <c r="W118" i="9"/>
  <c r="AA118" i="9"/>
  <c r="AA130" i="9"/>
  <c r="W130" i="9"/>
  <c r="AA138" i="9"/>
  <c r="W138" i="9"/>
  <c r="W83" i="9"/>
  <c r="AA83" i="9"/>
  <c r="W23" i="9"/>
  <c r="AA23" i="9"/>
  <c r="W22" i="9"/>
  <c r="AA22" i="9"/>
  <c r="AA49" i="9"/>
  <c r="W49" i="9"/>
  <c r="AA219" i="8"/>
  <c r="W219" i="8"/>
  <c r="W34" i="8"/>
  <c r="AA34" i="8"/>
  <c r="W16" i="8"/>
  <c r="AA16" i="8"/>
  <c r="AA108" i="8"/>
  <c r="W19" i="8"/>
  <c r="AA19" i="8"/>
  <c r="AA198" i="8"/>
  <c r="AA142" i="8"/>
  <c r="Z142" i="8"/>
  <c r="AC141" i="8" s="1"/>
  <c r="AA213" i="8"/>
  <c r="W64" i="8"/>
  <c r="AA64" i="8"/>
  <c r="W10" i="8"/>
  <c r="AA10" i="8"/>
  <c r="AA74" i="8"/>
  <c r="W74" i="8"/>
  <c r="W86" i="8"/>
  <c r="AA86" i="8"/>
  <c r="W12" i="8"/>
  <c r="AA12" i="8"/>
  <c r="AA190" i="8"/>
  <c r="W56" i="8"/>
  <c r="AA56" i="8"/>
  <c r="W57" i="8"/>
  <c r="AA57" i="8"/>
  <c r="AA89" i="8"/>
  <c r="W89" i="8"/>
  <c r="AA49" i="8"/>
  <c r="W49" i="8"/>
  <c r="W78" i="8"/>
  <c r="AA78" i="8"/>
  <c r="AA206" i="8"/>
  <c r="W32" i="8"/>
  <c r="AA32" i="8"/>
  <c r="W48" i="8"/>
  <c r="AA48" i="8"/>
  <c r="W66" i="8"/>
  <c r="AA66" i="8"/>
  <c r="AA196" i="8"/>
  <c r="AA134" i="8"/>
  <c r="Z134" i="8"/>
  <c r="AC133" i="8" s="1"/>
  <c r="W133" i="8"/>
  <c r="AA133" i="8"/>
  <c r="AA164" i="8"/>
  <c r="W103" i="8"/>
  <c r="AA103" i="8"/>
  <c r="W87" i="8"/>
  <c r="AA87" i="8"/>
  <c r="W63" i="8"/>
  <c r="AA63" i="8"/>
  <c r="AA167" i="8"/>
  <c r="W47" i="8"/>
  <c r="AA47" i="8"/>
  <c r="AA175" i="8"/>
  <c r="AA140" i="8"/>
  <c r="W94" i="8"/>
  <c r="AA94" i="8"/>
  <c r="W72" i="8"/>
  <c r="AA72" i="8"/>
  <c r="AA36" i="8"/>
  <c r="AA6" i="8"/>
  <c r="W6" i="8"/>
  <c r="AA53" i="8"/>
  <c r="W40" i="8"/>
  <c r="AA40" i="8"/>
  <c r="AA157" i="8"/>
  <c r="Z114" i="8"/>
  <c r="AC113" i="8" s="1"/>
  <c r="AA114" i="8"/>
  <c r="AA83" i="8"/>
  <c r="W83" i="8"/>
  <c r="AA137" i="8"/>
  <c r="W137" i="8"/>
  <c r="AA76" i="8"/>
  <c r="W76" i="8"/>
  <c r="W117" i="8"/>
  <c r="AA117" i="8"/>
  <c r="AA14" i="8"/>
  <c r="W14" i="8"/>
  <c r="W110" i="8"/>
  <c r="AA110" i="8"/>
  <c r="AA68" i="8"/>
  <c r="W68" i="8"/>
  <c r="AA149" i="8"/>
  <c r="Z150" i="8"/>
  <c r="AC149" i="8" s="1"/>
  <c r="AA150" i="8"/>
  <c r="W22" i="8"/>
  <c r="AA22" i="8"/>
  <c r="W109" i="8"/>
  <c r="AA109" i="8"/>
  <c r="AA92" i="8"/>
  <c r="W92" i="8"/>
  <c r="AA124" i="8"/>
  <c r="AA122" i="8"/>
  <c r="AA161" i="8"/>
  <c r="AA199" i="8"/>
  <c r="AA153" i="8"/>
  <c r="AA144" i="8"/>
  <c r="Z144" i="8"/>
  <c r="AC143" i="8" s="1"/>
  <c r="AA228" i="8"/>
  <c r="W228" i="8"/>
  <c r="Z143" i="8"/>
  <c r="AC142" i="8" s="1"/>
  <c r="AA143" i="8"/>
  <c r="AA126" i="8"/>
  <c r="Z126" i="8"/>
  <c r="AC125" i="8" s="1"/>
  <c r="W125" i="8"/>
  <c r="AA125" i="8"/>
  <c r="AA154" i="8"/>
  <c r="AA227" i="8"/>
  <c r="AA132" i="8"/>
  <c r="W58" i="8"/>
  <c r="AA58" i="8"/>
  <c r="AA189" i="8"/>
  <c r="AA172" i="8"/>
  <c r="AA81" i="8"/>
  <c r="W81" i="8"/>
  <c r="AA29" i="8"/>
  <c r="W9" i="8"/>
  <c r="AA9" i="8"/>
  <c r="W111" i="8"/>
  <c r="AA111" i="8"/>
  <c r="AA38" i="8"/>
  <c r="W39" i="8"/>
  <c r="AA39" i="8"/>
  <c r="W23" i="8"/>
  <c r="AA23" i="8"/>
  <c r="W33" i="8"/>
  <c r="AA33" i="8"/>
  <c r="AA162" i="8"/>
  <c r="W139" i="8"/>
  <c r="AA139" i="8"/>
  <c r="W11" i="8"/>
  <c r="AA11" i="8"/>
  <c r="Z116" i="8"/>
  <c r="AC115" i="8" s="1"/>
  <c r="AA116" i="8"/>
  <c r="W13" i="8"/>
  <c r="AA13" i="8"/>
  <c r="W17" i="8"/>
  <c r="AA17" i="8"/>
  <c r="W70" i="8"/>
  <c r="AA70" i="8"/>
  <c r="W102" i="8"/>
  <c r="AA102" i="8"/>
  <c r="AA224" i="8"/>
  <c r="Z174" i="8"/>
  <c r="AC173" i="8" s="1"/>
  <c r="AA174" i="8"/>
  <c r="Z192" i="8"/>
  <c r="AC191" i="8" s="1"/>
  <c r="AA192" i="8"/>
  <c r="AA118" i="8"/>
  <c r="Z118" i="8"/>
  <c r="AC117" i="8" s="1"/>
  <c r="AA218" i="8"/>
  <c r="AA220" i="8"/>
  <c r="W101" i="8"/>
  <c r="AA101" i="8"/>
  <c r="W79" i="8"/>
  <c r="AA79" i="8"/>
  <c r="AA215" i="8"/>
  <c r="AA179" i="8"/>
  <c r="W50" i="8"/>
  <c r="AA50" i="8"/>
  <c r="AA91" i="8"/>
  <c r="W91" i="8"/>
  <c r="AA205" i="8"/>
  <c r="W15" i="8"/>
  <c r="AA15" i="8"/>
  <c r="W25" i="8"/>
  <c r="AA25" i="8"/>
  <c r="W20" i="8"/>
  <c r="AA20" i="8"/>
  <c r="AA93" i="8"/>
  <c r="W93" i="8"/>
  <c r="AA41" i="8"/>
  <c r="W41" i="8"/>
  <c r="AA28" i="8"/>
  <c r="AA30" i="8"/>
  <c r="AA129" i="8"/>
  <c r="W129" i="8"/>
  <c r="AA165" i="8"/>
  <c r="W21" i="8"/>
  <c r="AA21" i="8"/>
  <c r="W26" i="8"/>
  <c r="AA26" i="8"/>
  <c r="AA85" i="8"/>
  <c r="W85" i="8"/>
  <c r="W123" i="8"/>
  <c r="AA123" i="8"/>
  <c r="W24" i="8"/>
  <c r="AA24" i="8"/>
  <c r="AA208" i="8"/>
  <c r="AA210" i="8"/>
  <c r="W95" i="8"/>
  <c r="AA95" i="8"/>
  <c r="W4" i="8"/>
  <c r="AA4" i="8"/>
  <c r="W141" i="8"/>
  <c r="AA141" i="8"/>
  <c r="AA80" i="8"/>
  <c r="W115" i="8"/>
  <c r="AA115" i="8"/>
  <c r="AA121" i="8"/>
  <c r="W121" i="8"/>
  <c r="AA69" i="8"/>
  <c r="W69" i="8"/>
  <c r="AA222" i="8"/>
  <c r="AA202" i="8"/>
  <c r="AA194" i="8"/>
  <c r="Z197" i="8"/>
  <c r="AC196" i="8" s="1"/>
  <c r="AA197" i="8"/>
  <c r="AA182" i="8"/>
  <c r="Z182" i="8"/>
  <c r="AC181" i="8" s="1"/>
  <c r="AA159" i="8"/>
  <c r="AA166" i="8"/>
  <c r="AA207" i="8"/>
  <c r="W42" i="8"/>
  <c r="AA42" i="8"/>
  <c r="AA195" i="8"/>
  <c r="W195" i="8"/>
  <c r="W5" i="8"/>
  <c r="AA5" i="8"/>
  <c r="AA77" i="8"/>
  <c r="W77" i="8"/>
  <c r="W55" i="8"/>
  <c r="AA55" i="8"/>
  <c r="W7" i="8"/>
  <c r="AA7" i="8"/>
  <c r="W18" i="8"/>
  <c r="AA18" i="8"/>
  <c r="AA62" i="8"/>
  <c r="W31" i="8"/>
  <c r="AA31" i="8"/>
  <c r="W8" i="8"/>
  <c r="AA8" i="8"/>
  <c r="AA113" i="8"/>
  <c r="W113" i="8"/>
  <c r="AA54" i="8"/>
  <c r="AA187" i="8"/>
  <c r="Z271" i="7"/>
  <c r="AC270" i="7" s="1"/>
  <c r="AA271" i="7"/>
  <c r="Z248" i="7"/>
  <c r="AC247" i="7" s="1"/>
  <c r="AA248" i="7"/>
  <c r="Z256" i="7"/>
  <c r="AC255" i="7" s="1"/>
  <c r="AA256" i="7"/>
  <c r="Z241" i="7"/>
  <c r="AC240" i="7" s="1"/>
  <c r="AA241" i="7"/>
  <c r="W259" i="7"/>
  <c r="AA259" i="7"/>
  <c r="Z249" i="7"/>
  <c r="AC248" i="7" s="1"/>
  <c r="AA249" i="7"/>
  <c r="AA252" i="7"/>
  <c r="Z252" i="7"/>
  <c r="AC251" i="7" s="1"/>
  <c r="Z234" i="7"/>
  <c r="AC233" i="7" s="1"/>
  <c r="AA231" i="7"/>
  <c r="AA267" i="7"/>
  <c r="AA239" i="7"/>
  <c r="AA242" i="7"/>
  <c r="AA233" i="7"/>
  <c r="AA257" i="7"/>
  <c r="T228" i="7" l="1"/>
  <c r="U228" i="7" s="1"/>
  <c r="X228" i="7" s="1"/>
  <c r="U227" i="7"/>
  <c r="T227" i="7"/>
  <c r="T226" i="7"/>
  <c r="U226" i="7" s="1"/>
  <c r="T225" i="7"/>
  <c r="U225" i="7" s="1"/>
  <c r="T224" i="7"/>
  <c r="U224" i="7" s="1"/>
  <c r="T223" i="7"/>
  <c r="U223" i="7" s="1"/>
  <c r="T222" i="7"/>
  <c r="U222" i="7" s="1"/>
  <c r="T221" i="7"/>
  <c r="U221" i="7" s="1"/>
  <c r="T220" i="7"/>
  <c r="U220" i="7" s="1"/>
  <c r="T219" i="7"/>
  <c r="U219" i="7" s="1"/>
  <c r="T218" i="7"/>
  <c r="U218" i="7" s="1"/>
  <c r="T217" i="7"/>
  <c r="U217" i="7" s="1"/>
  <c r="T216" i="7"/>
  <c r="U216" i="7" s="1"/>
  <c r="X216" i="7" s="1"/>
  <c r="U215" i="7"/>
  <c r="T215" i="7"/>
  <c r="T214" i="7"/>
  <c r="U214" i="7" s="1"/>
  <c r="T213" i="7"/>
  <c r="U213" i="7" s="1"/>
  <c r="T212" i="7"/>
  <c r="U212" i="7" s="1"/>
  <c r="U211" i="7"/>
  <c r="T211" i="7"/>
  <c r="T210" i="7"/>
  <c r="U210" i="7" s="1"/>
  <c r="T209" i="7"/>
  <c r="U209" i="7" s="1"/>
  <c r="T208" i="7"/>
  <c r="U208" i="7" s="1"/>
  <c r="T207" i="7"/>
  <c r="U207" i="7" s="1"/>
  <c r="T206" i="7"/>
  <c r="U206" i="7" s="1"/>
  <c r="T205" i="7"/>
  <c r="U205" i="7" s="1"/>
  <c r="T204" i="7"/>
  <c r="U204" i="7" s="1"/>
  <c r="T203" i="7"/>
  <c r="U203" i="7" s="1"/>
  <c r="T202" i="7"/>
  <c r="U202" i="7" s="1"/>
  <c r="T201" i="7"/>
  <c r="U201" i="7" s="1"/>
  <c r="X201" i="7" s="1"/>
  <c r="T200" i="7"/>
  <c r="U200" i="7" s="1"/>
  <c r="T199" i="7"/>
  <c r="U199" i="7" s="1"/>
  <c r="T198" i="7"/>
  <c r="U198" i="7" s="1"/>
  <c r="T197" i="7"/>
  <c r="U197" i="7" s="1"/>
  <c r="T196" i="7"/>
  <c r="U196" i="7" s="1"/>
  <c r="T195" i="7"/>
  <c r="U195" i="7" s="1"/>
  <c r="U194" i="7"/>
  <c r="T194" i="7"/>
  <c r="T193" i="7"/>
  <c r="U193" i="7" s="1"/>
  <c r="T192" i="7"/>
  <c r="U192" i="7" s="1"/>
  <c r="T191" i="7"/>
  <c r="U191" i="7" s="1"/>
  <c r="T190" i="7"/>
  <c r="U190" i="7" s="1"/>
  <c r="T189" i="7"/>
  <c r="U189" i="7" s="1"/>
  <c r="T188" i="7"/>
  <c r="U188" i="7" s="1"/>
  <c r="U187" i="7"/>
  <c r="T187" i="7"/>
  <c r="T186" i="7"/>
  <c r="U186" i="7" s="1"/>
  <c r="T185" i="7"/>
  <c r="U185" i="7" s="1"/>
  <c r="T184" i="7"/>
  <c r="U184" i="7" s="1"/>
  <c r="T183" i="7"/>
  <c r="U183" i="7" s="1"/>
  <c r="T182" i="7"/>
  <c r="U182" i="7" s="1"/>
  <c r="T181" i="7"/>
  <c r="U181" i="7" s="1"/>
  <c r="U180" i="7"/>
  <c r="T180" i="7"/>
  <c r="U179" i="7"/>
  <c r="T179" i="7"/>
  <c r="U178" i="7"/>
  <c r="T178" i="7"/>
  <c r="T177" i="7"/>
  <c r="U177" i="7" s="1"/>
  <c r="T176" i="7"/>
  <c r="U176" i="7" s="1"/>
  <c r="T175" i="7"/>
  <c r="U175" i="7" s="1"/>
  <c r="T174" i="7"/>
  <c r="U174" i="7" s="1"/>
  <c r="T173" i="7"/>
  <c r="U173" i="7" s="1"/>
  <c r="T172" i="7"/>
  <c r="U172" i="7" s="1"/>
  <c r="X172" i="7" s="1"/>
  <c r="T171" i="7"/>
  <c r="U171" i="7" s="1"/>
  <c r="U170" i="7"/>
  <c r="T170" i="7"/>
  <c r="T169" i="7"/>
  <c r="U169" i="7" s="1"/>
  <c r="T168" i="7"/>
  <c r="U168" i="7" s="1"/>
  <c r="T167" i="7"/>
  <c r="U167" i="7" s="1"/>
  <c r="T166" i="7"/>
  <c r="U166" i="7" s="1"/>
  <c r="T165" i="7"/>
  <c r="U165" i="7" s="1"/>
  <c r="U164" i="7"/>
  <c r="T164" i="7"/>
  <c r="T163" i="7"/>
  <c r="U163" i="7" s="1"/>
  <c r="U162" i="7"/>
  <c r="X162" i="7" s="1"/>
  <c r="T162" i="7"/>
  <c r="T161" i="7"/>
  <c r="U161" i="7" s="1"/>
  <c r="T160" i="7"/>
  <c r="U160" i="7" s="1"/>
  <c r="T159" i="7"/>
  <c r="U159" i="7" s="1"/>
  <c r="T158" i="7"/>
  <c r="U158" i="7" s="1"/>
  <c r="X158" i="7" s="1"/>
  <c r="T157" i="7"/>
  <c r="U157" i="7" s="1"/>
  <c r="T156" i="7"/>
  <c r="U156" i="7" s="1"/>
  <c r="U155" i="7"/>
  <c r="T155" i="7"/>
  <c r="U154" i="7"/>
  <c r="T154" i="7"/>
  <c r="T153" i="7"/>
  <c r="U153" i="7" s="1"/>
  <c r="T152" i="7"/>
  <c r="U152" i="7" s="1"/>
  <c r="X152" i="7" s="1"/>
  <c r="T151" i="7"/>
  <c r="U151" i="7" s="1"/>
  <c r="T150" i="7"/>
  <c r="U150" i="7" s="1"/>
  <c r="T149" i="7"/>
  <c r="U149" i="7" s="1"/>
  <c r="T148" i="7"/>
  <c r="U148" i="7" s="1"/>
  <c r="U147" i="7"/>
  <c r="T147" i="7"/>
  <c r="T146" i="7"/>
  <c r="U146" i="7" s="1"/>
  <c r="T145" i="7"/>
  <c r="U145" i="7" s="1"/>
  <c r="T144" i="7"/>
  <c r="U144" i="7" s="1"/>
  <c r="T143" i="7"/>
  <c r="U143" i="7" s="1"/>
  <c r="T142" i="7"/>
  <c r="U142" i="7" s="1"/>
  <c r="T141" i="7"/>
  <c r="U141" i="7" s="1"/>
  <c r="X141" i="7" s="1"/>
  <c r="T140" i="7"/>
  <c r="U140" i="7" s="1"/>
  <c r="X140" i="7" s="1"/>
  <c r="T139" i="7"/>
  <c r="U139" i="7" s="1"/>
  <c r="T138" i="7"/>
  <c r="U138" i="7" s="1"/>
  <c r="T137" i="7"/>
  <c r="U137" i="7" s="1"/>
  <c r="T136" i="7"/>
  <c r="U136" i="7" s="1"/>
  <c r="T135" i="7"/>
  <c r="U135" i="7" s="1"/>
  <c r="T134" i="7"/>
  <c r="U134" i="7" s="1"/>
  <c r="T133" i="7"/>
  <c r="U133" i="7" s="1"/>
  <c r="X133" i="7" s="1"/>
  <c r="T132" i="7"/>
  <c r="U132" i="7" s="1"/>
  <c r="X132" i="7" s="1"/>
  <c r="T131" i="7"/>
  <c r="U131" i="7" s="1"/>
  <c r="T130" i="7"/>
  <c r="U130" i="7" s="1"/>
  <c r="T129" i="7"/>
  <c r="U129" i="7" s="1"/>
  <c r="X129" i="7" s="1"/>
  <c r="T128" i="7"/>
  <c r="U128" i="7" s="1"/>
  <c r="T127" i="7"/>
  <c r="U127" i="7" s="1"/>
  <c r="T126" i="7"/>
  <c r="U126" i="7" s="1"/>
  <c r="T125" i="7"/>
  <c r="U125" i="7" s="1"/>
  <c r="T124" i="7"/>
  <c r="U124" i="7" s="1"/>
  <c r="X124" i="7" s="1"/>
  <c r="U123" i="7"/>
  <c r="X123" i="7" s="1"/>
  <c r="T123" i="7"/>
  <c r="V122" i="7"/>
  <c r="W122" i="7" s="1"/>
  <c r="U122" i="7"/>
  <c r="X122" i="7" s="1"/>
  <c r="T122" i="7"/>
  <c r="T121" i="7"/>
  <c r="U121" i="7" s="1"/>
  <c r="X121" i="7" s="1"/>
  <c r="T120" i="7"/>
  <c r="U120" i="7" s="1"/>
  <c r="T119" i="7"/>
  <c r="U119" i="7" s="1"/>
  <c r="T118" i="7"/>
  <c r="U118" i="7" s="1"/>
  <c r="T117" i="7"/>
  <c r="U117" i="7" s="1"/>
  <c r="T116" i="7"/>
  <c r="U116" i="7" s="1"/>
  <c r="X116" i="7" s="1"/>
  <c r="T115" i="7"/>
  <c r="U115" i="7" s="1"/>
  <c r="X115" i="7" s="1"/>
  <c r="U114" i="7"/>
  <c r="X114" i="7" s="1"/>
  <c r="T114" i="7"/>
  <c r="T113" i="7"/>
  <c r="U113" i="7" s="1"/>
  <c r="X113" i="7" s="1"/>
  <c r="T112" i="7"/>
  <c r="U112" i="7" s="1"/>
  <c r="T111" i="7"/>
  <c r="U111" i="7" s="1"/>
  <c r="X111" i="7" s="1"/>
  <c r="T110" i="7"/>
  <c r="U110" i="7" s="1"/>
  <c r="T109" i="7"/>
  <c r="U109" i="7" s="1"/>
  <c r="T108" i="7"/>
  <c r="U108" i="7" s="1"/>
  <c r="X108" i="7" s="1"/>
  <c r="T107" i="7"/>
  <c r="U107" i="7" s="1"/>
  <c r="X107" i="7" s="1"/>
  <c r="T106" i="7"/>
  <c r="U106" i="7" s="1"/>
  <c r="X106" i="7" s="1"/>
  <c r="T105" i="7"/>
  <c r="U105" i="7" s="1"/>
  <c r="X105" i="7" s="1"/>
  <c r="T104" i="7"/>
  <c r="U104" i="7" s="1"/>
  <c r="T103" i="7"/>
  <c r="U103" i="7" s="1"/>
  <c r="T102" i="7"/>
  <c r="U102" i="7" s="1"/>
  <c r="X102" i="7" s="1"/>
  <c r="T101" i="7"/>
  <c r="U101" i="7" s="1"/>
  <c r="X101" i="7" s="1"/>
  <c r="T100" i="7"/>
  <c r="U100" i="7" s="1"/>
  <c r="T99" i="7"/>
  <c r="U99" i="7" s="1"/>
  <c r="X99" i="7" s="1"/>
  <c r="U98" i="7"/>
  <c r="X98" i="7" s="1"/>
  <c r="T98" i="7"/>
  <c r="T97" i="7"/>
  <c r="U97" i="7" s="1"/>
  <c r="X97" i="7" s="1"/>
  <c r="T96" i="7"/>
  <c r="U96" i="7" s="1"/>
  <c r="T95" i="7"/>
  <c r="U95" i="7" s="1"/>
  <c r="T94" i="7"/>
  <c r="U94" i="7" s="1"/>
  <c r="X94" i="7" s="1"/>
  <c r="T93" i="7"/>
  <c r="U93" i="7" s="1"/>
  <c r="X93" i="7" s="1"/>
  <c r="T92" i="7"/>
  <c r="U92" i="7" s="1"/>
  <c r="X92" i="7" s="1"/>
  <c r="T91" i="7"/>
  <c r="U91" i="7" s="1"/>
  <c r="X91" i="7" s="1"/>
  <c r="T90" i="7"/>
  <c r="U90" i="7" s="1"/>
  <c r="X90" i="7" s="1"/>
  <c r="T89" i="7"/>
  <c r="U89" i="7" s="1"/>
  <c r="X89" i="7" s="1"/>
  <c r="T88" i="7"/>
  <c r="U88" i="7" s="1"/>
  <c r="T87" i="7"/>
  <c r="U87" i="7" s="1"/>
  <c r="T86" i="7"/>
  <c r="U86" i="7" s="1"/>
  <c r="X86" i="7" s="1"/>
  <c r="T85" i="7"/>
  <c r="U85" i="7" s="1"/>
  <c r="T84" i="7"/>
  <c r="U84" i="7" s="1"/>
  <c r="X84" i="7" s="1"/>
  <c r="T83" i="7"/>
  <c r="U83" i="7" s="1"/>
  <c r="T82" i="7"/>
  <c r="U82" i="7" s="1"/>
  <c r="X82" i="7" s="1"/>
  <c r="T81" i="7"/>
  <c r="U81" i="7" s="1"/>
  <c r="X81" i="7" s="1"/>
  <c r="T80" i="7"/>
  <c r="U80" i="7" s="1"/>
  <c r="T79" i="7"/>
  <c r="U79" i="7" s="1"/>
  <c r="T78" i="7"/>
  <c r="U78" i="7" s="1"/>
  <c r="X78" i="7" s="1"/>
  <c r="T77" i="7"/>
  <c r="U77" i="7" s="1"/>
  <c r="X77" i="7" s="1"/>
  <c r="T76" i="7"/>
  <c r="U76" i="7" s="1"/>
  <c r="X76" i="7" s="1"/>
  <c r="T75" i="7"/>
  <c r="U75" i="7" s="1"/>
  <c r="X75" i="7" s="1"/>
  <c r="U74" i="7"/>
  <c r="X74" i="7" s="1"/>
  <c r="T74" i="7"/>
  <c r="T73" i="7"/>
  <c r="U73" i="7" s="1"/>
  <c r="X73" i="7" s="1"/>
  <c r="U72" i="7"/>
  <c r="T72" i="7"/>
  <c r="T71" i="7"/>
  <c r="U71" i="7" s="1"/>
  <c r="U70" i="7"/>
  <c r="X70" i="7" s="1"/>
  <c r="T70" i="7"/>
  <c r="U69" i="7"/>
  <c r="X69" i="7" s="1"/>
  <c r="T69" i="7"/>
  <c r="T68" i="7"/>
  <c r="U68" i="7" s="1"/>
  <c r="X68" i="7" s="1"/>
  <c r="U67" i="7"/>
  <c r="X67" i="7" s="1"/>
  <c r="T67" i="7"/>
  <c r="T66" i="7"/>
  <c r="U66" i="7" s="1"/>
  <c r="X66" i="7" s="1"/>
  <c r="T65" i="7"/>
  <c r="U65" i="7" s="1"/>
  <c r="X65" i="7" s="1"/>
  <c r="T64" i="7"/>
  <c r="U64" i="7" s="1"/>
  <c r="T63" i="7"/>
  <c r="U63" i="7" s="1"/>
  <c r="T62" i="7"/>
  <c r="U62" i="7" s="1"/>
  <c r="X62" i="7" s="1"/>
  <c r="T61" i="7"/>
  <c r="U61" i="7" s="1"/>
  <c r="X61" i="7" s="1"/>
  <c r="T60" i="7"/>
  <c r="U60" i="7" s="1"/>
  <c r="X60" i="7" s="1"/>
  <c r="T59" i="7"/>
  <c r="U59" i="7" s="1"/>
  <c r="T58" i="7"/>
  <c r="U58" i="7" s="1"/>
  <c r="X58" i="7" s="1"/>
  <c r="T57" i="7"/>
  <c r="U57" i="7" s="1"/>
  <c r="U56" i="7"/>
  <c r="X56" i="7" s="1"/>
  <c r="T56" i="7"/>
  <c r="T55" i="7"/>
  <c r="U55" i="7" s="1"/>
  <c r="X55" i="7" s="1"/>
  <c r="T54" i="7"/>
  <c r="U54" i="7" s="1"/>
  <c r="X54" i="7" s="1"/>
  <c r="T53" i="7"/>
  <c r="U53" i="7" s="1"/>
  <c r="X53" i="7" s="1"/>
  <c r="T52" i="7"/>
  <c r="U52" i="7" s="1"/>
  <c r="X52" i="7" s="1"/>
  <c r="T51" i="7"/>
  <c r="U51" i="7" s="1"/>
  <c r="T50" i="7"/>
  <c r="U50" i="7" s="1"/>
  <c r="X50" i="7" s="1"/>
  <c r="T49" i="7"/>
  <c r="U49" i="7" s="1"/>
  <c r="T48" i="7"/>
  <c r="U48" i="7" s="1"/>
  <c r="T47" i="7"/>
  <c r="U47" i="7" s="1"/>
  <c r="X47" i="7" s="1"/>
  <c r="T46" i="7"/>
  <c r="U46" i="7" s="1"/>
  <c r="T45" i="7"/>
  <c r="U45" i="7" s="1"/>
  <c r="X45" i="7" s="1"/>
  <c r="T44" i="7"/>
  <c r="U44" i="7" s="1"/>
  <c r="X44" i="7" s="1"/>
  <c r="T43" i="7"/>
  <c r="U43" i="7" s="1"/>
  <c r="X43" i="7" s="1"/>
  <c r="T42" i="7"/>
  <c r="U42" i="7" s="1"/>
  <c r="X42" i="7" s="1"/>
  <c r="T41" i="7"/>
  <c r="U41" i="7" s="1"/>
  <c r="X41" i="7" s="1"/>
  <c r="T40" i="7"/>
  <c r="U40" i="7" s="1"/>
  <c r="T39" i="7"/>
  <c r="U39" i="7" s="1"/>
  <c r="X39" i="7" s="1"/>
  <c r="T38" i="7"/>
  <c r="U38" i="7" s="1"/>
  <c r="X38" i="7" s="1"/>
  <c r="T37" i="7"/>
  <c r="U37" i="7" s="1"/>
  <c r="X37" i="7" s="1"/>
  <c r="T36" i="7"/>
  <c r="U36" i="7" s="1"/>
  <c r="X36" i="7" s="1"/>
  <c r="T35" i="7"/>
  <c r="U35" i="7" s="1"/>
  <c r="X35" i="7" s="1"/>
  <c r="T34" i="7"/>
  <c r="U34" i="7" s="1"/>
  <c r="X34" i="7" s="1"/>
  <c r="T33" i="7"/>
  <c r="U33" i="7" s="1"/>
  <c r="X33" i="7" s="1"/>
  <c r="T32" i="7"/>
  <c r="U32" i="7" s="1"/>
  <c r="T31" i="7"/>
  <c r="U31" i="7" s="1"/>
  <c r="X31" i="7" s="1"/>
  <c r="T30" i="7"/>
  <c r="U30" i="7" s="1"/>
  <c r="X30" i="7" s="1"/>
  <c r="T29" i="7"/>
  <c r="U29" i="7" s="1"/>
  <c r="X29" i="7" s="1"/>
  <c r="T28" i="7"/>
  <c r="U28" i="7" s="1"/>
  <c r="X28" i="7" s="1"/>
  <c r="T27" i="7"/>
  <c r="U27" i="7" s="1"/>
  <c r="X27" i="7" s="1"/>
  <c r="E27" i="7"/>
  <c r="U26" i="7"/>
  <c r="T26" i="7"/>
  <c r="U25" i="7"/>
  <c r="X25" i="7" s="1"/>
  <c r="T25" i="7"/>
  <c r="T24" i="7"/>
  <c r="U24" i="7" s="1"/>
  <c r="X24" i="7" s="1"/>
  <c r="T23" i="7"/>
  <c r="U23" i="7" s="1"/>
  <c r="X23" i="7" s="1"/>
  <c r="T22" i="7"/>
  <c r="U22" i="7" s="1"/>
  <c r="E22" i="7"/>
  <c r="T21" i="7"/>
  <c r="U21" i="7" s="1"/>
  <c r="T20" i="7"/>
  <c r="U20" i="7" s="1"/>
  <c r="T19" i="7"/>
  <c r="U19" i="7" s="1"/>
  <c r="T18" i="7"/>
  <c r="U18" i="7" s="1"/>
  <c r="T17" i="7"/>
  <c r="U17" i="7" s="1"/>
  <c r="U16" i="7"/>
  <c r="T16" i="7"/>
  <c r="T15" i="7"/>
  <c r="U15" i="7" s="1"/>
  <c r="T14" i="7"/>
  <c r="U14" i="7" s="1"/>
  <c r="X14" i="7" s="1"/>
  <c r="T13" i="7"/>
  <c r="U13" i="7" s="1"/>
  <c r="T12" i="7"/>
  <c r="U12" i="7" s="1"/>
  <c r="U11" i="7"/>
  <c r="X11" i="7" s="1"/>
  <c r="T11" i="7"/>
  <c r="T10" i="7"/>
  <c r="U10" i="7" s="1"/>
  <c r="T9" i="7"/>
  <c r="U9" i="7" s="1"/>
  <c r="X9" i="7" s="1"/>
  <c r="T8" i="7"/>
  <c r="U8" i="7" s="1"/>
  <c r="T7" i="7"/>
  <c r="U7" i="7" s="1"/>
  <c r="T6" i="7"/>
  <c r="U6" i="7" s="1"/>
  <c r="X6" i="7" s="1"/>
  <c r="T5" i="7"/>
  <c r="U5" i="7" s="1"/>
  <c r="T4" i="7"/>
  <c r="U4" i="7" s="1"/>
  <c r="X4" i="7" s="1"/>
  <c r="AB4" i="6" a="1"/>
  <c r="AB4" i="6" s="1"/>
  <c r="V143" i="7" l="1"/>
  <c r="X143" i="7"/>
  <c r="V156" i="7"/>
  <c r="X156" i="7"/>
  <c r="V174" i="7"/>
  <c r="W174" i="7" s="1"/>
  <c r="X174" i="7"/>
  <c r="Y174" i="7" s="1"/>
  <c r="Z174" i="7" s="1"/>
  <c r="AC173" i="7" s="1"/>
  <c r="V186" i="7"/>
  <c r="W186" i="7" s="1"/>
  <c r="X186" i="7"/>
  <c r="Y186" i="7" s="1"/>
  <c r="V200" i="7"/>
  <c r="X200" i="7"/>
  <c r="V222" i="7"/>
  <c r="W222" i="7" s="1"/>
  <c r="X222" i="7"/>
  <c r="Y222" i="7" s="1"/>
  <c r="X19" i="7"/>
  <c r="Y19" i="7" s="1"/>
  <c r="Z19" i="7" s="1"/>
  <c r="AC18" i="7" s="1"/>
  <c r="V104" i="7"/>
  <c r="W104" i="7" s="1"/>
  <c r="X104" i="7"/>
  <c r="Y104" i="7" s="1"/>
  <c r="V129" i="7"/>
  <c r="W129" i="7" s="1"/>
  <c r="V144" i="7"/>
  <c r="X144" i="7"/>
  <c r="V157" i="7"/>
  <c r="X157" i="7"/>
  <c r="Y157" i="7" s="1"/>
  <c r="Z157" i="7" s="1"/>
  <c r="AC156" i="7" s="1"/>
  <c r="V168" i="7"/>
  <c r="W168" i="7" s="1"/>
  <c r="X168" i="7"/>
  <c r="Y168" i="7" s="1"/>
  <c r="V215" i="7"/>
  <c r="W215" i="7" s="1"/>
  <c r="X215" i="7"/>
  <c r="V13" i="7"/>
  <c r="AA13" i="7" s="1"/>
  <c r="X13" i="7"/>
  <c r="X32" i="7"/>
  <c r="Y32" i="7" s="1"/>
  <c r="Z32" i="7" s="1"/>
  <c r="AC31" i="7" s="1"/>
  <c r="X48" i="7"/>
  <c r="Y48" i="7" s="1"/>
  <c r="Z48" i="7" s="1"/>
  <c r="AC47" i="7" s="1"/>
  <c r="V119" i="7"/>
  <c r="W119" i="7" s="1"/>
  <c r="X119" i="7"/>
  <c r="V130" i="7"/>
  <c r="X130" i="7"/>
  <c r="V145" i="7"/>
  <c r="X145" i="7"/>
  <c r="V169" i="7"/>
  <c r="X169" i="7"/>
  <c r="V181" i="7"/>
  <c r="W181" i="7" s="1"/>
  <c r="X181" i="7"/>
  <c r="V210" i="7"/>
  <c r="W210" i="7" s="1"/>
  <c r="X210" i="7"/>
  <c r="X83" i="7"/>
  <c r="Y83" i="7" s="1"/>
  <c r="Z83" i="7" s="1"/>
  <c r="AC82" i="7" s="1"/>
  <c r="V120" i="7"/>
  <c r="W120" i="7" s="1"/>
  <c r="X120" i="7"/>
  <c r="Y120" i="7" s="1"/>
  <c r="Z120" i="7" s="1"/>
  <c r="AC119" i="7" s="1"/>
  <c r="V158" i="7"/>
  <c r="W158" i="7" s="1"/>
  <c r="V5" i="7"/>
  <c r="W5" i="7" s="1"/>
  <c r="X5" i="7"/>
  <c r="X18" i="7"/>
  <c r="Y18" i="7" s="1"/>
  <c r="Z18" i="7" s="1"/>
  <c r="AC17" i="7" s="1"/>
  <c r="V46" i="7"/>
  <c r="X46" i="7"/>
  <c r="Y46" i="7" s="1"/>
  <c r="Z46" i="7" s="1"/>
  <c r="AC45" i="7" s="1"/>
  <c r="V80" i="7"/>
  <c r="W80" i="7" s="1"/>
  <c r="X80" i="7"/>
  <c r="Y80" i="7" s="1"/>
  <c r="Z80" i="7" s="1"/>
  <c r="AC79" i="7" s="1"/>
  <c r="V88" i="7"/>
  <c r="W88" i="7" s="1"/>
  <c r="X88" i="7"/>
  <c r="V96" i="7"/>
  <c r="W96" i="7" s="1"/>
  <c r="X96" i="7"/>
  <c r="V103" i="7"/>
  <c r="W103" i="7" s="1"/>
  <c r="X103" i="7"/>
  <c r="Y103" i="7" s="1"/>
  <c r="AA103" i="7" s="1"/>
  <c r="X117" i="7"/>
  <c r="Y117" i="7" s="1"/>
  <c r="Z117" i="7" s="1"/>
  <c r="AC116" i="7" s="1"/>
  <c r="V136" i="7"/>
  <c r="X136" i="7"/>
  <c r="V150" i="7"/>
  <c r="X150" i="7"/>
  <c r="V167" i="7"/>
  <c r="X167" i="7"/>
  <c r="V193" i="7"/>
  <c r="W193" i="7" s="1"/>
  <c r="X193" i="7"/>
  <c r="Y193" i="7" s="1"/>
  <c r="Z193" i="7" s="1"/>
  <c r="AC192" i="7" s="1"/>
  <c r="V208" i="7"/>
  <c r="X208" i="7"/>
  <c r="Y208" i="7" s="1"/>
  <c r="V12" i="7"/>
  <c r="W12" i="7" s="1"/>
  <c r="X12" i="7"/>
  <c r="Y12" i="7" s="1"/>
  <c r="V112" i="7"/>
  <c r="W112" i="7" s="1"/>
  <c r="X112" i="7"/>
  <c r="Y112" i="7" s="1"/>
  <c r="Z112" i="7" s="1"/>
  <c r="AC111" i="7" s="1"/>
  <c r="V118" i="7"/>
  <c r="W118" i="7" s="1"/>
  <c r="X118" i="7"/>
  <c r="Y118" i="7" s="1"/>
  <c r="Z118" i="7" s="1"/>
  <c r="AC117" i="7" s="1"/>
  <c r="V137" i="7"/>
  <c r="W137" i="7" s="1"/>
  <c r="X137" i="7"/>
  <c r="Y137" i="7" s="1"/>
  <c r="Z137" i="7" s="1"/>
  <c r="AC136" i="7" s="1"/>
  <c r="V151" i="7"/>
  <c r="W151" i="7" s="1"/>
  <c r="X151" i="7"/>
  <c r="V175" i="7"/>
  <c r="X175" i="7"/>
  <c r="V180" i="7"/>
  <c r="W180" i="7" s="1"/>
  <c r="X180" i="7"/>
  <c r="Y180" i="7" s="1"/>
  <c r="Z180" i="7" s="1"/>
  <c r="AC179" i="7" s="1"/>
  <c r="V209" i="7"/>
  <c r="W209" i="7" s="1"/>
  <c r="X209" i="7"/>
  <c r="V223" i="7"/>
  <c r="X223" i="7"/>
  <c r="V7" i="7"/>
  <c r="X7" i="7"/>
  <c r="Y7" i="7" s="1"/>
  <c r="Z7" i="7" s="1"/>
  <c r="AC6" i="7" s="1"/>
  <c r="V20" i="7"/>
  <c r="X20" i="7"/>
  <c r="X40" i="7"/>
  <c r="Y40" i="7" s="1"/>
  <c r="Z40" i="7" s="1"/>
  <c r="AC39" i="7" s="1"/>
  <c r="V63" i="7"/>
  <c r="W63" i="7" s="1"/>
  <c r="X63" i="7"/>
  <c r="V138" i="7"/>
  <c r="W138" i="7" s="1"/>
  <c r="X138" i="7"/>
  <c r="Y138" i="7" s="1"/>
  <c r="Z138" i="7" s="1"/>
  <c r="AC137" i="7" s="1"/>
  <c r="V162" i="7"/>
  <c r="W162" i="7" s="1"/>
  <c r="V176" i="7"/>
  <c r="W176" i="7" s="1"/>
  <c r="X176" i="7"/>
  <c r="V187" i="7"/>
  <c r="X187" i="7"/>
  <c r="V194" i="7"/>
  <c r="W194" i="7" s="1"/>
  <c r="X194" i="7"/>
  <c r="Y194" i="7" s="1"/>
  <c r="V202" i="7"/>
  <c r="W202" i="7" s="1"/>
  <c r="X202" i="7"/>
  <c r="Y202" i="7" s="1"/>
  <c r="Z202" i="7" s="1"/>
  <c r="AC201" i="7" s="1"/>
  <c r="V224" i="7"/>
  <c r="W224" i="7" s="1"/>
  <c r="X224" i="7"/>
  <c r="V8" i="7"/>
  <c r="W8" i="7" s="1"/>
  <c r="X8" i="7"/>
  <c r="V21" i="7"/>
  <c r="X21" i="7"/>
  <c r="V26" i="7"/>
  <c r="W26" i="7" s="1"/>
  <c r="X26" i="7"/>
  <c r="Y26" i="7" s="1"/>
  <c r="Z26" i="7" s="1"/>
  <c r="AC25" i="7" s="1"/>
  <c r="Y49" i="7"/>
  <c r="Z49" i="7" s="1"/>
  <c r="AC48" i="7" s="1"/>
  <c r="X49" i="7"/>
  <c r="V64" i="7"/>
  <c r="W64" i="7" s="1"/>
  <c r="X64" i="7"/>
  <c r="V113" i="7"/>
  <c r="V131" i="7"/>
  <c r="W131" i="7" s="1"/>
  <c r="X131" i="7"/>
  <c r="Y131" i="7" s="1"/>
  <c r="Z131" i="7" s="1"/>
  <c r="AC130" i="7" s="1"/>
  <c r="V139" i="7"/>
  <c r="W139" i="7" s="1"/>
  <c r="X139" i="7"/>
  <c r="Y139" i="7" s="1"/>
  <c r="Z139" i="7" s="1"/>
  <c r="AC138" i="7" s="1"/>
  <c r="V146" i="7"/>
  <c r="X146" i="7"/>
  <c r="Y146" i="7" s="1"/>
  <c r="V153" i="7"/>
  <c r="X153" i="7"/>
  <c r="V163" i="7"/>
  <c r="X163" i="7"/>
  <c r="V177" i="7"/>
  <c r="X177" i="7"/>
  <c r="Y177" i="7" s="1"/>
  <c r="Z177" i="7" s="1"/>
  <c r="AC176" i="7" s="1"/>
  <c r="V182" i="7"/>
  <c r="X182" i="7"/>
  <c r="V188" i="7"/>
  <c r="W188" i="7" s="1"/>
  <c r="X188" i="7"/>
  <c r="V195" i="7"/>
  <c r="X195" i="7"/>
  <c r="Y195" i="7" s="1"/>
  <c r="Z195" i="7" s="1"/>
  <c r="AC194" i="7" s="1"/>
  <c r="V203" i="7"/>
  <c r="W203" i="7" s="1"/>
  <c r="X203" i="7"/>
  <c r="V217" i="7"/>
  <c r="W217" i="7" s="1"/>
  <c r="X217" i="7"/>
  <c r="V225" i="7"/>
  <c r="X225" i="7"/>
  <c r="V15" i="7"/>
  <c r="X15" i="7"/>
  <c r="X57" i="7"/>
  <c r="Y57" i="7" s="1"/>
  <c r="Z57" i="7" s="1"/>
  <c r="AC56" i="7" s="1"/>
  <c r="V125" i="7"/>
  <c r="W125" i="7" s="1"/>
  <c r="X125" i="7"/>
  <c r="Y125" i="7" s="1"/>
  <c r="Z125" i="7" s="1"/>
  <c r="AC124" i="7" s="1"/>
  <c r="V159" i="7"/>
  <c r="X159" i="7"/>
  <c r="Y159" i="7" s="1"/>
  <c r="Z159" i="7" s="1"/>
  <c r="AC158" i="7" s="1"/>
  <c r="V170" i="7"/>
  <c r="W170" i="7" s="1"/>
  <c r="X170" i="7"/>
  <c r="V183" i="7"/>
  <c r="X183" i="7"/>
  <c r="Y183" i="7" s="1"/>
  <c r="Z183" i="7" s="1"/>
  <c r="AC182" i="7" s="1"/>
  <c r="V189" i="7"/>
  <c r="W189" i="7" s="1"/>
  <c r="X189" i="7"/>
  <c r="Y189" i="7" s="1"/>
  <c r="Z189" i="7" s="1"/>
  <c r="AC188" i="7" s="1"/>
  <c r="V196" i="7"/>
  <c r="X196" i="7"/>
  <c r="V204" i="7"/>
  <c r="X204" i="7"/>
  <c r="Y204" i="7" s="1"/>
  <c r="Z204" i="7" s="1"/>
  <c r="AC203" i="7" s="1"/>
  <c r="V211" i="7"/>
  <c r="X211" i="7"/>
  <c r="Y211" i="7" s="1"/>
  <c r="Z211" i="7" s="1"/>
  <c r="AC210" i="7" s="1"/>
  <c r="V218" i="7"/>
  <c r="W218" i="7" s="1"/>
  <c r="X218" i="7"/>
  <c r="Y218" i="7" s="1"/>
  <c r="Z218" i="7" s="1"/>
  <c r="AC217" i="7" s="1"/>
  <c r="V226" i="7"/>
  <c r="X226" i="7"/>
  <c r="V9" i="7"/>
  <c r="AA9" i="7" s="1"/>
  <c r="V22" i="7"/>
  <c r="W22" i="7" s="1"/>
  <c r="X22" i="7"/>
  <c r="Y22" i="7" s="1"/>
  <c r="Y51" i="7"/>
  <c r="Z51" i="7" s="1"/>
  <c r="AC50" i="7" s="1"/>
  <c r="X51" i="7"/>
  <c r="V71" i="7"/>
  <c r="W71" i="7" s="1"/>
  <c r="X71" i="7"/>
  <c r="V85" i="7"/>
  <c r="W85" i="7" s="1"/>
  <c r="X85" i="7"/>
  <c r="X100" i="7"/>
  <c r="Y100" i="7" s="1"/>
  <c r="Z100" i="7" s="1"/>
  <c r="AC99" i="7" s="1"/>
  <c r="V121" i="7"/>
  <c r="W121" i="7" s="1"/>
  <c r="V126" i="7"/>
  <c r="W126" i="7" s="1"/>
  <c r="X126" i="7"/>
  <c r="V140" i="7"/>
  <c r="V147" i="7"/>
  <c r="X147" i="7"/>
  <c r="Y147" i="7" s="1"/>
  <c r="Z147" i="7" s="1"/>
  <c r="AC146" i="7" s="1"/>
  <c r="V154" i="7"/>
  <c r="W154" i="7" s="1"/>
  <c r="X154" i="7"/>
  <c r="V160" i="7"/>
  <c r="W160" i="7" s="1"/>
  <c r="X160" i="7"/>
  <c r="V164" i="7"/>
  <c r="X164" i="7"/>
  <c r="V171" i="7"/>
  <c r="X171" i="7"/>
  <c r="V178" i="7"/>
  <c r="W178" i="7" s="1"/>
  <c r="X178" i="7"/>
  <c r="Y178" i="7" s="1"/>
  <c r="V184" i="7"/>
  <c r="W184" i="7" s="1"/>
  <c r="X184" i="7"/>
  <c r="V190" i="7"/>
  <c r="W190" i="7" s="1"/>
  <c r="X190" i="7"/>
  <c r="V197" i="7"/>
  <c r="W197" i="7" s="1"/>
  <c r="X197" i="7"/>
  <c r="V205" i="7"/>
  <c r="W205" i="7" s="1"/>
  <c r="X205" i="7"/>
  <c r="V212" i="7"/>
  <c r="W212" i="7" s="1"/>
  <c r="X212" i="7"/>
  <c r="V219" i="7"/>
  <c r="X219" i="7"/>
  <c r="X10" i="7"/>
  <c r="Y10" i="7" s="1"/>
  <c r="Z10" i="7" s="1"/>
  <c r="AC9" i="7" s="1"/>
  <c r="V16" i="7"/>
  <c r="W16" i="7" s="1"/>
  <c r="X16" i="7"/>
  <c r="Y16" i="7" s="1"/>
  <c r="Y59" i="7"/>
  <c r="Z59" i="7" s="1"/>
  <c r="AC58" i="7" s="1"/>
  <c r="X59" i="7"/>
  <c r="Y109" i="7"/>
  <c r="Z109" i="7" s="1"/>
  <c r="AC108" i="7" s="1"/>
  <c r="X109" i="7"/>
  <c r="V127" i="7"/>
  <c r="X127" i="7"/>
  <c r="V134" i="7"/>
  <c r="W134" i="7" s="1"/>
  <c r="X134" i="7"/>
  <c r="V148" i="7"/>
  <c r="X148" i="7"/>
  <c r="V161" i="7"/>
  <c r="W161" i="7" s="1"/>
  <c r="X161" i="7"/>
  <c r="V165" i="7"/>
  <c r="X165" i="7"/>
  <c r="Y165" i="7" s="1"/>
  <c r="Z165" i="7" s="1"/>
  <c r="AC164" i="7" s="1"/>
  <c r="V185" i="7"/>
  <c r="W185" i="7" s="1"/>
  <c r="X185" i="7"/>
  <c r="Y185" i="7" s="1"/>
  <c r="Z185" i="7" s="1"/>
  <c r="AC184" i="7" s="1"/>
  <c r="V191" i="7"/>
  <c r="W191" i="7" s="1"/>
  <c r="X191" i="7"/>
  <c r="V198" i="7"/>
  <c r="X198" i="7"/>
  <c r="V206" i="7"/>
  <c r="W206" i="7" s="1"/>
  <c r="X206" i="7"/>
  <c r="V213" i="7"/>
  <c r="W213" i="7" s="1"/>
  <c r="X213" i="7"/>
  <c r="Y213" i="7" s="1"/>
  <c r="Z213" i="7" s="1"/>
  <c r="AC212" i="7" s="1"/>
  <c r="V220" i="7"/>
  <c r="W220" i="7" s="1"/>
  <c r="X220" i="7"/>
  <c r="V227" i="7"/>
  <c r="X227" i="7"/>
  <c r="V17" i="7"/>
  <c r="X17" i="7"/>
  <c r="Y17" i="7" s="1"/>
  <c r="Z17" i="7" s="1"/>
  <c r="AC16" i="7" s="1"/>
  <c r="V72" i="7"/>
  <c r="W72" i="7" s="1"/>
  <c r="X72" i="7"/>
  <c r="V79" i="7"/>
  <c r="W79" i="7" s="1"/>
  <c r="X79" i="7"/>
  <c r="V87" i="7"/>
  <c r="W87" i="7" s="1"/>
  <c r="X87" i="7"/>
  <c r="V95" i="7"/>
  <c r="W95" i="7" s="1"/>
  <c r="X95" i="7"/>
  <c r="Y95" i="7" s="1"/>
  <c r="AA95" i="7" s="1"/>
  <c r="V110" i="7"/>
  <c r="W110" i="7" s="1"/>
  <c r="X110" i="7"/>
  <c r="Y110" i="7" s="1"/>
  <c r="Z110" i="7" s="1"/>
  <c r="AC109" i="7" s="1"/>
  <c r="V128" i="7"/>
  <c r="W128" i="7" s="1"/>
  <c r="X128" i="7"/>
  <c r="V135" i="7"/>
  <c r="W135" i="7" s="1"/>
  <c r="X135" i="7"/>
  <c r="V142" i="7"/>
  <c r="X142" i="7"/>
  <c r="V149" i="7"/>
  <c r="X149" i="7"/>
  <c r="V155" i="7"/>
  <c r="W155" i="7" s="1"/>
  <c r="X155" i="7"/>
  <c r="V166" i="7"/>
  <c r="W166" i="7" s="1"/>
  <c r="X166" i="7"/>
  <c r="V173" i="7"/>
  <c r="W173" i="7" s="1"/>
  <c r="X173" i="7"/>
  <c r="V179" i="7"/>
  <c r="W179" i="7" s="1"/>
  <c r="X179" i="7"/>
  <c r="Y179" i="7" s="1"/>
  <c r="Z179" i="7" s="1"/>
  <c r="AC178" i="7" s="1"/>
  <c r="V192" i="7"/>
  <c r="W192" i="7" s="1"/>
  <c r="X192" i="7"/>
  <c r="V199" i="7"/>
  <c r="X199" i="7"/>
  <c r="V207" i="7"/>
  <c r="X207" i="7"/>
  <c r="Y207" i="7" s="1"/>
  <c r="Z207" i="7" s="1"/>
  <c r="AC206" i="7" s="1"/>
  <c r="V214" i="7"/>
  <c r="W214" i="7" s="1"/>
  <c r="X214" i="7"/>
  <c r="Y214" i="7" s="1"/>
  <c r="V221" i="7"/>
  <c r="W221" i="7" s="1"/>
  <c r="X221" i="7"/>
  <c r="Y14" i="7"/>
  <c r="Z14" i="7" s="1"/>
  <c r="AC13" i="7" s="1"/>
  <c r="V14" i="7"/>
  <c r="W14" i="7" s="1"/>
  <c r="Y6" i="7"/>
  <c r="Z6" i="7" s="1"/>
  <c r="AC5" i="7" s="1"/>
  <c r="V6" i="7"/>
  <c r="W6" i="7" s="1"/>
  <c r="W144" i="7"/>
  <c r="Y224" i="7"/>
  <c r="Z224" i="7" s="1"/>
  <c r="AC223" i="7" s="1"/>
  <c r="Y203" i="7"/>
  <c r="Z203" i="7" s="1"/>
  <c r="AC202" i="7" s="1"/>
  <c r="Y156" i="7"/>
  <c r="Z156" i="7" s="1"/>
  <c r="AC155" i="7" s="1"/>
  <c r="Y96" i="7"/>
  <c r="AA96" i="7" s="1"/>
  <c r="Y87" i="7"/>
  <c r="Z87" i="7" s="1"/>
  <c r="AC86" i="7" s="1"/>
  <c r="Y79" i="7"/>
  <c r="Z79" i="7" s="1"/>
  <c r="AC78" i="7" s="1"/>
  <c r="Y13" i="7"/>
  <c r="Z13" i="7" s="1"/>
  <c r="AC12" i="7" s="1"/>
  <c r="Y209" i="7"/>
  <c r="AA209" i="7" s="1"/>
  <c r="Y173" i="7"/>
  <c r="Z173" i="7" s="1"/>
  <c r="AC172" i="7" s="1"/>
  <c r="Y130" i="7"/>
  <c r="Z130" i="7" s="1"/>
  <c r="AC129" i="7" s="1"/>
  <c r="Y5" i="7"/>
  <c r="Y200" i="7"/>
  <c r="Z200" i="7" s="1"/>
  <c r="AC199" i="7" s="1"/>
  <c r="Y64" i="7"/>
  <c r="Y21" i="7"/>
  <c r="Z21" i="7" s="1"/>
  <c r="AC20" i="7" s="1"/>
  <c r="Y15" i="7"/>
  <c r="Z15" i="7" s="1"/>
  <c r="AC14" i="7" s="1"/>
  <c r="Y188" i="7"/>
  <c r="Z188" i="7" s="1"/>
  <c r="AC187" i="7" s="1"/>
  <c r="Y171" i="7"/>
  <c r="Z171" i="7" s="1"/>
  <c r="AC170" i="7" s="1"/>
  <c r="Y9" i="7"/>
  <c r="Z9" i="7" s="1"/>
  <c r="AC8" i="7" s="1"/>
  <c r="Y227" i="7"/>
  <c r="Z227" i="7" s="1"/>
  <c r="AC226" i="7" s="1"/>
  <c r="Y176" i="7"/>
  <c r="Z176" i="7" s="1"/>
  <c r="AC175" i="7" s="1"/>
  <c r="Y162" i="7"/>
  <c r="Z162" i="7" s="1"/>
  <c r="AC161" i="7" s="1"/>
  <c r="Y113" i="7"/>
  <c r="Z113" i="7" s="1"/>
  <c r="AC112" i="7" s="1"/>
  <c r="Y72" i="7"/>
  <c r="AA72" i="7" s="1"/>
  <c r="Y181" i="7"/>
  <c r="Z181" i="7" s="1"/>
  <c r="AC180" i="7" s="1"/>
  <c r="Y85" i="7"/>
  <c r="Z85" i="7" s="1"/>
  <c r="AC84" i="7" s="1"/>
  <c r="Y63" i="7"/>
  <c r="Z63" i="7" s="1"/>
  <c r="AC62" i="7" s="1"/>
  <c r="Y20" i="7"/>
  <c r="Z20" i="7" s="1"/>
  <c r="AC19" i="7" s="1"/>
  <c r="Y122" i="7"/>
  <c r="AA122" i="7" s="1"/>
  <c r="Y219" i="7"/>
  <c r="Z219" i="7" s="1"/>
  <c r="AC218" i="7" s="1"/>
  <c r="Y144" i="7"/>
  <c r="Z144" i="7" s="1"/>
  <c r="AC143" i="7" s="1"/>
  <c r="Y88" i="7"/>
  <c r="AA88" i="7" s="1"/>
  <c r="Y71" i="7"/>
  <c r="Z71" i="7" s="1"/>
  <c r="AC70" i="7" s="1"/>
  <c r="Y163" i="7"/>
  <c r="Z163" i="7" s="1"/>
  <c r="AC162" i="7" s="1"/>
  <c r="Y161" i="7"/>
  <c r="AA161" i="7" s="1"/>
  <c r="Y170" i="7"/>
  <c r="Z170" i="7" s="1"/>
  <c r="AC169" i="7" s="1"/>
  <c r="Y114" i="7"/>
  <c r="Z114" i="7" s="1"/>
  <c r="AC113" i="7" s="1"/>
  <c r="Y11" i="7"/>
  <c r="Z11" i="7" s="1"/>
  <c r="AC10" i="7" s="1"/>
  <c r="Y47" i="7"/>
  <c r="Z47" i="7" s="1"/>
  <c r="AC46" i="7" s="1"/>
  <c r="Y67" i="7"/>
  <c r="Z67" i="7" s="1"/>
  <c r="AC66" i="7" s="1"/>
  <c r="Y132" i="7"/>
  <c r="Z132" i="7" s="1"/>
  <c r="AC131" i="7" s="1"/>
  <c r="Y140" i="7"/>
  <c r="Z140" i="7" s="1"/>
  <c r="AC139" i="7" s="1"/>
  <c r="Y149" i="7"/>
  <c r="Z149" i="7" s="1"/>
  <c r="AC148" i="7" s="1"/>
  <c r="Y124" i="7"/>
  <c r="Z124" i="7" s="1"/>
  <c r="AC123" i="7" s="1"/>
  <c r="Y39" i="7"/>
  <c r="Z39" i="7" s="1"/>
  <c r="AC38" i="7" s="1"/>
  <c r="Y25" i="7"/>
  <c r="Z25" i="7" s="1"/>
  <c r="AC24" i="7" s="1"/>
  <c r="Y55" i="7"/>
  <c r="Z55" i="7" s="1"/>
  <c r="AC54" i="7" s="1"/>
  <c r="Y69" i="7"/>
  <c r="Z69" i="7" s="1"/>
  <c r="AC68" i="7" s="1"/>
  <c r="Y56" i="7"/>
  <c r="Z56" i="7" s="1"/>
  <c r="AC55" i="7" s="1"/>
  <c r="Y24" i="7"/>
  <c r="Z24" i="7" s="1"/>
  <c r="AC23" i="7" s="1"/>
  <c r="Y31" i="7"/>
  <c r="Z31" i="7" s="1"/>
  <c r="AC30" i="7" s="1"/>
  <c r="AA5" i="7"/>
  <c r="Z5" i="7"/>
  <c r="AC4" i="7" s="1"/>
  <c r="Y93" i="7"/>
  <c r="Z93" i="7" s="1"/>
  <c r="AC92" i="7" s="1"/>
  <c r="V93" i="7"/>
  <c r="Y75" i="7"/>
  <c r="Z75" i="7" s="1"/>
  <c r="AC74" i="7" s="1"/>
  <c r="V75" i="7"/>
  <c r="W127" i="7"/>
  <c r="V33" i="7"/>
  <c r="Y33" i="7"/>
  <c r="Z33" i="7" s="1"/>
  <c r="AC32" i="7" s="1"/>
  <c r="Y76" i="7"/>
  <c r="Z76" i="7" s="1"/>
  <c r="AC75" i="7" s="1"/>
  <c r="V76" i="7"/>
  <c r="Z88" i="7"/>
  <c r="AC87" i="7" s="1"/>
  <c r="Y115" i="7"/>
  <c r="Z115" i="7" s="1"/>
  <c r="AC114" i="7" s="1"/>
  <c r="V115" i="7"/>
  <c r="W150" i="7"/>
  <c r="V23" i="7"/>
  <c r="Y23" i="7"/>
  <c r="Z23" i="7" s="1"/>
  <c r="AC22" i="7" s="1"/>
  <c r="V27" i="7"/>
  <c r="Y27" i="7"/>
  <c r="Z27" i="7" s="1"/>
  <c r="AC26" i="7" s="1"/>
  <c r="Y34" i="7"/>
  <c r="Z34" i="7" s="1"/>
  <c r="AC33" i="7" s="1"/>
  <c r="V34" i="7"/>
  <c r="Y41" i="7"/>
  <c r="Z41" i="7" s="1"/>
  <c r="AC40" i="7" s="1"/>
  <c r="V41" i="7"/>
  <c r="Y52" i="7"/>
  <c r="Z52" i="7" s="1"/>
  <c r="AC51" i="7" s="1"/>
  <c r="V52" i="7"/>
  <c r="Y58" i="7"/>
  <c r="Z58" i="7" s="1"/>
  <c r="AC57" i="7" s="1"/>
  <c r="V58" i="7"/>
  <c r="V77" i="7"/>
  <c r="Y77" i="7"/>
  <c r="Z77" i="7" s="1"/>
  <c r="AC76" i="7" s="1"/>
  <c r="Y107" i="7"/>
  <c r="Z107" i="7" s="1"/>
  <c r="AC106" i="7" s="1"/>
  <c r="V107" i="7"/>
  <c r="Y116" i="7"/>
  <c r="Z116" i="7" s="1"/>
  <c r="AC115" i="7" s="1"/>
  <c r="V116" i="7"/>
  <c r="Y4" i="7"/>
  <c r="Z4" i="7" s="1"/>
  <c r="V4" i="7"/>
  <c r="Y28" i="7"/>
  <c r="Z28" i="7" s="1"/>
  <c r="AC27" i="7" s="1"/>
  <c r="V28" i="7"/>
  <c r="V35" i="7"/>
  <c r="Y35" i="7"/>
  <c r="Z35" i="7" s="1"/>
  <c r="AC34" i="7" s="1"/>
  <c r="Y42" i="7"/>
  <c r="Z42" i="7" s="1"/>
  <c r="AC41" i="7" s="1"/>
  <c r="V42" i="7"/>
  <c r="V53" i="7"/>
  <c r="Y53" i="7"/>
  <c r="Z53" i="7" s="1"/>
  <c r="AC52" i="7" s="1"/>
  <c r="Y68" i="7"/>
  <c r="Z68" i="7" s="1"/>
  <c r="AC67" i="7" s="1"/>
  <c r="V68" i="7"/>
  <c r="Y99" i="7"/>
  <c r="Z99" i="7" s="1"/>
  <c r="AC98" i="7" s="1"/>
  <c r="V99" i="7"/>
  <c r="Y108" i="7"/>
  <c r="Z108" i="7" s="1"/>
  <c r="AC107" i="7" s="1"/>
  <c r="V108" i="7"/>
  <c r="W159" i="7"/>
  <c r="W15" i="7"/>
  <c r="W21" i="7"/>
  <c r="Y29" i="7"/>
  <c r="Z29" i="7" s="1"/>
  <c r="AC28" i="7" s="1"/>
  <c r="V29" i="7"/>
  <c r="Y36" i="7"/>
  <c r="Z36" i="7" s="1"/>
  <c r="AC35" i="7" s="1"/>
  <c r="V36" i="7"/>
  <c r="V43" i="7"/>
  <c r="Y43" i="7"/>
  <c r="Z43" i="7" s="1"/>
  <c r="AC42" i="7" s="1"/>
  <c r="V54" i="7"/>
  <c r="Y54" i="7"/>
  <c r="Z54" i="7" s="1"/>
  <c r="AC53" i="7" s="1"/>
  <c r="V133" i="7"/>
  <c r="Y133" i="7"/>
  <c r="Z133" i="7" s="1"/>
  <c r="AC132" i="7" s="1"/>
  <c r="V141" i="7"/>
  <c r="Y141" i="7"/>
  <c r="Z141" i="7" s="1"/>
  <c r="AC140" i="7" s="1"/>
  <c r="W165" i="7"/>
  <c r="Y50" i="7"/>
  <c r="Z50" i="7" s="1"/>
  <c r="AC49" i="7" s="1"/>
  <c r="V50" i="7"/>
  <c r="Y84" i="7"/>
  <c r="Z84" i="7" s="1"/>
  <c r="AC83" i="7" s="1"/>
  <c r="V84" i="7"/>
  <c r="V111" i="7"/>
  <c r="Y111" i="7"/>
  <c r="Z111" i="7" s="1"/>
  <c r="AC110" i="7" s="1"/>
  <c r="W136" i="7"/>
  <c r="W204" i="7"/>
  <c r="W7" i="7"/>
  <c r="W13" i="7"/>
  <c r="V30" i="7"/>
  <c r="Y30" i="7"/>
  <c r="Z30" i="7" s="1"/>
  <c r="AC29" i="7" s="1"/>
  <c r="V37" i="7"/>
  <c r="Y37" i="7"/>
  <c r="Z37" i="7" s="1"/>
  <c r="AC36" i="7" s="1"/>
  <c r="Y44" i="7"/>
  <c r="Z44" i="7" s="1"/>
  <c r="AC43" i="7" s="1"/>
  <c r="V44" i="7"/>
  <c r="Y60" i="7"/>
  <c r="Z60" i="7" s="1"/>
  <c r="AC59" i="7" s="1"/>
  <c r="V60" i="7"/>
  <c r="Y91" i="7"/>
  <c r="Z91" i="7" s="1"/>
  <c r="AC90" i="7" s="1"/>
  <c r="V91" i="7"/>
  <c r="V38" i="7"/>
  <c r="Y38" i="7"/>
  <c r="Z38" i="7" s="1"/>
  <c r="AC37" i="7" s="1"/>
  <c r="Y45" i="7"/>
  <c r="Z45" i="7" s="1"/>
  <c r="AC44" i="7" s="1"/>
  <c r="V45" i="7"/>
  <c r="V61" i="7"/>
  <c r="Y61" i="7"/>
  <c r="Z61" i="7" s="1"/>
  <c r="AC60" i="7" s="1"/>
  <c r="Y92" i="7"/>
  <c r="Z92" i="7" s="1"/>
  <c r="AC91" i="7" s="1"/>
  <c r="V92" i="7"/>
  <c r="Y101" i="7"/>
  <c r="Z101" i="7" s="1"/>
  <c r="AC100" i="7" s="1"/>
  <c r="V101" i="7"/>
  <c r="W143" i="7"/>
  <c r="W147" i="7"/>
  <c r="W223" i="7"/>
  <c r="W20" i="7"/>
  <c r="V51" i="7"/>
  <c r="V59" i="7"/>
  <c r="V67" i="7"/>
  <c r="V69" i="7"/>
  <c r="Y90" i="7"/>
  <c r="Z90" i="7" s="1"/>
  <c r="AC89" i="7" s="1"/>
  <c r="V90" i="7"/>
  <c r="V100" i="7"/>
  <c r="Y102" i="7"/>
  <c r="Z102" i="7" s="1"/>
  <c r="AC101" i="7" s="1"/>
  <c r="V102" i="7"/>
  <c r="Z122" i="7"/>
  <c r="AC121" i="7" s="1"/>
  <c r="W145" i="7"/>
  <c r="V201" i="7"/>
  <c r="Y201" i="7"/>
  <c r="Z201" i="7" s="1"/>
  <c r="AC200" i="7" s="1"/>
  <c r="V10" i="7"/>
  <c r="AA14" i="7"/>
  <c r="V18" i="7"/>
  <c r="V24" i="7"/>
  <c r="V48" i="7"/>
  <c r="Y94" i="7"/>
  <c r="Z94" i="7" s="1"/>
  <c r="AC93" i="7" s="1"/>
  <c r="V94" i="7"/>
  <c r="W171" i="7"/>
  <c r="W9" i="7"/>
  <c r="Y74" i="7"/>
  <c r="Z74" i="7" s="1"/>
  <c r="AC73" i="7" s="1"/>
  <c r="V74" i="7"/>
  <c r="Y97" i="7"/>
  <c r="Z97" i="7" s="1"/>
  <c r="AC96" i="7" s="1"/>
  <c r="V97" i="7"/>
  <c r="W167" i="7"/>
  <c r="V32" i="7"/>
  <c r="V40" i="7"/>
  <c r="V47" i="7"/>
  <c r="V55" i="7"/>
  <c r="Y66" i="7"/>
  <c r="Z66" i="7" s="1"/>
  <c r="AC65" i="7" s="1"/>
  <c r="V66" i="7"/>
  <c r="Y78" i="7"/>
  <c r="Z78" i="7" s="1"/>
  <c r="AC77" i="7" s="1"/>
  <c r="V78" i="7"/>
  <c r="Y89" i="7"/>
  <c r="Z89" i="7" s="1"/>
  <c r="AC88" i="7" s="1"/>
  <c r="V89" i="7"/>
  <c r="V109" i="7"/>
  <c r="V123" i="7"/>
  <c r="Y123" i="7"/>
  <c r="Z123" i="7" s="1"/>
  <c r="AC122" i="7" s="1"/>
  <c r="W163" i="7"/>
  <c r="W182" i="7"/>
  <c r="W225" i="7"/>
  <c r="W227" i="7"/>
  <c r="Y8" i="7"/>
  <c r="V31" i="7"/>
  <c r="V39" i="7"/>
  <c r="Y70" i="7"/>
  <c r="Z70" i="7" s="1"/>
  <c r="AC69" i="7" s="1"/>
  <c r="V70" i="7"/>
  <c r="Y81" i="7"/>
  <c r="Z81" i="7" s="1"/>
  <c r="AC80" i="7" s="1"/>
  <c r="V81" i="7"/>
  <c r="W113" i="7"/>
  <c r="W148" i="7"/>
  <c r="W199" i="7"/>
  <c r="Y98" i="7"/>
  <c r="Z98" i="7" s="1"/>
  <c r="AC97" i="7" s="1"/>
  <c r="V98" i="7"/>
  <c r="W140" i="7"/>
  <c r="W149" i="7"/>
  <c r="W226" i="7"/>
  <c r="V11" i="7"/>
  <c r="V19" i="7"/>
  <c r="V25" i="7"/>
  <c r="V56" i="7"/>
  <c r="Y82" i="7"/>
  <c r="Z82" i="7" s="1"/>
  <c r="AC81" i="7" s="1"/>
  <c r="V82" i="7"/>
  <c r="Y105" i="7"/>
  <c r="Z105" i="7" s="1"/>
  <c r="AC104" i="7" s="1"/>
  <c r="V105" i="7"/>
  <c r="W156" i="7"/>
  <c r="W169" i="7"/>
  <c r="W198" i="7"/>
  <c r="W17" i="7"/>
  <c r="Y86" i="7"/>
  <c r="Z86" i="7" s="1"/>
  <c r="AC85" i="7" s="1"/>
  <c r="V86" i="7"/>
  <c r="Y62" i="7"/>
  <c r="Z62" i="7" s="1"/>
  <c r="AC61" i="7" s="1"/>
  <c r="V62" i="7"/>
  <c r="Y73" i="7"/>
  <c r="Z73" i="7" s="1"/>
  <c r="AC72" i="7" s="1"/>
  <c r="V73" i="7"/>
  <c r="W130" i="7"/>
  <c r="W142" i="7"/>
  <c r="W153" i="7"/>
  <c r="W157" i="7"/>
  <c r="Y172" i="7"/>
  <c r="Z172" i="7" s="1"/>
  <c r="AC171" i="7" s="1"/>
  <c r="V172" i="7"/>
  <c r="W175" i="7"/>
  <c r="W183" i="7"/>
  <c r="W196" i="7"/>
  <c r="W207" i="7"/>
  <c r="W46" i="7"/>
  <c r="V49" i="7"/>
  <c r="V57" i="7"/>
  <c r="Y65" i="7"/>
  <c r="Z65" i="7" s="1"/>
  <c r="AC64" i="7" s="1"/>
  <c r="V65" i="7"/>
  <c r="V83" i="7"/>
  <c r="Y106" i="7"/>
  <c r="Z106" i="7" s="1"/>
  <c r="AC105" i="7" s="1"/>
  <c r="V106" i="7"/>
  <c r="V117" i="7"/>
  <c r="V124" i="7"/>
  <c r="AA219" i="7"/>
  <c r="W219" i="7"/>
  <c r="W164" i="7"/>
  <c r="W177" i="7"/>
  <c r="V152" i="7"/>
  <c r="Y152" i="7"/>
  <c r="Z152" i="7" s="1"/>
  <c r="AC151" i="7" s="1"/>
  <c r="V114" i="7"/>
  <c r="V132" i="7"/>
  <c r="Y164" i="7"/>
  <c r="Z164" i="7" s="1"/>
  <c r="AC163" i="7" s="1"/>
  <c r="W187" i="7"/>
  <c r="V216" i="7"/>
  <c r="Y216" i="7"/>
  <c r="Z216" i="7" s="1"/>
  <c r="AC215" i="7" s="1"/>
  <c r="W146" i="7"/>
  <c r="Y154" i="7"/>
  <c r="Y160" i="7"/>
  <c r="Z160" i="7" s="1"/>
  <c r="AC159" i="7" s="1"/>
  <c r="W208" i="7"/>
  <c r="Y223" i="7"/>
  <c r="Z223" i="7" s="1"/>
  <c r="AC222" i="7" s="1"/>
  <c r="Y215" i="7"/>
  <c r="Z215" i="7" s="1"/>
  <c r="AC214" i="7" s="1"/>
  <c r="Y199" i="7"/>
  <c r="Z199" i="7" s="1"/>
  <c r="AC198" i="7" s="1"/>
  <c r="Y191" i="7"/>
  <c r="Z191" i="7" s="1"/>
  <c r="AC190" i="7" s="1"/>
  <c r="Y175" i="7"/>
  <c r="Z175" i="7" s="1"/>
  <c r="AC174" i="7" s="1"/>
  <c r="Y167" i="7"/>
  <c r="Z167" i="7" s="1"/>
  <c r="AC166" i="7" s="1"/>
  <c r="Y151" i="7"/>
  <c r="Y206" i="7"/>
  <c r="Z206" i="7" s="1"/>
  <c r="AC205" i="7" s="1"/>
  <c r="Y198" i="7"/>
  <c r="Z198" i="7" s="1"/>
  <c r="AC197" i="7" s="1"/>
  <c r="Y190" i="7"/>
  <c r="Z190" i="7" s="1"/>
  <c r="AC189" i="7" s="1"/>
  <c r="Y182" i="7"/>
  <c r="Z182" i="7" s="1"/>
  <c r="AC181" i="7" s="1"/>
  <c r="Y166" i="7"/>
  <c r="Z166" i="7" s="1"/>
  <c r="AC165" i="7" s="1"/>
  <c r="Y158" i="7"/>
  <c r="Z158" i="7" s="1"/>
  <c r="AC157" i="7" s="1"/>
  <c r="Y150" i="7"/>
  <c r="Z150" i="7" s="1"/>
  <c r="AC149" i="7" s="1"/>
  <c r="Y221" i="7"/>
  <c r="Z221" i="7" s="1"/>
  <c r="AC220" i="7" s="1"/>
  <c r="Y205" i="7"/>
  <c r="Z205" i="7" s="1"/>
  <c r="AC204" i="7" s="1"/>
  <c r="Y197" i="7"/>
  <c r="Z197" i="7" s="1"/>
  <c r="AC196" i="7" s="1"/>
  <c r="Y228" i="7"/>
  <c r="Z228" i="7" s="1"/>
  <c r="AC227" i="7" s="1"/>
  <c r="Y148" i="7"/>
  <c r="Z148" i="7" s="1"/>
  <c r="AC147" i="7" s="1"/>
  <c r="Y145" i="7"/>
  <c r="Z145" i="7" s="1"/>
  <c r="AC144" i="7" s="1"/>
  <c r="Y142" i="7"/>
  <c r="Z142" i="7" s="1"/>
  <c r="AC141" i="7" s="1"/>
  <c r="Y134" i="7"/>
  <c r="Z134" i="7" s="1"/>
  <c r="AC133" i="7" s="1"/>
  <c r="Y126" i="7"/>
  <c r="Z126" i="7" s="1"/>
  <c r="AC125" i="7" s="1"/>
  <c r="Y220" i="7"/>
  <c r="Z220" i="7" s="1"/>
  <c r="AC219" i="7" s="1"/>
  <c r="Y212" i="7"/>
  <c r="Z212" i="7" s="1"/>
  <c r="AC211" i="7" s="1"/>
  <c r="Y196" i="7"/>
  <c r="Z196" i="7" s="1"/>
  <c r="AC195" i="7" s="1"/>
  <c r="V228" i="7"/>
  <c r="Y217" i="7"/>
  <c r="Y210" i="7"/>
  <c r="Z210" i="7" s="1"/>
  <c r="AC209" i="7" s="1"/>
  <c r="Y187" i="7"/>
  <c r="Z187" i="7" s="1"/>
  <c r="AC186" i="7" s="1"/>
  <c r="Y226" i="7"/>
  <c r="Z226" i="7" s="1"/>
  <c r="AC225" i="7" s="1"/>
  <c r="Y225" i="7"/>
  <c r="Z225" i="7" s="1"/>
  <c r="AC224" i="7" s="1"/>
  <c r="Y192" i="7"/>
  <c r="Z192" i="7" s="1"/>
  <c r="AC191" i="7" s="1"/>
  <c r="Y184" i="7"/>
  <c r="Y169" i="7"/>
  <c r="Z169" i="7" s="1"/>
  <c r="AC168" i="7" s="1"/>
  <c r="Y155" i="7"/>
  <c r="Z155" i="7" s="1"/>
  <c r="AC154" i="7" s="1"/>
  <c r="Y153" i="7"/>
  <c r="Z153" i="7" s="1"/>
  <c r="AC152" i="7" s="1"/>
  <c r="Y143" i="7"/>
  <c r="Z143" i="7" s="1"/>
  <c r="AC142" i="7" s="1"/>
  <c r="Y136" i="7"/>
  <c r="Z136" i="7" s="1"/>
  <c r="AC135" i="7" s="1"/>
  <c r="Y135" i="7"/>
  <c r="Z135" i="7" s="1"/>
  <c r="AC134" i="7" s="1"/>
  <c r="Y129" i="7"/>
  <c r="Z129" i="7" s="1"/>
  <c r="AC128" i="7" s="1"/>
  <c r="Y128" i="7"/>
  <c r="Z128" i="7" s="1"/>
  <c r="AC127" i="7" s="1"/>
  <c r="Y127" i="7"/>
  <c r="Z127" i="7" s="1"/>
  <c r="AC126" i="7" s="1"/>
  <c r="Y121" i="7"/>
  <c r="Y119" i="7"/>
  <c r="Z119" i="7" s="1"/>
  <c r="AC118" i="7" s="1"/>
  <c r="W200" i="7"/>
  <c r="AA203" i="7"/>
  <c r="W195" i="7"/>
  <c r="AA211" i="7" l="1"/>
  <c r="Z104" i="7"/>
  <c r="AC103" i="7" s="1"/>
  <c r="AA104" i="7"/>
  <c r="Z186" i="7"/>
  <c r="AC185" i="7" s="1"/>
  <c r="AA186" i="7"/>
  <c r="Z22" i="7"/>
  <c r="AC21" i="7" s="1"/>
  <c r="AA22" i="7"/>
  <c r="AA183" i="7"/>
  <c r="Z178" i="7"/>
  <c r="AC177" i="7" s="1"/>
  <c r="AA178" i="7"/>
  <c r="Z194" i="7"/>
  <c r="AC193" i="7" s="1"/>
  <c r="AA194" i="7"/>
  <c r="Z12" i="7"/>
  <c r="AC11" i="7" s="1"/>
  <c r="AA12" i="7"/>
  <c r="Z208" i="7"/>
  <c r="AC207" i="7" s="1"/>
  <c r="AA208" i="7"/>
  <c r="Z146" i="7"/>
  <c r="AC145" i="7" s="1"/>
  <c r="AA146" i="7"/>
  <c r="AA200" i="7"/>
  <c r="W211" i="7"/>
  <c r="AA156" i="7"/>
  <c r="AA113" i="7"/>
  <c r="Z161" i="7"/>
  <c r="AC160" i="7" s="1"/>
  <c r="AA85" i="7"/>
  <c r="AA64" i="7"/>
  <c r="AA202" i="7"/>
  <c r="Z209" i="7"/>
  <c r="AC208" i="7" s="1"/>
  <c r="AA79" i="7"/>
  <c r="AA6" i="7"/>
  <c r="AA192" i="7"/>
  <c r="AA63" i="7"/>
  <c r="AA138" i="7"/>
  <c r="AA224" i="7"/>
  <c r="AA149" i="7"/>
  <c r="AA188" i="7"/>
  <c r="AA147" i="7"/>
  <c r="AA193" i="7"/>
  <c r="AA179" i="7"/>
  <c r="AA140" i="7"/>
  <c r="AA71" i="7"/>
  <c r="AA223" i="7"/>
  <c r="AA7" i="7"/>
  <c r="AA171" i="7"/>
  <c r="AA87" i="7"/>
  <c r="AA80" i="7"/>
  <c r="AA170" i="7"/>
  <c r="AA134" i="7"/>
  <c r="AA46" i="7"/>
  <c r="AA190" i="7"/>
  <c r="AA129" i="7"/>
  <c r="Z72" i="7"/>
  <c r="AC71" i="7" s="1"/>
  <c r="AA213" i="7"/>
  <c r="AA130" i="7"/>
  <c r="AA145" i="7"/>
  <c r="Z95" i="7"/>
  <c r="AC94" i="7" s="1"/>
  <c r="AA195" i="7"/>
  <c r="Z64" i="7"/>
  <c r="AC63" i="7" s="1"/>
  <c r="AA15" i="7"/>
  <c r="AA162" i="7"/>
  <c r="AA198" i="7"/>
  <c r="AA180" i="7"/>
  <c r="AA131" i="7"/>
  <c r="AA173" i="7"/>
  <c r="Z96" i="7"/>
  <c r="AC95" i="7" s="1"/>
  <c r="AA199" i="7"/>
  <c r="AA197" i="7"/>
  <c r="AA185" i="7"/>
  <c r="AA187" i="7"/>
  <c r="AA176" i="7"/>
  <c r="AA175" i="7"/>
  <c r="AA148" i="7"/>
  <c r="AA118" i="7"/>
  <c r="AA142" i="7"/>
  <c r="AA135" i="7"/>
  <c r="AA144" i="7"/>
  <c r="AA196" i="7"/>
  <c r="AA181" i="7"/>
  <c r="Z103" i="7"/>
  <c r="AC102" i="7" s="1"/>
  <c r="AA227" i="7"/>
  <c r="AA160" i="7"/>
  <c r="AA126" i="7"/>
  <c r="AA128" i="7"/>
  <c r="AA210" i="7"/>
  <c r="AA206" i="7"/>
  <c r="AA191" i="7"/>
  <c r="AA112" i="7"/>
  <c r="AA136" i="7"/>
  <c r="AA26" i="7"/>
  <c r="AA20" i="7"/>
  <c r="AA177" i="7"/>
  <c r="AA212" i="7"/>
  <c r="AA21" i="7"/>
  <c r="AA17" i="7"/>
  <c r="AA163" i="7"/>
  <c r="AA222" i="7"/>
  <c r="Z222" i="7"/>
  <c r="AC221" i="7" s="1"/>
  <c r="AA57" i="7"/>
  <c r="W57" i="7"/>
  <c r="AA78" i="7"/>
  <c r="W78" i="7"/>
  <c r="AA24" i="7"/>
  <c r="W24" i="7"/>
  <c r="AA201" i="7"/>
  <c r="W201" i="7"/>
  <c r="AA100" i="7"/>
  <c r="W100" i="7"/>
  <c r="AA38" i="7"/>
  <c r="W38" i="7"/>
  <c r="AA30" i="7"/>
  <c r="W30" i="7"/>
  <c r="W77" i="7"/>
  <c r="AA77" i="7"/>
  <c r="AA75" i="7"/>
  <c r="W75" i="7"/>
  <c r="AA49" i="7"/>
  <c r="W49" i="7"/>
  <c r="AA39" i="7"/>
  <c r="W39" i="7"/>
  <c r="AA18" i="7"/>
  <c r="W18" i="7"/>
  <c r="AA143" i="7"/>
  <c r="AA60" i="7"/>
  <c r="W60" i="7"/>
  <c r="W29" i="7"/>
  <c r="AA29" i="7"/>
  <c r="AA108" i="7"/>
  <c r="W108" i="7"/>
  <c r="W4" i="7"/>
  <c r="AA4" i="7"/>
  <c r="AA58" i="7"/>
  <c r="W58" i="7"/>
  <c r="AA120" i="7"/>
  <c r="Z121" i="7"/>
  <c r="AC120" i="7" s="1"/>
  <c r="AA121" i="7"/>
  <c r="Z168" i="7"/>
  <c r="AC167" i="7" s="1"/>
  <c r="AA168" i="7"/>
  <c r="AA11" i="7"/>
  <c r="W11" i="7"/>
  <c r="AA31" i="7"/>
  <c r="W31" i="7"/>
  <c r="AA97" i="7"/>
  <c r="W97" i="7"/>
  <c r="AA27" i="7"/>
  <c r="W27" i="7"/>
  <c r="AA76" i="7"/>
  <c r="W76" i="7"/>
  <c r="AA218" i="7"/>
  <c r="AA114" i="7"/>
  <c r="W114" i="7"/>
  <c r="AA86" i="7"/>
  <c r="W86" i="7"/>
  <c r="Z16" i="7"/>
  <c r="AC15" i="7" s="1"/>
  <c r="AA16" i="7"/>
  <c r="AA182" i="7"/>
  <c r="AA167" i="7"/>
  <c r="AA10" i="7"/>
  <c r="W10" i="7"/>
  <c r="AA158" i="7"/>
  <c r="AA44" i="7"/>
  <c r="W44" i="7"/>
  <c r="AA165" i="7"/>
  <c r="AA99" i="7"/>
  <c r="W99" i="7"/>
  <c r="AA42" i="7"/>
  <c r="W42" i="7"/>
  <c r="AA116" i="7"/>
  <c r="W116" i="7"/>
  <c r="AA52" i="7"/>
  <c r="W52" i="7"/>
  <c r="AA189" i="7"/>
  <c r="AA164" i="7"/>
  <c r="AA83" i="7"/>
  <c r="W83" i="7"/>
  <c r="AA226" i="7"/>
  <c r="AA81" i="7"/>
  <c r="W81" i="7"/>
  <c r="Z8" i="7"/>
  <c r="AC7" i="7" s="1"/>
  <c r="AA8" i="7"/>
  <c r="AA174" i="7"/>
  <c r="AA109" i="7"/>
  <c r="W109" i="7"/>
  <c r="AA55" i="7"/>
  <c r="W55" i="7"/>
  <c r="W74" i="7"/>
  <c r="AA74" i="7"/>
  <c r="W69" i="7"/>
  <c r="AA69" i="7"/>
  <c r="W61" i="7"/>
  <c r="AA61" i="7"/>
  <c r="W111" i="7"/>
  <c r="AA111" i="7"/>
  <c r="AA54" i="7"/>
  <c r="W54" i="7"/>
  <c r="AA23" i="7"/>
  <c r="W23" i="7"/>
  <c r="W93" i="7"/>
  <c r="AA93" i="7"/>
  <c r="Z217" i="7"/>
  <c r="AC216" i="7" s="1"/>
  <c r="AA217" i="7"/>
  <c r="Z154" i="7"/>
  <c r="AC153" i="7" s="1"/>
  <c r="AA154" i="7"/>
  <c r="W152" i="7"/>
  <c r="AA152" i="7"/>
  <c r="AA166" i="7"/>
  <c r="AA65" i="7"/>
  <c r="W65" i="7"/>
  <c r="AA207" i="7"/>
  <c r="AA73" i="7"/>
  <c r="W73" i="7"/>
  <c r="W82" i="7"/>
  <c r="AA82" i="7"/>
  <c r="AA205" i="7"/>
  <c r="AA119" i="7"/>
  <c r="AA89" i="7"/>
  <c r="W89" i="7"/>
  <c r="AA47" i="7"/>
  <c r="W47" i="7"/>
  <c r="AA94" i="7"/>
  <c r="W94" i="7"/>
  <c r="AA169" i="7"/>
  <c r="AA67" i="7"/>
  <c r="W67" i="7"/>
  <c r="AA155" i="7"/>
  <c r="W45" i="7"/>
  <c r="AA45" i="7"/>
  <c r="AA91" i="7"/>
  <c r="W91" i="7"/>
  <c r="AA84" i="7"/>
  <c r="W84" i="7"/>
  <c r="AA107" i="7"/>
  <c r="W107" i="7"/>
  <c r="AA41" i="7"/>
  <c r="W41" i="7"/>
  <c r="AA221" i="7"/>
  <c r="AA33" i="7"/>
  <c r="W33" i="7"/>
  <c r="W124" i="7"/>
  <c r="AA124" i="7"/>
  <c r="AA172" i="7"/>
  <c r="W172" i="7"/>
  <c r="W62" i="7"/>
  <c r="AA62" i="7"/>
  <c r="AA25" i="7"/>
  <c r="W25" i="7"/>
  <c r="W98" i="7"/>
  <c r="AA98" i="7"/>
  <c r="W133" i="7"/>
  <c r="AA133" i="7"/>
  <c r="Z151" i="7"/>
  <c r="AC150" i="7" s="1"/>
  <c r="AA151" i="7"/>
  <c r="W216" i="7"/>
  <c r="AA216" i="7"/>
  <c r="AA117" i="7"/>
  <c r="W117" i="7"/>
  <c r="AA19" i="7"/>
  <c r="W19" i="7"/>
  <c r="AA123" i="7"/>
  <c r="W123" i="7"/>
  <c r="AA225" i="7"/>
  <c r="AA92" i="7"/>
  <c r="W92" i="7"/>
  <c r="W132" i="7"/>
  <c r="AA132" i="7"/>
  <c r="W106" i="7"/>
  <c r="AA106" i="7"/>
  <c r="W66" i="7"/>
  <c r="AA66" i="7"/>
  <c r="W90" i="7"/>
  <c r="AA90" i="7"/>
  <c r="W53" i="7"/>
  <c r="AA53" i="7"/>
  <c r="AA115" i="7"/>
  <c r="W115" i="7"/>
  <c r="AA105" i="7"/>
  <c r="W105" i="7"/>
  <c r="Z184" i="7"/>
  <c r="AC183" i="7" s="1"/>
  <c r="AA184" i="7"/>
  <c r="AA228" i="7"/>
  <c r="W228" i="7"/>
  <c r="AA215" i="7"/>
  <c r="AA139" i="7"/>
  <c r="AA157" i="7"/>
  <c r="AA40" i="7"/>
  <c r="W40" i="7"/>
  <c r="AA220" i="7"/>
  <c r="AA102" i="7"/>
  <c r="W102" i="7"/>
  <c r="AA59" i="7"/>
  <c r="W59" i="7"/>
  <c r="W37" i="7"/>
  <c r="AA37" i="7"/>
  <c r="AA204" i="7"/>
  <c r="W141" i="7"/>
  <c r="AA141" i="7"/>
  <c r="AA43" i="7"/>
  <c r="W43" i="7"/>
  <c r="AA35" i="7"/>
  <c r="W35" i="7"/>
  <c r="AA127" i="7"/>
  <c r="Z214" i="7"/>
  <c r="AC213" i="7" s="1"/>
  <c r="AA214" i="7"/>
  <c r="AA137" i="7"/>
  <c r="AA153" i="7"/>
  <c r="W56" i="7"/>
  <c r="AA56" i="7"/>
  <c r="AA110" i="7"/>
  <c r="W70" i="7"/>
  <c r="AA70" i="7"/>
  <c r="AA125" i="7"/>
  <c r="AA32" i="7"/>
  <c r="W32" i="7"/>
  <c r="W48" i="7"/>
  <c r="AA48" i="7"/>
  <c r="AA51" i="7"/>
  <c r="W51" i="7"/>
  <c r="W101" i="7"/>
  <c r="AA101" i="7"/>
  <c r="AA50" i="7"/>
  <c r="W50" i="7"/>
  <c r="AA36" i="7"/>
  <c r="W36" i="7"/>
  <c r="AA159" i="7"/>
  <c r="AA68" i="7"/>
  <c r="W68" i="7"/>
  <c r="AA28" i="7"/>
  <c r="W28" i="7"/>
  <c r="AA34" i="7"/>
  <c r="W34" i="7"/>
  <c r="AA150" i="7"/>
  <c r="AB4" i="5" l="1" a="1"/>
  <c r="AB4" i="5" s="1"/>
  <c r="X213" i="5"/>
  <c r="Y213" i="5" s="1"/>
  <c r="X214" i="5"/>
  <c r="Y214" i="5" s="1"/>
  <c r="X218" i="5"/>
  <c r="Y218" i="5" s="1"/>
  <c r="X226" i="5"/>
  <c r="Y226" i="5" s="1"/>
  <c r="X227" i="5"/>
  <c r="Y227" i="5" s="1"/>
  <c r="X228" i="5"/>
  <c r="Y228" i="5" s="1"/>
  <c r="V217" i="5"/>
  <c r="W217" i="5" s="1"/>
  <c r="V218" i="5"/>
  <c r="W218" i="5" s="1"/>
  <c r="V219" i="5"/>
  <c r="W219" i="5" s="1"/>
  <c r="V220" i="5"/>
  <c r="W220" i="5" s="1"/>
  <c r="V221" i="5"/>
  <c r="W221" i="5" s="1"/>
  <c r="U213" i="5"/>
  <c r="V213" i="5" s="1"/>
  <c r="W213" i="5" s="1"/>
  <c r="U214" i="5"/>
  <c r="V214" i="5" s="1"/>
  <c r="W214" i="5" s="1"/>
  <c r="U215" i="5"/>
  <c r="V215" i="5" s="1"/>
  <c r="W215" i="5" s="1"/>
  <c r="U216" i="5"/>
  <c r="V216" i="5" s="1"/>
  <c r="W216" i="5" s="1"/>
  <c r="U217" i="5"/>
  <c r="U218" i="5"/>
  <c r="U219" i="5"/>
  <c r="U220" i="5"/>
  <c r="U221" i="5"/>
  <c r="U222" i="5"/>
  <c r="V222" i="5" s="1"/>
  <c r="W222" i="5" s="1"/>
  <c r="U223" i="5"/>
  <c r="V223" i="5" s="1"/>
  <c r="W223" i="5" s="1"/>
  <c r="U224" i="5"/>
  <c r="V224" i="5" s="1"/>
  <c r="W224" i="5" s="1"/>
  <c r="U225" i="5"/>
  <c r="V225" i="5" s="1"/>
  <c r="W225" i="5" s="1"/>
  <c r="U226" i="5"/>
  <c r="V226" i="5" s="1"/>
  <c r="W226" i="5" s="1"/>
  <c r="U227" i="5"/>
  <c r="V227" i="5" s="1"/>
  <c r="W227" i="5" s="1"/>
  <c r="U228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X23" i="5" l="1"/>
  <c r="X175" i="5"/>
  <c r="X183" i="5"/>
  <c r="X191" i="5"/>
  <c r="X215" i="5"/>
  <c r="Y215" i="5" s="1"/>
  <c r="Z215" i="5" s="1"/>
  <c r="AC214" i="5" s="1"/>
  <c r="X223" i="5"/>
  <c r="Y223" i="5" s="1"/>
  <c r="X8" i="5"/>
  <c r="X16" i="5"/>
  <c r="X32" i="5"/>
  <c r="X104" i="5"/>
  <c r="X152" i="5"/>
  <c r="X160" i="5"/>
  <c r="X168" i="5"/>
  <c r="X200" i="5"/>
  <c r="X208" i="5"/>
  <c r="X216" i="5"/>
  <c r="Y216" i="5" s="1"/>
  <c r="AA216" i="5" s="1"/>
  <c r="X224" i="5"/>
  <c r="Y224" i="5" s="1"/>
  <c r="AA224" i="5" s="1"/>
  <c r="X113" i="5"/>
  <c r="X129" i="5"/>
  <c r="X177" i="5"/>
  <c r="X193" i="5"/>
  <c r="X209" i="5"/>
  <c r="X26" i="5"/>
  <c r="X33" i="5"/>
  <c r="X49" i="5"/>
  <c r="X137" i="5"/>
  <c r="X153" i="5"/>
  <c r="X169" i="5"/>
  <c r="X185" i="5"/>
  <c r="X217" i="5"/>
  <c r="Y217" i="5" s="1"/>
  <c r="X225" i="5"/>
  <c r="Y225" i="5" s="1"/>
  <c r="X82" i="5"/>
  <c r="X98" i="5"/>
  <c r="X19" i="5"/>
  <c r="V228" i="5"/>
  <c r="W228" i="5" s="1"/>
  <c r="X222" i="5"/>
  <c r="Y222" i="5" s="1"/>
  <c r="X186" i="5"/>
  <c r="X158" i="5"/>
  <c r="X147" i="5"/>
  <c r="X93" i="5"/>
  <c r="X78" i="5"/>
  <c r="X62" i="5"/>
  <c r="X46" i="5"/>
  <c r="X30" i="5"/>
  <c r="X221" i="5"/>
  <c r="Y221" i="5" s="1"/>
  <c r="X146" i="5"/>
  <c r="X118" i="5"/>
  <c r="X92" i="5"/>
  <c r="X77" i="5"/>
  <c r="X61" i="5"/>
  <c r="X45" i="5"/>
  <c r="X29" i="5"/>
  <c r="X220" i="5"/>
  <c r="Y220" i="5" s="1"/>
  <c r="X170" i="5"/>
  <c r="X142" i="5"/>
  <c r="X76" i="5"/>
  <c r="X60" i="5"/>
  <c r="X44" i="5"/>
  <c r="X28" i="5"/>
  <c r="X219" i="5"/>
  <c r="Y219" i="5" s="1"/>
  <c r="X194" i="5"/>
  <c r="X155" i="5"/>
  <c r="X102" i="5"/>
  <c r="X75" i="5"/>
  <c r="X59" i="5"/>
  <c r="X43" i="5"/>
  <c r="X27" i="5"/>
  <c r="AA222" i="5"/>
  <c r="Z222" i="5"/>
  <c r="AC221" i="5" s="1"/>
  <c r="Z213" i="5"/>
  <c r="AC212" i="5" s="1"/>
  <c r="AA213" i="5"/>
  <c r="Z220" i="5"/>
  <c r="AC219" i="5" s="1"/>
  <c r="AA220" i="5"/>
  <c r="Z227" i="5"/>
  <c r="AC226" i="5" s="1"/>
  <c r="AA227" i="5"/>
  <c r="Z226" i="5"/>
  <c r="AC225" i="5" s="1"/>
  <c r="AA226" i="5"/>
  <c r="AA225" i="5"/>
  <c r="Z225" i="5"/>
  <c r="AC224" i="5" s="1"/>
  <c r="Z224" i="5"/>
  <c r="AC223" i="5" s="1"/>
  <c r="AA214" i="5"/>
  <c r="Z214" i="5"/>
  <c r="AC213" i="5" s="1"/>
  <c r="AA221" i="5"/>
  <c r="Z221" i="5"/>
  <c r="AC220" i="5" s="1"/>
  <c r="AA228" i="5"/>
  <c r="Z228" i="5"/>
  <c r="AC227" i="5" s="1"/>
  <c r="AA219" i="5"/>
  <c r="Z219" i="5"/>
  <c r="AC218" i="5" s="1"/>
  <c r="AA218" i="5"/>
  <c r="Z218" i="5"/>
  <c r="AC217" i="5" s="1"/>
  <c r="AA217" i="5"/>
  <c r="Z217" i="5"/>
  <c r="AC216" i="5" s="1"/>
  <c r="AA223" i="5"/>
  <c r="Z223" i="5"/>
  <c r="AC222" i="5" s="1"/>
  <c r="AA215" i="5"/>
  <c r="T212" i="6"/>
  <c r="U212" i="6" s="1"/>
  <c r="T211" i="6"/>
  <c r="U211" i="6" s="1"/>
  <c r="T210" i="6"/>
  <c r="U210" i="6" s="1"/>
  <c r="V210" i="6" s="1"/>
  <c r="T209" i="6"/>
  <c r="U209" i="6" s="1"/>
  <c r="T208" i="6"/>
  <c r="U208" i="6" s="1"/>
  <c r="V208" i="6" s="1"/>
  <c r="W208" i="6" s="1"/>
  <c r="T207" i="6"/>
  <c r="U207" i="6" s="1"/>
  <c r="V207" i="6" s="1"/>
  <c r="T206" i="6"/>
  <c r="U206" i="6" s="1"/>
  <c r="V206" i="6" s="1"/>
  <c r="U205" i="6"/>
  <c r="V205" i="6" s="1"/>
  <c r="T205" i="6"/>
  <c r="T204" i="6"/>
  <c r="U204" i="6" s="1"/>
  <c r="T203" i="6"/>
  <c r="U203" i="6" s="1"/>
  <c r="V203" i="6" s="1"/>
  <c r="T202" i="6"/>
  <c r="U202" i="6" s="1"/>
  <c r="T201" i="6"/>
  <c r="U201" i="6" s="1"/>
  <c r="T200" i="6"/>
  <c r="U200" i="6" s="1"/>
  <c r="V200" i="6" s="1"/>
  <c r="W200" i="6" s="1"/>
  <c r="T199" i="6"/>
  <c r="U199" i="6" s="1"/>
  <c r="T198" i="6"/>
  <c r="U198" i="6" s="1"/>
  <c r="V198" i="6" s="1"/>
  <c r="W198" i="6" s="1"/>
  <c r="T197" i="6"/>
  <c r="U197" i="6" s="1"/>
  <c r="V197" i="6" s="1"/>
  <c r="U196" i="6"/>
  <c r="V196" i="6" s="1"/>
  <c r="W196" i="6" s="1"/>
  <c r="T196" i="6"/>
  <c r="T195" i="6"/>
  <c r="U195" i="6" s="1"/>
  <c r="U194" i="6"/>
  <c r="V194" i="6" s="1"/>
  <c r="T194" i="6"/>
  <c r="U193" i="6"/>
  <c r="V193" i="6" s="1"/>
  <c r="W193" i="6" s="1"/>
  <c r="T193" i="6"/>
  <c r="T192" i="6"/>
  <c r="U192" i="6" s="1"/>
  <c r="V192" i="6" s="1"/>
  <c r="W192" i="6" s="1"/>
  <c r="U191" i="6"/>
  <c r="V191" i="6" s="1"/>
  <c r="W191" i="6" s="1"/>
  <c r="T191" i="6"/>
  <c r="T190" i="6"/>
  <c r="U190" i="6" s="1"/>
  <c r="V190" i="6" s="1"/>
  <c r="T189" i="6"/>
  <c r="U189" i="6" s="1"/>
  <c r="V189" i="6" s="1"/>
  <c r="T188" i="6"/>
  <c r="U188" i="6" s="1"/>
  <c r="V188" i="6" s="1"/>
  <c r="T187" i="6"/>
  <c r="U187" i="6" s="1"/>
  <c r="V187" i="6" s="1"/>
  <c r="U186" i="6"/>
  <c r="V186" i="6" s="1"/>
  <c r="T186" i="6"/>
  <c r="U185" i="6"/>
  <c r="T185" i="6"/>
  <c r="T184" i="6"/>
  <c r="U184" i="6" s="1"/>
  <c r="V184" i="6" s="1"/>
  <c r="T183" i="6"/>
  <c r="U183" i="6" s="1"/>
  <c r="V183" i="6" s="1"/>
  <c r="W183" i="6" s="1"/>
  <c r="U182" i="6"/>
  <c r="V182" i="6" s="1"/>
  <c r="T182" i="6"/>
  <c r="T181" i="6"/>
  <c r="U181" i="6" s="1"/>
  <c r="V181" i="6" s="1"/>
  <c r="W181" i="6" s="1"/>
  <c r="T180" i="6"/>
  <c r="U180" i="6" s="1"/>
  <c r="T179" i="6"/>
  <c r="U179" i="6" s="1"/>
  <c r="V179" i="6" s="1"/>
  <c r="U178" i="6"/>
  <c r="V178" i="6" s="1"/>
  <c r="T178" i="6"/>
  <c r="U177" i="6"/>
  <c r="V177" i="6" s="1"/>
  <c r="W177" i="6" s="1"/>
  <c r="T177" i="6"/>
  <c r="T176" i="6"/>
  <c r="U176" i="6" s="1"/>
  <c r="V176" i="6" s="1"/>
  <c r="W176" i="6" s="1"/>
  <c r="T175" i="6"/>
  <c r="U175" i="6" s="1"/>
  <c r="V175" i="6" s="1"/>
  <c r="W175" i="6" s="1"/>
  <c r="T174" i="6"/>
  <c r="U174" i="6" s="1"/>
  <c r="V174" i="6" s="1"/>
  <c r="T173" i="6"/>
  <c r="U173" i="6" s="1"/>
  <c r="V173" i="6" s="1"/>
  <c r="W173" i="6" s="1"/>
  <c r="T172" i="6"/>
  <c r="U172" i="6" s="1"/>
  <c r="V172" i="6" s="1"/>
  <c r="W172" i="6" s="1"/>
  <c r="U171" i="6"/>
  <c r="T171" i="6"/>
  <c r="T170" i="6"/>
  <c r="U170" i="6" s="1"/>
  <c r="T169" i="6"/>
  <c r="U169" i="6" s="1"/>
  <c r="V169" i="6" s="1"/>
  <c r="W169" i="6" s="1"/>
  <c r="T168" i="6"/>
  <c r="U168" i="6" s="1"/>
  <c r="V168" i="6" s="1"/>
  <c r="T167" i="6"/>
  <c r="U167" i="6" s="1"/>
  <c r="V167" i="6" s="1"/>
  <c r="W167" i="6" s="1"/>
  <c r="T166" i="6"/>
  <c r="U166" i="6" s="1"/>
  <c r="T165" i="6"/>
  <c r="U165" i="6" s="1"/>
  <c r="U164" i="6"/>
  <c r="T164" i="6"/>
  <c r="T163" i="6"/>
  <c r="U163" i="6" s="1"/>
  <c r="V163" i="6" s="1"/>
  <c r="W163" i="6" s="1"/>
  <c r="T162" i="6"/>
  <c r="U162" i="6" s="1"/>
  <c r="V162" i="6" s="1"/>
  <c r="W162" i="6" s="1"/>
  <c r="T161" i="6"/>
  <c r="U161" i="6" s="1"/>
  <c r="V161" i="6" s="1"/>
  <c r="T160" i="6"/>
  <c r="U160" i="6" s="1"/>
  <c r="V160" i="6" s="1"/>
  <c r="W160" i="6" s="1"/>
  <c r="T159" i="6"/>
  <c r="U159" i="6" s="1"/>
  <c r="V159" i="6" s="1"/>
  <c r="T158" i="6"/>
  <c r="U158" i="6" s="1"/>
  <c r="T157" i="6"/>
  <c r="U157" i="6" s="1"/>
  <c r="V157" i="6" s="1"/>
  <c r="T156" i="6"/>
  <c r="U156" i="6" s="1"/>
  <c r="T155" i="6"/>
  <c r="U155" i="6" s="1"/>
  <c r="V155" i="6" s="1"/>
  <c r="W155" i="6" s="1"/>
  <c r="T154" i="6"/>
  <c r="U154" i="6" s="1"/>
  <c r="V154" i="6" s="1"/>
  <c r="T153" i="6"/>
  <c r="U153" i="6" s="1"/>
  <c r="V153" i="6" s="1"/>
  <c r="T152" i="6"/>
  <c r="U152" i="6" s="1"/>
  <c r="V152" i="6" s="1"/>
  <c r="T151" i="6"/>
  <c r="U151" i="6" s="1"/>
  <c r="V151" i="6" s="1"/>
  <c r="W151" i="6" s="1"/>
  <c r="T150" i="6"/>
  <c r="U150" i="6" s="1"/>
  <c r="T149" i="6"/>
  <c r="U149" i="6" s="1"/>
  <c r="U148" i="6"/>
  <c r="T148" i="6"/>
  <c r="T147" i="6"/>
  <c r="U147" i="6" s="1"/>
  <c r="V147" i="6" s="1"/>
  <c r="T146" i="6"/>
  <c r="U146" i="6" s="1"/>
  <c r="V146" i="6" s="1"/>
  <c r="T145" i="6"/>
  <c r="U145" i="6" s="1"/>
  <c r="V145" i="6" s="1"/>
  <c r="T144" i="6"/>
  <c r="U144" i="6" s="1"/>
  <c r="V144" i="6" s="1"/>
  <c r="T143" i="6"/>
  <c r="U143" i="6" s="1"/>
  <c r="V143" i="6" s="1"/>
  <c r="W143" i="6" s="1"/>
  <c r="T142" i="6"/>
  <c r="U142" i="6" s="1"/>
  <c r="V142" i="6" s="1"/>
  <c r="T141" i="6"/>
  <c r="U141" i="6" s="1"/>
  <c r="T140" i="6"/>
  <c r="U140" i="6" s="1"/>
  <c r="T139" i="6"/>
  <c r="U139" i="6" s="1"/>
  <c r="V139" i="6" s="1"/>
  <c r="T138" i="6"/>
  <c r="U138" i="6" s="1"/>
  <c r="V138" i="6" s="1"/>
  <c r="W138" i="6" s="1"/>
  <c r="T137" i="6"/>
  <c r="U137" i="6" s="1"/>
  <c r="T136" i="6"/>
  <c r="U136" i="6" s="1"/>
  <c r="T135" i="6"/>
  <c r="U135" i="6" s="1"/>
  <c r="T134" i="6"/>
  <c r="U134" i="6" s="1"/>
  <c r="V134" i="6" s="1"/>
  <c r="W134" i="6" s="1"/>
  <c r="T133" i="6"/>
  <c r="U133" i="6" s="1"/>
  <c r="V133" i="6" s="1"/>
  <c r="T132" i="6"/>
  <c r="U132" i="6" s="1"/>
  <c r="T131" i="6"/>
  <c r="U131" i="6" s="1"/>
  <c r="V131" i="6" s="1"/>
  <c r="W131" i="6" s="1"/>
  <c r="T130" i="6"/>
  <c r="U130" i="6" s="1"/>
  <c r="V130" i="6" s="1"/>
  <c r="T129" i="6"/>
  <c r="U129" i="6" s="1"/>
  <c r="T128" i="6"/>
  <c r="U128" i="6" s="1"/>
  <c r="U127" i="6"/>
  <c r="T127" i="6"/>
  <c r="T126" i="6"/>
  <c r="U126" i="6" s="1"/>
  <c r="T125" i="6"/>
  <c r="U125" i="6" s="1"/>
  <c r="V125" i="6" s="1"/>
  <c r="T124" i="6"/>
  <c r="U124" i="6" s="1"/>
  <c r="T123" i="6"/>
  <c r="U123" i="6" s="1"/>
  <c r="V123" i="6" s="1"/>
  <c r="T122" i="6"/>
  <c r="U122" i="6" s="1"/>
  <c r="V122" i="6" s="1"/>
  <c r="W122" i="6" s="1"/>
  <c r="T121" i="6"/>
  <c r="U121" i="6" s="1"/>
  <c r="U120" i="6"/>
  <c r="T120" i="6"/>
  <c r="U119" i="6"/>
  <c r="T119" i="6"/>
  <c r="T118" i="6"/>
  <c r="U118" i="6" s="1"/>
  <c r="V118" i="6" s="1"/>
  <c r="W118" i="6" s="1"/>
  <c r="T117" i="6"/>
  <c r="U117" i="6" s="1"/>
  <c r="V117" i="6" s="1"/>
  <c r="T116" i="6"/>
  <c r="U116" i="6" s="1"/>
  <c r="T115" i="6"/>
  <c r="U115" i="6" s="1"/>
  <c r="V115" i="6" s="1"/>
  <c r="W115" i="6" s="1"/>
  <c r="T114" i="6"/>
  <c r="U114" i="6" s="1"/>
  <c r="V114" i="6" s="1"/>
  <c r="T113" i="6"/>
  <c r="U113" i="6" s="1"/>
  <c r="T112" i="6"/>
  <c r="U112" i="6" s="1"/>
  <c r="U111" i="6"/>
  <c r="V111" i="6" s="1"/>
  <c r="T111" i="6"/>
  <c r="T110" i="6"/>
  <c r="U110" i="6" s="1"/>
  <c r="T109" i="6"/>
  <c r="U109" i="6" s="1"/>
  <c r="V109" i="6" s="1"/>
  <c r="U108" i="6"/>
  <c r="T108" i="6"/>
  <c r="T107" i="6"/>
  <c r="U107" i="6" s="1"/>
  <c r="V107" i="6" s="1"/>
  <c r="T106" i="6"/>
  <c r="U106" i="6" s="1"/>
  <c r="V106" i="6" s="1"/>
  <c r="W106" i="6" s="1"/>
  <c r="T105" i="6"/>
  <c r="U105" i="6" s="1"/>
  <c r="T104" i="6"/>
  <c r="U104" i="6" s="1"/>
  <c r="T103" i="6"/>
  <c r="U103" i="6" s="1"/>
  <c r="T102" i="6"/>
  <c r="U102" i="6" s="1"/>
  <c r="T101" i="6"/>
  <c r="U101" i="6" s="1"/>
  <c r="T100" i="6"/>
  <c r="U100" i="6" s="1"/>
  <c r="T99" i="6"/>
  <c r="U99" i="6" s="1"/>
  <c r="V99" i="6" s="1"/>
  <c r="T98" i="6"/>
  <c r="U98" i="6" s="1"/>
  <c r="T97" i="6"/>
  <c r="U97" i="6" s="1"/>
  <c r="T96" i="6"/>
  <c r="U96" i="6" s="1"/>
  <c r="U95" i="6"/>
  <c r="T95" i="6"/>
  <c r="T94" i="6"/>
  <c r="U94" i="6" s="1"/>
  <c r="T93" i="6"/>
  <c r="U93" i="6" s="1"/>
  <c r="T92" i="6"/>
  <c r="U92" i="6" s="1"/>
  <c r="T91" i="6"/>
  <c r="U91" i="6" s="1"/>
  <c r="V91" i="6" s="1"/>
  <c r="T90" i="6"/>
  <c r="U90" i="6" s="1"/>
  <c r="V90" i="6" s="1"/>
  <c r="T89" i="6"/>
  <c r="U89" i="6" s="1"/>
  <c r="T88" i="6"/>
  <c r="U88" i="6" s="1"/>
  <c r="U87" i="6"/>
  <c r="T87" i="6"/>
  <c r="T86" i="6"/>
  <c r="U86" i="6" s="1"/>
  <c r="T85" i="6"/>
  <c r="U85" i="6" s="1"/>
  <c r="T84" i="6"/>
  <c r="U84" i="6" s="1"/>
  <c r="T83" i="6"/>
  <c r="U83" i="6" s="1"/>
  <c r="V83" i="6" s="1"/>
  <c r="W83" i="6" s="1"/>
  <c r="T82" i="6"/>
  <c r="U82" i="6" s="1"/>
  <c r="V82" i="6" s="1"/>
  <c r="U81" i="6"/>
  <c r="T81" i="6"/>
  <c r="U80" i="6"/>
  <c r="T80" i="6"/>
  <c r="T79" i="6"/>
  <c r="U79" i="6" s="1"/>
  <c r="T78" i="6"/>
  <c r="U78" i="6" s="1"/>
  <c r="T77" i="6"/>
  <c r="U77" i="6" s="1"/>
  <c r="T76" i="6"/>
  <c r="U76" i="6" s="1"/>
  <c r="T75" i="6"/>
  <c r="U75" i="6" s="1"/>
  <c r="V75" i="6" s="1"/>
  <c r="W75" i="6" s="1"/>
  <c r="T74" i="6"/>
  <c r="U74" i="6" s="1"/>
  <c r="T73" i="6"/>
  <c r="U73" i="6" s="1"/>
  <c r="T72" i="6"/>
  <c r="U72" i="6" s="1"/>
  <c r="U71" i="6"/>
  <c r="T71" i="6"/>
  <c r="T70" i="6"/>
  <c r="U70" i="6" s="1"/>
  <c r="T69" i="6"/>
  <c r="U69" i="6" s="1"/>
  <c r="T68" i="6"/>
  <c r="U68" i="6" s="1"/>
  <c r="T67" i="6"/>
  <c r="U67" i="6" s="1"/>
  <c r="V67" i="6" s="1"/>
  <c r="T66" i="6"/>
  <c r="U66" i="6" s="1"/>
  <c r="U65" i="6"/>
  <c r="T65" i="6"/>
  <c r="T64" i="6"/>
  <c r="U64" i="6" s="1"/>
  <c r="T63" i="6"/>
  <c r="U63" i="6" s="1"/>
  <c r="T62" i="6"/>
  <c r="U62" i="6" s="1"/>
  <c r="T61" i="6"/>
  <c r="U61" i="6" s="1"/>
  <c r="T60" i="6"/>
  <c r="U60" i="6" s="1"/>
  <c r="T59" i="6"/>
  <c r="U59" i="6" s="1"/>
  <c r="V59" i="6" s="1"/>
  <c r="T58" i="6"/>
  <c r="U58" i="6" s="1"/>
  <c r="V58" i="6" s="1"/>
  <c r="U57" i="6"/>
  <c r="T57" i="6"/>
  <c r="T56" i="6"/>
  <c r="U56" i="6" s="1"/>
  <c r="T55" i="6"/>
  <c r="U55" i="6" s="1"/>
  <c r="T54" i="6"/>
  <c r="U54" i="6" s="1"/>
  <c r="T53" i="6"/>
  <c r="U53" i="6" s="1"/>
  <c r="T52" i="6"/>
  <c r="U52" i="6" s="1"/>
  <c r="T51" i="6"/>
  <c r="U51" i="6" s="1"/>
  <c r="V51" i="6" s="1"/>
  <c r="T50" i="6"/>
  <c r="U50" i="6" s="1"/>
  <c r="V50" i="6" s="1"/>
  <c r="T49" i="6"/>
  <c r="U49" i="6" s="1"/>
  <c r="T48" i="6"/>
  <c r="U48" i="6" s="1"/>
  <c r="T47" i="6"/>
  <c r="U47" i="6" s="1"/>
  <c r="T46" i="6"/>
  <c r="U46" i="6" s="1"/>
  <c r="T45" i="6"/>
  <c r="U45" i="6" s="1"/>
  <c r="T44" i="6"/>
  <c r="U44" i="6" s="1"/>
  <c r="T43" i="6"/>
  <c r="U43" i="6" s="1"/>
  <c r="V43" i="6" s="1"/>
  <c r="T42" i="6"/>
  <c r="U42" i="6" s="1"/>
  <c r="U41" i="6"/>
  <c r="T41" i="6"/>
  <c r="U40" i="6"/>
  <c r="T40" i="6"/>
  <c r="U39" i="6"/>
  <c r="T39" i="6"/>
  <c r="T38" i="6"/>
  <c r="U38" i="6" s="1"/>
  <c r="T37" i="6"/>
  <c r="U37" i="6" s="1"/>
  <c r="V37" i="6" s="1"/>
  <c r="T36" i="6"/>
  <c r="U36" i="6" s="1"/>
  <c r="T35" i="6"/>
  <c r="U35" i="6" s="1"/>
  <c r="T34" i="6"/>
  <c r="U34" i="6" s="1"/>
  <c r="T33" i="6"/>
  <c r="U33" i="6" s="1"/>
  <c r="T32" i="6"/>
  <c r="U32" i="6" s="1"/>
  <c r="T31" i="6"/>
  <c r="U31" i="6" s="1"/>
  <c r="T30" i="6"/>
  <c r="U30" i="6" s="1"/>
  <c r="V30" i="6" s="1"/>
  <c r="U29" i="6"/>
  <c r="V29" i="6" s="1"/>
  <c r="T29" i="6"/>
  <c r="U28" i="6"/>
  <c r="T28" i="6"/>
  <c r="T27" i="6"/>
  <c r="U27" i="6" s="1"/>
  <c r="E27" i="6"/>
  <c r="T26" i="6"/>
  <c r="U26" i="6" s="1"/>
  <c r="T25" i="6"/>
  <c r="U25" i="6" s="1"/>
  <c r="T24" i="6"/>
  <c r="U24" i="6" s="1"/>
  <c r="T23" i="6"/>
  <c r="U23" i="6" s="1"/>
  <c r="V23" i="6" s="1"/>
  <c r="T22" i="6"/>
  <c r="U22" i="6" s="1"/>
  <c r="V22" i="6" s="1"/>
  <c r="E22" i="6"/>
  <c r="T21" i="6"/>
  <c r="U21" i="6" s="1"/>
  <c r="T20" i="6"/>
  <c r="U20" i="6" s="1"/>
  <c r="V20" i="6" s="1"/>
  <c r="T19" i="6"/>
  <c r="U19" i="6" s="1"/>
  <c r="V19" i="6" s="1"/>
  <c r="T18" i="6"/>
  <c r="U18" i="6" s="1"/>
  <c r="V18" i="6" s="1"/>
  <c r="T17" i="6"/>
  <c r="U17" i="6" s="1"/>
  <c r="V17" i="6" s="1"/>
  <c r="T16" i="6"/>
  <c r="U16" i="6" s="1"/>
  <c r="V16" i="6" s="1"/>
  <c r="T15" i="6"/>
  <c r="U15" i="6" s="1"/>
  <c r="T14" i="6"/>
  <c r="U14" i="6" s="1"/>
  <c r="T13" i="6"/>
  <c r="U13" i="6" s="1"/>
  <c r="T12" i="6"/>
  <c r="U12" i="6" s="1"/>
  <c r="U11" i="6"/>
  <c r="T11" i="6"/>
  <c r="T10" i="6"/>
  <c r="U10" i="6" s="1"/>
  <c r="V10" i="6" s="1"/>
  <c r="T9" i="6"/>
  <c r="U9" i="6" s="1"/>
  <c r="V9" i="6" s="1"/>
  <c r="W9" i="6" s="1"/>
  <c r="T8" i="6"/>
  <c r="U8" i="6" s="1"/>
  <c r="V8" i="6" s="1"/>
  <c r="W8" i="6" s="1"/>
  <c r="T7" i="6"/>
  <c r="U7" i="6" s="1"/>
  <c r="T6" i="6"/>
  <c r="U6" i="6" s="1"/>
  <c r="T5" i="6"/>
  <c r="U5" i="6" s="1"/>
  <c r="T4" i="6"/>
  <c r="U4" i="6" s="1"/>
  <c r="V4" i="6" s="1"/>
  <c r="T212" i="5"/>
  <c r="U212" i="5" s="1"/>
  <c r="X212" i="5" s="1"/>
  <c r="T211" i="5"/>
  <c r="U211" i="5" s="1"/>
  <c r="X211" i="5" s="1"/>
  <c r="T210" i="5"/>
  <c r="U210" i="5" s="1"/>
  <c r="X210" i="5" s="1"/>
  <c r="T209" i="5"/>
  <c r="U209" i="5" s="1"/>
  <c r="T208" i="5"/>
  <c r="U208" i="5" s="1"/>
  <c r="T207" i="5"/>
  <c r="U207" i="5" s="1"/>
  <c r="X207" i="5" s="1"/>
  <c r="T206" i="5"/>
  <c r="U206" i="5" s="1"/>
  <c r="X206" i="5" s="1"/>
  <c r="T205" i="5"/>
  <c r="U205" i="5" s="1"/>
  <c r="X205" i="5" s="1"/>
  <c r="T204" i="5"/>
  <c r="U204" i="5" s="1"/>
  <c r="X204" i="5" s="1"/>
  <c r="T203" i="5"/>
  <c r="U203" i="5" s="1"/>
  <c r="X203" i="5" s="1"/>
  <c r="T202" i="5"/>
  <c r="U202" i="5" s="1"/>
  <c r="X202" i="5" s="1"/>
  <c r="T201" i="5"/>
  <c r="U201" i="5" s="1"/>
  <c r="X201" i="5" s="1"/>
  <c r="T200" i="5"/>
  <c r="U200" i="5" s="1"/>
  <c r="T199" i="5"/>
  <c r="U199" i="5" s="1"/>
  <c r="X199" i="5" s="1"/>
  <c r="T198" i="5"/>
  <c r="U198" i="5" s="1"/>
  <c r="X198" i="5" s="1"/>
  <c r="T197" i="5"/>
  <c r="U197" i="5" s="1"/>
  <c r="X197" i="5" s="1"/>
  <c r="U196" i="5"/>
  <c r="X196" i="5" s="1"/>
  <c r="T196" i="5"/>
  <c r="T195" i="5"/>
  <c r="U195" i="5" s="1"/>
  <c r="X195" i="5" s="1"/>
  <c r="T194" i="5"/>
  <c r="U194" i="5" s="1"/>
  <c r="T193" i="5"/>
  <c r="U193" i="5" s="1"/>
  <c r="T192" i="5"/>
  <c r="U192" i="5" s="1"/>
  <c r="X192" i="5" s="1"/>
  <c r="T191" i="5"/>
  <c r="U191" i="5" s="1"/>
  <c r="T190" i="5"/>
  <c r="U190" i="5" s="1"/>
  <c r="X190" i="5" s="1"/>
  <c r="T189" i="5"/>
  <c r="U189" i="5" s="1"/>
  <c r="X189" i="5" s="1"/>
  <c r="T188" i="5"/>
  <c r="U188" i="5" s="1"/>
  <c r="X188" i="5" s="1"/>
  <c r="T187" i="5"/>
  <c r="U187" i="5" s="1"/>
  <c r="X187" i="5" s="1"/>
  <c r="T186" i="5"/>
  <c r="U186" i="5" s="1"/>
  <c r="T185" i="5"/>
  <c r="U185" i="5" s="1"/>
  <c r="T184" i="5"/>
  <c r="U184" i="5" s="1"/>
  <c r="X184" i="5" s="1"/>
  <c r="T183" i="5"/>
  <c r="U183" i="5" s="1"/>
  <c r="T182" i="5"/>
  <c r="U182" i="5" s="1"/>
  <c r="X182" i="5" s="1"/>
  <c r="T181" i="5"/>
  <c r="U181" i="5" s="1"/>
  <c r="X181" i="5" s="1"/>
  <c r="T180" i="5"/>
  <c r="U180" i="5" s="1"/>
  <c r="X180" i="5" s="1"/>
  <c r="T179" i="5"/>
  <c r="U179" i="5" s="1"/>
  <c r="X179" i="5" s="1"/>
  <c r="T178" i="5"/>
  <c r="U178" i="5" s="1"/>
  <c r="X178" i="5" s="1"/>
  <c r="T177" i="5"/>
  <c r="U177" i="5" s="1"/>
  <c r="T176" i="5"/>
  <c r="U176" i="5" s="1"/>
  <c r="X176" i="5" s="1"/>
  <c r="T175" i="5"/>
  <c r="U175" i="5" s="1"/>
  <c r="T174" i="5"/>
  <c r="U174" i="5" s="1"/>
  <c r="X174" i="5" s="1"/>
  <c r="T173" i="5"/>
  <c r="U173" i="5" s="1"/>
  <c r="X173" i="5" s="1"/>
  <c r="T172" i="5"/>
  <c r="U172" i="5" s="1"/>
  <c r="X172" i="5" s="1"/>
  <c r="T171" i="5"/>
  <c r="U171" i="5" s="1"/>
  <c r="X171" i="5" s="1"/>
  <c r="U170" i="5"/>
  <c r="T170" i="5"/>
  <c r="T169" i="5"/>
  <c r="U169" i="5" s="1"/>
  <c r="T168" i="5"/>
  <c r="U168" i="5" s="1"/>
  <c r="T167" i="5"/>
  <c r="U167" i="5" s="1"/>
  <c r="X167" i="5" s="1"/>
  <c r="T166" i="5"/>
  <c r="U166" i="5" s="1"/>
  <c r="X166" i="5" s="1"/>
  <c r="T165" i="5"/>
  <c r="U165" i="5" s="1"/>
  <c r="X165" i="5" s="1"/>
  <c r="T164" i="5"/>
  <c r="U164" i="5" s="1"/>
  <c r="X164" i="5" s="1"/>
  <c r="T163" i="5"/>
  <c r="U163" i="5" s="1"/>
  <c r="X163" i="5" s="1"/>
  <c r="T162" i="5"/>
  <c r="U162" i="5" s="1"/>
  <c r="X162" i="5" s="1"/>
  <c r="T161" i="5"/>
  <c r="U161" i="5" s="1"/>
  <c r="X161" i="5" s="1"/>
  <c r="T160" i="5"/>
  <c r="U160" i="5" s="1"/>
  <c r="T159" i="5"/>
  <c r="U159" i="5" s="1"/>
  <c r="X159" i="5" s="1"/>
  <c r="T158" i="5"/>
  <c r="U158" i="5" s="1"/>
  <c r="T157" i="5"/>
  <c r="U157" i="5" s="1"/>
  <c r="X157" i="5" s="1"/>
  <c r="T156" i="5"/>
  <c r="U156" i="5" s="1"/>
  <c r="X156" i="5" s="1"/>
  <c r="T155" i="5"/>
  <c r="U155" i="5" s="1"/>
  <c r="T154" i="5"/>
  <c r="U154" i="5" s="1"/>
  <c r="X154" i="5" s="1"/>
  <c r="T153" i="5"/>
  <c r="U153" i="5" s="1"/>
  <c r="T152" i="5"/>
  <c r="U152" i="5" s="1"/>
  <c r="T151" i="5"/>
  <c r="U151" i="5" s="1"/>
  <c r="X151" i="5" s="1"/>
  <c r="T150" i="5"/>
  <c r="U150" i="5" s="1"/>
  <c r="X150" i="5" s="1"/>
  <c r="U149" i="5"/>
  <c r="X149" i="5" s="1"/>
  <c r="T149" i="5"/>
  <c r="T148" i="5"/>
  <c r="U148" i="5" s="1"/>
  <c r="X148" i="5" s="1"/>
  <c r="T147" i="5"/>
  <c r="U147" i="5" s="1"/>
  <c r="T146" i="5"/>
  <c r="U146" i="5" s="1"/>
  <c r="T145" i="5"/>
  <c r="U145" i="5" s="1"/>
  <c r="X145" i="5" s="1"/>
  <c r="T144" i="5"/>
  <c r="U144" i="5" s="1"/>
  <c r="X144" i="5" s="1"/>
  <c r="T143" i="5"/>
  <c r="U143" i="5" s="1"/>
  <c r="X143" i="5" s="1"/>
  <c r="T142" i="5"/>
  <c r="U142" i="5" s="1"/>
  <c r="T141" i="5"/>
  <c r="U141" i="5" s="1"/>
  <c r="X141" i="5" s="1"/>
  <c r="T140" i="5"/>
  <c r="U140" i="5" s="1"/>
  <c r="X140" i="5" s="1"/>
  <c r="T139" i="5"/>
  <c r="U139" i="5" s="1"/>
  <c r="X139" i="5" s="1"/>
  <c r="T138" i="5"/>
  <c r="U138" i="5" s="1"/>
  <c r="X138" i="5" s="1"/>
  <c r="T137" i="5"/>
  <c r="U137" i="5" s="1"/>
  <c r="T136" i="5"/>
  <c r="U136" i="5" s="1"/>
  <c r="X136" i="5" s="1"/>
  <c r="T135" i="5"/>
  <c r="U135" i="5" s="1"/>
  <c r="X135" i="5" s="1"/>
  <c r="U134" i="5"/>
  <c r="X134" i="5" s="1"/>
  <c r="T134" i="5"/>
  <c r="T133" i="5"/>
  <c r="U133" i="5" s="1"/>
  <c r="X133" i="5" s="1"/>
  <c r="T132" i="5"/>
  <c r="U132" i="5" s="1"/>
  <c r="X132" i="5" s="1"/>
  <c r="T131" i="5"/>
  <c r="U131" i="5" s="1"/>
  <c r="X131" i="5" s="1"/>
  <c r="T130" i="5"/>
  <c r="U130" i="5" s="1"/>
  <c r="X130" i="5" s="1"/>
  <c r="T129" i="5"/>
  <c r="U129" i="5" s="1"/>
  <c r="U128" i="5"/>
  <c r="X128" i="5" s="1"/>
  <c r="T128" i="5"/>
  <c r="T127" i="5"/>
  <c r="U127" i="5" s="1"/>
  <c r="X127" i="5" s="1"/>
  <c r="T126" i="5"/>
  <c r="U126" i="5" s="1"/>
  <c r="X126" i="5" s="1"/>
  <c r="T125" i="5"/>
  <c r="U125" i="5" s="1"/>
  <c r="X125" i="5" s="1"/>
  <c r="T124" i="5"/>
  <c r="U124" i="5" s="1"/>
  <c r="X124" i="5" s="1"/>
  <c r="T123" i="5"/>
  <c r="U123" i="5" s="1"/>
  <c r="X123" i="5" s="1"/>
  <c r="T122" i="5"/>
  <c r="U122" i="5" s="1"/>
  <c r="X122" i="5" s="1"/>
  <c r="T121" i="5"/>
  <c r="U121" i="5" s="1"/>
  <c r="X121" i="5" s="1"/>
  <c r="T120" i="5"/>
  <c r="U120" i="5" s="1"/>
  <c r="X120" i="5" s="1"/>
  <c r="T119" i="5"/>
  <c r="U119" i="5" s="1"/>
  <c r="X119" i="5" s="1"/>
  <c r="T118" i="5"/>
  <c r="U118" i="5" s="1"/>
  <c r="T117" i="5"/>
  <c r="U117" i="5" s="1"/>
  <c r="X117" i="5" s="1"/>
  <c r="T116" i="5"/>
  <c r="U116" i="5" s="1"/>
  <c r="X116" i="5" s="1"/>
  <c r="T115" i="5"/>
  <c r="U115" i="5" s="1"/>
  <c r="X115" i="5" s="1"/>
  <c r="T114" i="5"/>
  <c r="U114" i="5" s="1"/>
  <c r="X114" i="5" s="1"/>
  <c r="T113" i="5"/>
  <c r="U113" i="5" s="1"/>
  <c r="T112" i="5"/>
  <c r="U112" i="5" s="1"/>
  <c r="X112" i="5" s="1"/>
  <c r="T111" i="5"/>
  <c r="U111" i="5" s="1"/>
  <c r="X111" i="5" s="1"/>
  <c r="T110" i="5"/>
  <c r="U110" i="5" s="1"/>
  <c r="X110" i="5" s="1"/>
  <c r="T109" i="5"/>
  <c r="U109" i="5" s="1"/>
  <c r="X109" i="5" s="1"/>
  <c r="T108" i="5"/>
  <c r="U108" i="5" s="1"/>
  <c r="X108" i="5" s="1"/>
  <c r="T107" i="5"/>
  <c r="U107" i="5" s="1"/>
  <c r="X107" i="5" s="1"/>
  <c r="T106" i="5"/>
  <c r="U106" i="5" s="1"/>
  <c r="X106" i="5" s="1"/>
  <c r="T105" i="5"/>
  <c r="U105" i="5" s="1"/>
  <c r="X105" i="5" s="1"/>
  <c r="T104" i="5"/>
  <c r="U104" i="5" s="1"/>
  <c r="T103" i="5"/>
  <c r="U103" i="5" s="1"/>
  <c r="X103" i="5" s="1"/>
  <c r="T102" i="5"/>
  <c r="U102" i="5" s="1"/>
  <c r="T101" i="5"/>
  <c r="U101" i="5" s="1"/>
  <c r="X101" i="5" s="1"/>
  <c r="T100" i="5"/>
  <c r="U100" i="5" s="1"/>
  <c r="X100" i="5" s="1"/>
  <c r="T99" i="5"/>
  <c r="U99" i="5" s="1"/>
  <c r="X99" i="5" s="1"/>
  <c r="T98" i="5"/>
  <c r="U98" i="5" s="1"/>
  <c r="T97" i="5"/>
  <c r="U97" i="5" s="1"/>
  <c r="X97" i="5" s="1"/>
  <c r="T96" i="5"/>
  <c r="U96" i="5" s="1"/>
  <c r="X96" i="5" s="1"/>
  <c r="T95" i="5"/>
  <c r="U95" i="5" s="1"/>
  <c r="X95" i="5" s="1"/>
  <c r="T94" i="5"/>
  <c r="U94" i="5" s="1"/>
  <c r="X94" i="5" s="1"/>
  <c r="T93" i="5"/>
  <c r="U93" i="5" s="1"/>
  <c r="T92" i="5"/>
  <c r="U92" i="5" s="1"/>
  <c r="T91" i="5"/>
  <c r="U91" i="5" s="1"/>
  <c r="X91" i="5" s="1"/>
  <c r="T90" i="5"/>
  <c r="U90" i="5" s="1"/>
  <c r="X90" i="5" s="1"/>
  <c r="T89" i="5"/>
  <c r="U89" i="5" s="1"/>
  <c r="X89" i="5" s="1"/>
  <c r="T88" i="5"/>
  <c r="U88" i="5" s="1"/>
  <c r="X88" i="5" s="1"/>
  <c r="T87" i="5"/>
  <c r="U87" i="5" s="1"/>
  <c r="X87" i="5" s="1"/>
  <c r="T86" i="5"/>
  <c r="U86" i="5" s="1"/>
  <c r="X86" i="5" s="1"/>
  <c r="T85" i="5"/>
  <c r="U85" i="5" s="1"/>
  <c r="X85" i="5" s="1"/>
  <c r="T84" i="5"/>
  <c r="U84" i="5" s="1"/>
  <c r="X84" i="5" s="1"/>
  <c r="T83" i="5"/>
  <c r="U83" i="5" s="1"/>
  <c r="X83" i="5" s="1"/>
  <c r="T82" i="5"/>
  <c r="U82" i="5" s="1"/>
  <c r="T81" i="5"/>
  <c r="U81" i="5" s="1"/>
  <c r="X81" i="5" s="1"/>
  <c r="T80" i="5"/>
  <c r="U80" i="5" s="1"/>
  <c r="X80" i="5" s="1"/>
  <c r="T79" i="5"/>
  <c r="U79" i="5" s="1"/>
  <c r="X79" i="5" s="1"/>
  <c r="T78" i="5"/>
  <c r="U78" i="5" s="1"/>
  <c r="T77" i="5"/>
  <c r="U77" i="5" s="1"/>
  <c r="T76" i="5"/>
  <c r="U76" i="5" s="1"/>
  <c r="T75" i="5"/>
  <c r="U75" i="5" s="1"/>
  <c r="T74" i="5"/>
  <c r="U74" i="5" s="1"/>
  <c r="X74" i="5" s="1"/>
  <c r="T73" i="5"/>
  <c r="U73" i="5" s="1"/>
  <c r="X73" i="5" s="1"/>
  <c r="T72" i="5"/>
  <c r="U72" i="5" s="1"/>
  <c r="X72" i="5" s="1"/>
  <c r="T71" i="5"/>
  <c r="U71" i="5" s="1"/>
  <c r="X71" i="5" s="1"/>
  <c r="T70" i="5"/>
  <c r="U70" i="5" s="1"/>
  <c r="X70" i="5" s="1"/>
  <c r="T69" i="5"/>
  <c r="U69" i="5" s="1"/>
  <c r="X69" i="5" s="1"/>
  <c r="T68" i="5"/>
  <c r="U68" i="5" s="1"/>
  <c r="X68" i="5" s="1"/>
  <c r="T67" i="5"/>
  <c r="U67" i="5" s="1"/>
  <c r="X67" i="5" s="1"/>
  <c r="T66" i="5"/>
  <c r="U66" i="5" s="1"/>
  <c r="X66" i="5" s="1"/>
  <c r="T65" i="5"/>
  <c r="U65" i="5" s="1"/>
  <c r="X65" i="5" s="1"/>
  <c r="T64" i="5"/>
  <c r="U64" i="5" s="1"/>
  <c r="X64" i="5" s="1"/>
  <c r="T63" i="5"/>
  <c r="U63" i="5" s="1"/>
  <c r="X63" i="5" s="1"/>
  <c r="T62" i="5"/>
  <c r="U62" i="5" s="1"/>
  <c r="T61" i="5"/>
  <c r="U61" i="5" s="1"/>
  <c r="T60" i="5"/>
  <c r="U60" i="5" s="1"/>
  <c r="T59" i="5"/>
  <c r="U59" i="5" s="1"/>
  <c r="T58" i="5"/>
  <c r="U58" i="5" s="1"/>
  <c r="X58" i="5" s="1"/>
  <c r="T57" i="5"/>
  <c r="U57" i="5" s="1"/>
  <c r="X57" i="5" s="1"/>
  <c r="T56" i="5"/>
  <c r="U56" i="5" s="1"/>
  <c r="X56" i="5" s="1"/>
  <c r="T55" i="5"/>
  <c r="U55" i="5" s="1"/>
  <c r="X55" i="5" s="1"/>
  <c r="T54" i="5"/>
  <c r="U54" i="5" s="1"/>
  <c r="X54" i="5" s="1"/>
  <c r="T53" i="5"/>
  <c r="U53" i="5" s="1"/>
  <c r="X53" i="5" s="1"/>
  <c r="T52" i="5"/>
  <c r="U52" i="5" s="1"/>
  <c r="X52" i="5" s="1"/>
  <c r="T51" i="5"/>
  <c r="U51" i="5" s="1"/>
  <c r="X51" i="5" s="1"/>
  <c r="T50" i="5"/>
  <c r="U50" i="5" s="1"/>
  <c r="X50" i="5" s="1"/>
  <c r="T49" i="5"/>
  <c r="U49" i="5" s="1"/>
  <c r="T48" i="5"/>
  <c r="U48" i="5" s="1"/>
  <c r="X48" i="5" s="1"/>
  <c r="T47" i="5"/>
  <c r="U47" i="5" s="1"/>
  <c r="X47" i="5" s="1"/>
  <c r="T46" i="5"/>
  <c r="U46" i="5" s="1"/>
  <c r="T45" i="5"/>
  <c r="U45" i="5" s="1"/>
  <c r="T44" i="5"/>
  <c r="U44" i="5" s="1"/>
  <c r="T43" i="5"/>
  <c r="U43" i="5" s="1"/>
  <c r="T42" i="5"/>
  <c r="U42" i="5" s="1"/>
  <c r="X42" i="5" s="1"/>
  <c r="T41" i="5"/>
  <c r="U41" i="5" s="1"/>
  <c r="X41" i="5" s="1"/>
  <c r="T40" i="5"/>
  <c r="U40" i="5" s="1"/>
  <c r="X40" i="5" s="1"/>
  <c r="T39" i="5"/>
  <c r="U39" i="5" s="1"/>
  <c r="X39" i="5" s="1"/>
  <c r="T38" i="5"/>
  <c r="U38" i="5" s="1"/>
  <c r="X38" i="5" s="1"/>
  <c r="T37" i="5"/>
  <c r="U37" i="5" s="1"/>
  <c r="X37" i="5" s="1"/>
  <c r="T36" i="5"/>
  <c r="U36" i="5" s="1"/>
  <c r="X36" i="5" s="1"/>
  <c r="T35" i="5"/>
  <c r="U35" i="5" s="1"/>
  <c r="X35" i="5" s="1"/>
  <c r="T34" i="5"/>
  <c r="U34" i="5" s="1"/>
  <c r="X34" i="5" s="1"/>
  <c r="T33" i="5"/>
  <c r="U33" i="5" s="1"/>
  <c r="T32" i="5"/>
  <c r="U32" i="5" s="1"/>
  <c r="T31" i="5"/>
  <c r="U31" i="5" s="1"/>
  <c r="X31" i="5" s="1"/>
  <c r="T30" i="5"/>
  <c r="U30" i="5" s="1"/>
  <c r="V30" i="5" s="1"/>
  <c r="T29" i="5"/>
  <c r="U29" i="5" s="1"/>
  <c r="T28" i="5"/>
  <c r="U28" i="5" s="1"/>
  <c r="T27" i="5"/>
  <c r="U27" i="5" s="1"/>
  <c r="E27" i="5"/>
  <c r="T26" i="5"/>
  <c r="U26" i="5" s="1"/>
  <c r="T25" i="5"/>
  <c r="U25" i="5" s="1"/>
  <c r="X25" i="5" s="1"/>
  <c r="T24" i="5"/>
  <c r="U24" i="5" s="1"/>
  <c r="X24" i="5" s="1"/>
  <c r="T23" i="5"/>
  <c r="U23" i="5" s="1"/>
  <c r="T22" i="5"/>
  <c r="U22" i="5" s="1"/>
  <c r="X22" i="5" s="1"/>
  <c r="E22" i="5"/>
  <c r="T21" i="5"/>
  <c r="U21" i="5" s="1"/>
  <c r="X21" i="5" s="1"/>
  <c r="T20" i="5"/>
  <c r="U20" i="5" s="1"/>
  <c r="X20" i="5" s="1"/>
  <c r="T19" i="5"/>
  <c r="U19" i="5" s="1"/>
  <c r="T18" i="5"/>
  <c r="U18" i="5" s="1"/>
  <c r="X18" i="5" s="1"/>
  <c r="T17" i="5"/>
  <c r="U17" i="5" s="1"/>
  <c r="X17" i="5" s="1"/>
  <c r="T16" i="5"/>
  <c r="U16" i="5" s="1"/>
  <c r="T15" i="5"/>
  <c r="U15" i="5" s="1"/>
  <c r="X15" i="5" s="1"/>
  <c r="T14" i="5"/>
  <c r="U14" i="5" s="1"/>
  <c r="X14" i="5" s="1"/>
  <c r="T13" i="5"/>
  <c r="U13" i="5" s="1"/>
  <c r="X13" i="5" s="1"/>
  <c r="T12" i="5"/>
  <c r="U12" i="5" s="1"/>
  <c r="X12" i="5" s="1"/>
  <c r="T11" i="5"/>
  <c r="U11" i="5" s="1"/>
  <c r="X11" i="5" s="1"/>
  <c r="T10" i="5"/>
  <c r="U10" i="5" s="1"/>
  <c r="X10" i="5" s="1"/>
  <c r="T9" i="5"/>
  <c r="U9" i="5" s="1"/>
  <c r="X9" i="5" s="1"/>
  <c r="T8" i="5"/>
  <c r="U8" i="5" s="1"/>
  <c r="T7" i="5"/>
  <c r="U7" i="5" s="1"/>
  <c r="X7" i="5" s="1"/>
  <c r="T6" i="5"/>
  <c r="U6" i="5" s="1"/>
  <c r="X6" i="5" s="1"/>
  <c r="T5" i="5"/>
  <c r="U5" i="5" s="1"/>
  <c r="X5" i="5" s="1"/>
  <c r="T4" i="5"/>
  <c r="U4" i="5" s="1"/>
  <c r="X4" i="5" s="1"/>
  <c r="AC5" i="4"/>
  <c r="AC6" i="4"/>
  <c r="AC7" i="4"/>
  <c r="AC8" i="4"/>
  <c r="AC9" i="4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C30" i="4"/>
  <c r="AC31" i="4"/>
  <c r="AC32" i="4"/>
  <c r="AC33" i="4"/>
  <c r="AC34" i="4"/>
  <c r="AC35" i="4"/>
  <c r="AC36" i="4"/>
  <c r="AC37" i="4"/>
  <c r="AC38" i="4"/>
  <c r="AC39" i="4"/>
  <c r="AC40" i="4"/>
  <c r="AC41" i="4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4" i="4"/>
  <c r="AB4" i="4" a="1"/>
  <c r="AB4" i="4" s="1"/>
  <c r="AA5" i="4"/>
  <c r="AA6" i="4"/>
  <c r="AA7" i="4"/>
  <c r="AA8" i="4"/>
  <c r="AA9" i="4"/>
  <c r="AA10" i="4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A28" i="4"/>
  <c r="AA29" i="4"/>
  <c r="AA30" i="4"/>
  <c r="AA31" i="4"/>
  <c r="AA32" i="4"/>
  <c r="AA33" i="4"/>
  <c r="AA34" i="4"/>
  <c r="AA35" i="4"/>
  <c r="AA36" i="4"/>
  <c r="AA37" i="4"/>
  <c r="AA38" i="4"/>
  <c r="AA39" i="4"/>
  <c r="AA40" i="4"/>
  <c r="AA41" i="4"/>
  <c r="AA42" i="4"/>
  <c r="AA43" i="4"/>
  <c r="AA44" i="4"/>
  <c r="AA45" i="4"/>
  <c r="AA46" i="4"/>
  <c r="AA47" i="4"/>
  <c r="AA48" i="4"/>
  <c r="AA49" i="4"/>
  <c r="AA50" i="4"/>
  <c r="AA51" i="4"/>
  <c r="AA52" i="4"/>
  <c r="AA53" i="4"/>
  <c r="AA54" i="4"/>
  <c r="AA55" i="4"/>
  <c r="AA56" i="4"/>
  <c r="Z5" i="4"/>
  <c r="Z6" i="4"/>
  <c r="Z7" i="4"/>
  <c r="Z8" i="4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Y57" i="6" l="1"/>
  <c r="Z57" i="6" s="1"/>
  <c r="AC56" i="6" s="1"/>
  <c r="Y65" i="6"/>
  <c r="Z65" i="6" s="1"/>
  <c r="AC64" i="6" s="1"/>
  <c r="Y39" i="6"/>
  <c r="Z39" i="6" s="1"/>
  <c r="AC38" i="6" s="1"/>
  <c r="Y33" i="6"/>
  <c r="Z33" i="6" s="1"/>
  <c r="AC32" i="6" s="1"/>
  <c r="Y81" i="6"/>
  <c r="Z81" i="6" s="1"/>
  <c r="AC80" i="6" s="1"/>
  <c r="V212" i="6"/>
  <c r="W212" i="6" s="1"/>
  <c r="X12" i="6"/>
  <c r="Y12" i="6" s="1"/>
  <c r="Z12" i="6" s="1"/>
  <c r="AC11" i="6" s="1"/>
  <c r="X20" i="6"/>
  <c r="Y20" i="6" s="1"/>
  <c r="Z20" i="6" s="1"/>
  <c r="AC19" i="6" s="1"/>
  <c r="X28" i="6"/>
  <c r="X36" i="6"/>
  <c r="Y36" i="6" s="1"/>
  <c r="Z36" i="6" s="1"/>
  <c r="AC35" i="6" s="1"/>
  <c r="X44" i="6"/>
  <c r="X52" i="6"/>
  <c r="X60" i="6"/>
  <c r="Y60" i="6" s="1"/>
  <c r="Z60" i="6" s="1"/>
  <c r="AC59" i="6" s="1"/>
  <c r="X68" i="6"/>
  <c r="X76" i="6"/>
  <c r="Y76" i="6" s="1"/>
  <c r="Z76" i="6" s="1"/>
  <c r="AC75" i="6" s="1"/>
  <c r="X84" i="6"/>
  <c r="Y84" i="6" s="1"/>
  <c r="Z84" i="6" s="1"/>
  <c r="AC83" i="6" s="1"/>
  <c r="X92" i="6"/>
  <c r="X100" i="6"/>
  <c r="Y100" i="6" s="1"/>
  <c r="Z100" i="6" s="1"/>
  <c r="AC99" i="6" s="1"/>
  <c r="X108" i="6"/>
  <c r="X116" i="6"/>
  <c r="X124" i="6"/>
  <c r="X132" i="6"/>
  <c r="Y132" i="6" s="1"/>
  <c r="Z132" i="6" s="1"/>
  <c r="AC131" i="6" s="1"/>
  <c r="X140" i="6"/>
  <c r="X148" i="6"/>
  <c r="Y148" i="6" s="1"/>
  <c r="Z148" i="6" s="1"/>
  <c r="AC147" i="6" s="1"/>
  <c r="X156" i="6"/>
  <c r="X164" i="6"/>
  <c r="X172" i="6"/>
  <c r="X180" i="6"/>
  <c r="Y180" i="6" s="1"/>
  <c r="Z180" i="6" s="1"/>
  <c r="AC179" i="6" s="1"/>
  <c r="X188" i="6"/>
  <c r="X196" i="6"/>
  <c r="Y196" i="6" s="1"/>
  <c r="X204" i="6"/>
  <c r="Y204" i="6" s="1"/>
  <c r="Z204" i="6" s="1"/>
  <c r="AC203" i="6" s="1"/>
  <c r="X212" i="6"/>
  <c r="Z212" i="6" s="1"/>
  <c r="AC211" i="6" s="1"/>
  <c r="X94" i="6"/>
  <c r="X15" i="6"/>
  <c r="Y15" i="6" s="1"/>
  <c r="Z15" i="6" s="1"/>
  <c r="AC14" i="6" s="1"/>
  <c r="X63" i="6"/>
  <c r="X87" i="6"/>
  <c r="X111" i="6"/>
  <c r="X135" i="6"/>
  <c r="Y135" i="6" s="1"/>
  <c r="Z135" i="6" s="1"/>
  <c r="AC134" i="6" s="1"/>
  <c r="X175" i="6"/>
  <c r="Y175" i="6" s="1"/>
  <c r="X199" i="6"/>
  <c r="Y199" i="6" s="1"/>
  <c r="Z199" i="6" s="1"/>
  <c r="AC198" i="6" s="1"/>
  <c r="X24" i="6"/>
  <c r="Y24" i="6" s="1"/>
  <c r="Z24" i="6" s="1"/>
  <c r="AC23" i="6" s="1"/>
  <c r="X136" i="6"/>
  <c r="X184" i="6"/>
  <c r="X208" i="6"/>
  <c r="Y208" i="6" s="1"/>
  <c r="AA208" i="6" s="1"/>
  <c r="X9" i="6"/>
  <c r="Y9" i="6" s="1"/>
  <c r="Z9" i="6" s="1"/>
  <c r="AC8" i="6" s="1"/>
  <c r="X49" i="6"/>
  <c r="Y49" i="6" s="1"/>
  <c r="Z49" i="6" s="1"/>
  <c r="AC48" i="6" s="1"/>
  <c r="X73" i="6"/>
  <c r="Y73" i="6" s="1"/>
  <c r="Z73" i="6" s="1"/>
  <c r="AC72" i="6" s="1"/>
  <c r="X89" i="6"/>
  <c r="Y89" i="6" s="1"/>
  <c r="Z89" i="6" s="1"/>
  <c r="AC88" i="6" s="1"/>
  <c r="X113" i="6"/>
  <c r="X137" i="6"/>
  <c r="X161" i="6"/>
  <c r="X201" i="6"/>
  <c r="Y201" i="6" s="1"/>
  <c r="X10" i="6"/>
  <c r="Y10" i="6" s="1"/>
  <c r="Z10" i="6" s="1"/>
  <c r="AC9" i="6" s="1"/>
  <c r="X50" i="6"/>
  <c r="X66" i="6"/>
  <c r="Y66" i="6" s="1"/>
  <c r="Z66" i="6" s="1"/>
  <c r="AC65" i="6" s="1"/>
  <c r="X82" i="6"/>
  <c r="Y82" i="6" s="1"/>
  <c r="Z82" i="6" s="1"/>
  <c r="AC81" i="6" s="1"/>
  <c r="X106" i="6"/>
  <c r="X130" i="6"/>
  <c r="X154" i="6"/>
  <c r="X178" i="6"/>
  <c r="X202" i="6"/>
  <c r="Y202" i="6" s="1"/>
  <c r="Z202" i="6" s="1"/>
  <c r="AC201" i="6" s="1"/>
  <c r="X27" i="6"/>
  <c r="Y27" i="6" s="1"/>
  <c r="Z27" i="6" s="1"/>
  <c r="AC26" i="6" s="1"/>
  <c r="X75" i="6"/>
  <c r="Y75" i="6" s="1"/>
  <c r="Z75" i="6" s="1"/>
  <c r="AC74" i="6" s="1"/>
  <c r="X107" i="6"/>
  <c r="Y107" i="6" s="1"/>
  <c r="Z107" i="6" s="1"/>
  <c r="AC106" i="6" s="1"/>
  <c r="X131" i="6"/>
  <c r="X155" i="6"/>
  <c r="X179" i="6"/>
  <c r="X203" i="6"/>
  <c r="X5" i="6"/>
  <c r="Y5" i="6" s="1"/>
  <c r="Z5" i="6" s="1"/>
  <c r="AC4" i="6" s="1"/>
  <c r="X13" i="6"/>
  <c r="X21" i="6"/>
  <c r="Y21" i="6" s="1"/>
  <c r="Z21" i="6" s="1"/>
  <c r="AC20" i="6" s="1"/>
  <c r="X29" i="6"/>
  <c r="Y29" i="6" s="1"/>
  <c r="Z29" i="6" s="1"/>
  <c r="AC28" i="6" s="1"/>
  <c r="X37" i="6"/>
  <c r="X45" i="6"/>
  <c r="Y45" i="6" s="1"/>
  <c r="Z45" i="6" s="1"/>
  <c r="AC44" i="6" s="1"/>
  <c r="X53" i="6"/>
  <c r="X61" i="6"/>
  <c r="X69" i="6"/>
  <c r="Y69" i="6" s="1"/>
  <c r="Z69" i="6" s="1"/>
  <c r="AC68" i="6" s="1"/>
  <c r="X77" i="6"/>
  <c r="X85" i="6"/>
  <c r="Y85" i="6" s="1"/>
  <c r="Z85" i="6" s="1"/>
  <c r="AC84" i="6" s="1"/>
  <c r="X93" i="6"/>
  <c r="Y93" i="6" s="1"/>
  <c r="Z93" i="6" s="1"/>
  <c r="AC92" i="6" s="1"/>
  <c r="X101" i="6"/>
  <c r="X109" i="6"/>
  <c r="X117" i="6"/>
  <c r="X125" i="6"/>
  <c r="Y125" i="6" s="1"/>
  <c r="Z125" i="6" s="1"/>
  <c r="AC124" i="6" s="1"/>
  <c r="X133" i="6"/>
  <c r="Y133" i="6" s="1"/>
  <c r="Z133" i="6" s="1"/>
  <c r="AC132" i="6" s="1"/>
  <c r="X141" i="6"/>
  <c r="Y141" i="6" s="1"/>
  <c r="Z141" i="6" s="1"/>
  <c r="AC140" i="6" s="1"/>
  <c r="X149" i="6"/>
  <c r="Y149" i="6" s="1"/>
  <c r="Z149" i="6" s="1"/>
  <c r="AC148" i="6" s="1"/>
  <c r="X157" i="6"/>
  <c r="Y157" i="6" s="1"/>
  <c r="Z157" i="6" s="1"/>
  <c r="AC156" i="6" s="1"/>
  <c r="X165" i="6"/>
  <c r="X173" i="6"/>
  <c r="Y173" i="6" s="1"/>
  <c r="X181" i="6"/>
  <c r="X189" i="6"/>
  <c r="Y189" i="6" s="1"/>
  <c r="Z189" i="6" s="1"/>
  <c r="AC188" i="6" s="1"/>
  <c r="X197" i="6"/>
  <c r="X205" i="6"/>
  <c r="X4" i="6"/>
  <c r="Y4" i="6" s="1"/>
  <c r="Z4" i="6" s="1"/>
  <c r="X78" i="6"/>
  <c r="Y78" i="6" s="1"/>
  <c r="Z78" i="6" s="1"/>
  <c r="AC77" i="6" s="1"/>
  <c r="X166" i="6"/>
  <c r="X182" i="6"/>
  <c r="X198" i="6"/>
  <c r="X23" i="6"/>
  <c r="Y23" i="6" s="1"/>
  <c r="X95" i="6"/>
  <c r="Y95" i="6" s="1"/>
  <c r="Z95" i="6" s="1"/>
  <c r="AC94" i="6" s="1"/>
  <c r="X119" i="6"/>
  <c r="Y119" i="6" s="1"/>
  <c r="Z119" i="6" s="1"/>
  <c r="AC118" i="6" s="1"/>
  <c r="X143" i="6"/>
  <c r="Y143" i="6" s="1"/>
  <c r="X159" i="6"/>
  <c r="Y159" i="6" s="1"/>
  <c r="X183" i="6"/>
  <c r="X207" i="6"/>
  <c r="Y207" i="6" s="1"/>
  <c r="Z207" i="6" s="1"/>
  <c r="AC206" i="6" s="1"/>
  <c r="X16" i="6"/>
  <c r="X56" i="6"/>
  <c r="Y56" i="6" s="1"/>
  <c r="Z56" i="6" s="1"/>
  <c r="AC55" i="6" s="1"/>
  <c r="X72" i="6"/>
  <c r="Y72" i="6" s="1"/>
  <c r="Z72" i="6" s="1"/>
  <c r="AC71" i="6" s="1"/>
  <c r="X88" i="6"/>
  <c r="Y88" i="6" s="1"/>
  <c r="Z88" i="6" s="1"/>
  <c r="AC87" i="6" s="1"/>
  <c r="X104" i="6"/>
  <c r="X120" i="6"/>
  <c r="Y120" i="6" s="1"/>
  <c r="Z120" i="6" s="1"/>
  <c r="AC119" i="6" s="1"/>
  <c r="X144" i="6"/>
  <c r="X160" i="6"/>
  <c r="X176" i="6"/>
  <c r="X200" i="6"/>
  <c r="Y200" i="6" s="1"/>
  <c r="AA200" i="6" s="1"/>
  <c r="X25" i="6"/>
  <c r="Y25" i="6" s="1"/>
  <c r="Z25" i="6" s="1"/>
  <c r="AC24" i="6" s="1"/>
  <c r="X105" i="6"/>
  <c r="X129" i="6"/>
  <c r="Y129" i="6" s="1"/>
  <c r="Z129" i="6" s="1"/>
  <c r="AC128" i="6" s="1"/>
  <c r="X153" i="6"/>
  <c r="Y153" i="6" s="1"/>
  <c r="Z153" i="6" s="1"/>
  <c r="AC152" i="6" s="1"/>
  <c r="X177" i="6"/>
  <c r="X193" i="6"/>
  <c r="X26" i="6"/>
  <c r="X98" i="6"/>
  <c r="X122" i="6"/>
  <c r="X146" i="6"/>
  <c r="Y146" i="6" s="1"/>
  <c r="Z146" i="6" s="1"/>
  <c r="AC145" i="6" s="1"/>
  <c r="X162" i="6"/>
  <c r="Y162" i="6" s="1"/>
  <c r="X186" i="6"/>
  <c r="X210" i="6"/>
  <c r="X19" i="6"/>
  <c r="Y19" i="6" s="1"/>
  <c r="Z19" i="6" s="1"/>
  <c r="AC18" i="6" s="1"/>
  <c r="X43" i="6"/>
  <c r="X59" i="6"/>
  <c r="X83" i="6"/>
  <c r="Y83" i="6" s="1"/>
  <c r="Z83" i="6" s="1"/>
  <c r="AC82" i="6" s="1"/>
  <c r="X99" i="6"/>
  <c r="X123" i="6"/>
  <c r="Y123" i="6" s="1"/>
  <c r="Z123" i="6" s="1"/>
  <c r="AC122" i="6" s="1"/>
  <c r="X147" i="6"/>
  <c r="X171" i="6"/>
  <c r="Y171" i="6" s="1"/>
  <c r="Z171" i="6" s="1"/>
  <c r="AC170" i="6" s="1"/>
  <c r="X195" i="6"/>
  <c r="X6" i="6"/>
  <c r="X14" i="6"/>
  <c r="X22" i="6"/>
  <c r="Y22" i="6" s="1"/>
  <c r="Z22" i="6" s="1"/>
  <c r="AC21" i="6" s="1"/>
  <c r="X30" i="6"/>
  <c r="Y30" i="6" s="1"/>
  <c r="Z30" i="6" s="1"/>
  <c r="AC29" i="6" s="1"/>
  <c r="X38" i="6"/>
  <c r="Y38" i="6" s="1"/>
  <c r="Z38" i="6" s="1"/>
  <c r="AC37" i="6" s="1"/>
  <c r="X46" i="6"/>
  <c r="Y46" i="6" s="1"/>
  <c r="Z46" i="6" s="1"/>
  <c r="AC45" i="6" s="1"/>
  <c r="X54" i="6"/>
  <c r="X62" i="6"/>
  <c r="X70" i="6"/>
  <c r="X86" i="6"/>
  <c r="X102" i="6"/>
  <c r="Y102" i="6" s="1"/>
  <c r="Z102" i="6" s="1"/>
  <c r="AC101" i="6" s="1"/>
  <c r="X110" i="6"/>
  <c r="Y110" i="6" s="1"/>
  <c r="Z110" i="6" s="1"/>
  <c r="AC109" i="6" s="1"/>
  <c r="X118" i="6"/>
  <c r="Y118" i="6" s="1"/>
  <c r="X126" i="6"/>
  <c r="Y126" i="6" s="1"/>
  <c r="Z126" i="6" s="1"/>
  <c r="AC125" i="6" s="1"/>
  <c r="X134" i="6"/>
  <c r="X142" i="6"/>
  <c r="X150" i="6"/>
  <c r="X158" i="6"/>
  <c r="X174" i="6"/>
  <c r="X190" i="6"/>
  <c r="Y190" i="6" s="1"/>
  <c r="Z190" i="6" s="1"/>
  <c r="AC189" i="6" s="1"/>
  <c r="X206" i="6"/>
  <c r="Y206" i="6" s="1"/>
  <c r="Z206" i="6" s="1"/>
  <c r="AC205" i="6" s="1"/>
  <c r="X7" i="6"/>
  <c r="Y7" i="6" s="1"/>
  <c r="Z7" i="6" s="1"/>
  <c r="AC6" i="6" s="1"/>
  <c r="X31" i="6"/>
  <c r="X39" i="6"/>
  <c r="X47" i="6"/>
  <c r="X55" i="6"/>
  <c r="X71" i="6"/>
  <c r="X79" i="6"/>
  <c r="Y79" i="6" s="1"/>
  <c r="Z79" i="6" s="1"/>
  <c r="AC78" i="6" s="1"/>
  <c r="X103" i="6"/>
  <c r="X127" i="6"/>
  <c r="Y127" i="6" s="1"/>
  <c r="Z127" i="6" s="1"/>
  <c r="AC126" i="6" s="1"/>
  <c r="X151" i="6"/>
  <c r="X167" i="6"/>
  <c r="Y167" i="6" s="1"/>
  <c r="X191" i="6"/>
  <c r="X8" i="6"/>
  <c r="X32" i="6"/>
  <c r="X40" i="6"/>
  <c r="Y40" i="6" s="1"/>
  <c r="Z40" i="6" s="1"/>
  <c r="AC39" i="6" s="1"/>
  <c r="X48" i="6"/>
  <c r="Y48" i="6" s="1"/>
  <c r="Z48" i="6" s="1"/>
  <c r="AC47" i="6" s="1"/>
  <c r="X64" i="6"/>
  <c r="Y64" i="6" s="1"/>
  <c r="Z64" i="6" s="1"/>
  <c r="AC63" i="6" s="1"/>
  <c r="X80" i="6"/>
  <c r="X96" i="6"/>
  <c r="X112" i="6"/>
  <c r="X128" i="6"/>
  <c r="X152" i="6"/>
  <c r="Y152" i="6" s="1"/>
  <c r="Z152" i="6" s="1"/>
  <c r="AC151" i="6" s="1"/>
  <c r="X168" i="6"/>
  <c r="Y168" i="6" s="1"/>
  <c r="Z168" i="6" s="1"/>
  <c r="AC167" i="6" s="1"/>
  <c r="X192" i="6"/>
  <c r="Y192" i="6" s="1"/>
  <c r="Z192" i="6" s="1"/>
  <c r="AC191" i="6" s="1"/>
  <c r="X17" i="6"/>
  <c r="X33" i="6"/>
  <c r="X41" i="6"/>
  <c r="Y41" i="6" s="1"/>
  <c r="Z41" i="6" s="1"/>
  <c r="AC40" i="6" s="1"/>
  <c r="X57" i="6"/>
  <c r="X65" i="6"/>
  <c r="X81" i="6"/>
  <c r="X97" i="6"/>
  <c r="Y97" i="6" s="1"/>
  <c r="Z97" i="6" s="1"/>
  <c r="AC96" i="6" s="1"/>
  <c r="X121" i="6"/>
  <c r="Y121" i="6" s="1"/>
  <c r="Z121" i="6" s="1"/>
  <c r="AC120" i="6" s="1"/>
  <c r="X145" i="6"/>
  <c r="Y145" i="6" s="1"/>
  <c r="Z145" i="6" s="1"/>
  <c r="AC144" i="6" s="1"/>
  <c r="X169" i="6"/>
  <c r="X185" i="6"/>
  <c r="Y185" i="6" s="1"/>
  <c r="Z185" i="6" s="1"/>
  <c r="AC184" i="6" s="1"/>
  <c r="X209" i="6"/>
  <c r="X18" i="6"/>
  <c r="X34" i="6"/>
  <c r="Y34" i="6" s="1"/>
  <c r="Z34" i="6" s="1"/>
  <c r="AC33" i="6" s="1"/>
  <c r="X42" i="6"/>
  <c r="Y42" i="6" s="1"/>
  <c r="Z42" i="6" s="1"/>
  <c r="AC41" i="6" s="1"/>
  <c r="X58" i="6"/>
  <c r="Y58" i="6" s="1"/>
  <c r="Z58" i="6" s="1"/>
  <c r="AC57" i="6" s="1"/>
  <c r="X74" i="6"/>
  <c r="Y74" i="6" s="1"/>
  <c r="Z74" i="6" s="1"/>
  <c r="AC73" i="6" s="1"/>
  <c r="X90" i="6"/>
  <c r="X114" i="6"/>
  <c r="X138" i="6"/>
  <c r="X170" i="6"/>
  <c r="X194" i="6"/>
  <c r="X11" i="6"/>
  <c r="X35" i="6"/>
  <c r="Y35" i="6" s="1"/>
  <c r="Z35" i="6" s="1"/>
  <c r="AC34" i="6" s="1"/>
  <c r="X51" i="6"/>
  <c r="Y51" i="6" s="1"/>
  <c r="Z51" i="6" s="1"/>
  <c r="AC50" i="6" s="1"/>
  <c r="X67" i="6"/>
  <c r="X91" i="6"/>
  <c r="Y91" i="6" s="1"/>
  <c r="Z91" i="6" s="1"/>
  <c r="AC90" i="6" s="1"/>
  <c r="X115" i="6"/>
  <c r="X139" i="6"/>
  <c r="Y139" i="6" s="1"/>
  <c r="Z139" i="6" s="1"/>
  <c r="AC138" i="6" s="1"/>
  <c r="X163" i="6"/>
  <c r="Y163" i="6" s="1"/>
  <c r="Z163" i="6" s="1"/>
  <c r="AC162" i="6" s="1"/>
  <c r="X187" i="6"/>
  <c r="Y187" i="6" s="1"/>
  <c r="Z187" i="6" s="1"/>
  <c r="AC186" i="6" s="1"/>
  <c r="X211" i="6"/>
  <c r="Y11" i="6"/>
  <c r="Z11" i="6" s="1"/>
  <c r="AC10" i="6" s="1"/>
  <c r="Y26" i="6"/>
  <c r="Z26" i="6" s="1"/>
  <c r="AC25" i="6" s="1"/>
  <c r="Y98" i="6"/>
  <c r="Z98" i="6" s="1"/>
  <c r="AC97" i="6" s="1"/>
  <c r="Y31" i="6"/>
  <c r="Z31" i="6" s="1"/>
  <c r="AC30" i="6" s="1"/>
  <c r="Y80" i="6"/>
  <c r="Z80" i="6" s="1"/>
  <c r="AC79" i="6" s="1"/>
  <c r="Y32" i="6"/>
  <c r="Z32" i="6" s="1"/>
  <c r="AC31" i="6" s="1"/>
  <c r="Y136" i="6"/>
  <c r="Z136" i="6" s="1"/>
  <c r="AC135" i="6" s="1"/>
  <c r="Y28" i="6"/>
  <c r="Z28" i="6" s="1"/>
  <c r="AC27" i="6" s="1"/>
  <c r="Y104" i="6"/>
  <c r="Z104" i="6" s="1"/>
  <c r="AC103" i="6" s="1"/>
  <c r="V121" i="6"/>
  <c r="V24" i="6"/>
  <c r="V97" i="6"/>
  <c r="V105" i="6"/>
  <c r="Y105" i="6"/>
  <c r="Z105" i="6" s="1"/>
  <c r="AC104" i="6" s="1"/>
  <c r="V201" i="6"/>
  <c r="W201" i="6" s="1"/>
  <c r="V202" i="6"/>
  <c r="W202" i="6" s="1"/>
  <c r="V170" i="6"/>
  <c r="Y170" i="6"/>
  <c r="Z170" i="6" s="1"/>
  <c r="AC169" i="6" s="1"/>
  <c r="V137" i="6"/>
  <c r="W137" i="6" s="1"/>
  <c r="Y137" i="6"/>
  <c r="Z137" i="6" s="1"/>
  <c r="AC136" i="6" s="1"/>
  <c r="V180" i="6"/>
  <c r="Y209" i="6"/>
  <c r="Z209" i="6" s="1"/>
  <c r="AC208" i="6" s="1"/>
  <c r="V209" i="6"/>
  <c r="W209" i="6" s="1"/>
  <c r="V38" i="6"/>
  <c r="V185" i="6"/>
  <c r="W185" i="6" s="1"/>
  <c r="Y111" i="6"/>
  <c r="Z111" i="6" s="1"/>
  <c r="AC110" i="6" s="1"/>
  <c r="V65" i="6"/>
  <c r="V25" i="6"/>
  <c r="Y50" i="6"/>
  <c r="Z50" i="6" s="1"/>
  <c r="AC49" i="6" s="1"/>
  <c r="V127" i="6"/>
  <c r="Y186" i="6"/>
  <c r="Z186" i="6" s="1"/>
  <c r="AC185" i="6" s="1"/>
  <c r="Y191" i="6"/>
  <c r="Y176" i="6"/>
  <c r="AA176" i="6" s="1"/>
  <c r="Y134" i="6"/>
  <c r="Z134" i="6" s="1"/>
  <c r="AC133" i="6" s="1"/>
  <c r="Y172" i="6"/>
  <c r="Z172" i="6" s="1"/>
  <c r="AC171" i="6" s="1"/>
  <c r="Z216" i="5"/>
  <c r="AC215" i="5" s="1"/>
  <c r="Y151" i="5"/>
  <c r="Z151" i="5" s="1"/>
  <c r="AC150" i="5" s="1"/>
  <c r="Y133" i="5"/>
  <c r="Z133" i="5" s="1"/>
  <c r="AC132" i="5" s="1"/>
  <c r="Y43" i="5"/>
  <c r="Z43" i="5" s="1"/>
  <c r="AC42" i="5" s="1"/>
  <c r="Y41" i="5"/>
  <c r="Z41" i="5" s="1"/>
  <c r="AC40" i="5" s="1"/>
  <c r="Y123" i="5"/>
  <c r="Z123" i="5" s="1"/>
  <c r="AC122" i="5" s="1"/>
  <c r="Y208" i="5"/>
  <c r="Z208" i="5" s="1"/>
  <c r="AC207" i="5" s="1"/>
  <c r="Y95" i="5"/>
  <c r="Z95" i="5" s="1"/>
  <c r="AC94" i="5" s="1"/>
  <c r="Y36" i="5"/>
  <c r="Z36" i="5" s="1"/>
  <c r="AC35" i="5" s="1"/>
  <c r="Y81" i="5"/>
  <c r="Z81" i="5" s="1"/>
  <c r="AC80" i="5" s="1"/>
  <c r="Y110" i="5"/>
  <c r="Z110" i="5" s="1"/>
  <c r="AC109" i="5" s="1"/>
  <c r="Y132" i="5"/>
  <c r="Z132" i="5" s="1"/>
  <c r="AC131" i="5" s="1"/>
  <c r="Y138" i="5"/>
  <c r="Z138" i="5" s="1"/>
  <c r="AC137" i="5" s="1"/>
  <c r="Y146" i="5"/>
  <c r="Z146" i="5" s="1"/>
  <c r="AC145" i="5" s="1"/>
  <c r="Y20" i="5"/>
  <c r="Z20" i="5" s="1"/>
  <c r="AC19" i="5" s="1"/>
  <c r="Y115" i="5"/>
  <c r="Z115" i="5" s="1"/>
  <c r="AC114" i="5" s="1"/>
  <c r="Y64" i="5"/>
  <c r="Z64" i="5" s="1"/>
  <c r="AC63" i="5" s="1"/>
  <c r="Y137" i="5"/>
  <c r="Z137" i="5" s="1"/>
  <c r="AC136" i="5" s="1"/>
  <c r="Y166" i="5"/>
  <c r="Z166" i="5" s="1"/>
  <c r="AC165" i="5" s="1"/>
  <c r="Y66" i="5"/>
  <c r="Z66" i="5" s="1"/>
  <c r="AC65" i="5" s="1"/>
  <c r="Y111" i="5"/>
  <c r="Z111" i="5" s="1"/>
  <c r="AC110" i="5" s="1"/>
  <c r="Y119" i="5"/>
  <c r="Z119" i="5" s="1"/>
  <c r="AC118" i="5" s="1"/>
  <c r="Y147" i="5"/>
  <c r="Z147" i="5" s="1"/>
  <c r="AC146" i="5" s="1"/>
  <c r="Y203" i="5"/>
  <c r="Z203" i="5" s="1"/>
  <c r="AC202" i="5" s="1"/>
  <c r="Y211" i="5"/>
  <c r="Z211" i="5" s="1"/>
  <c r="AC210" i="5" s="1"/>
  <c r="Y55" i="5"/>
  <c r="Z55" i="5" s="1"/>
  <c r="AC54" i="5" s="1"/>
  <c r="Y100" i="5"/>
  <c r="Z100" i="5" s="1"/>
  <c r="AC99" i="5" s="1"/>
  <c r="Y124" i="5"/>
  <c r="Z124" i="5" s="1"/>
  <c r="AC123" i="5" s="1"/>
  <c r="Y67" i="5"/>
  <c r="Z67" i="5" s="1"/>
  <c r="AC66" i="5" s="1"/>
  <c r="Y148" i="5"/>
  <c r="Z148" i="5" s="1"/>
  <c r="AC147" i="5" s="1"/>
  <c r="Y176" i="5"/>
  <c r="Z176" i="5" s="1"/>
  <c r="AC175" i="5" s="1"/>
  <c r="Y191" i="5"/>
  <c r="Z191" i="5" s="1"/>
  <c r="AC190" i="5" s="1"/>
  <c r="Y197" i="5"/>
  <c r="Z197" i="5" s="1"/>
  <c r="AC196" i="5" s="1"/>
  <c r="Y13" i="5"/>
  <c r="Z13" i="5" s="1"/>
  <c r="AC12" i="5" s="1"/>
  <c r="Y21" i="5"/>
  <c r="Z21" i="5" s="1"/>
  <c r="AC20" i="5" s="1"/>
  <c r="Y29" i="5"/>
  <c r="Z29" i="5" s="1"/>
  <c r="AC28" i="5" s="1"/>
  <c r="Y37" i="5"/>
  <c r="Z37" i="5" s="1"/>
  <c r="AC36" i="5" s="1"/>
  <c r="Y45" i="5"/>
  <c r="Z45" i="5" s="1"/>
  <c r="AC44" i="5" s="1"/>
  <c r="Y61" i="5"/>
  <c r="Z61" i="5" s="1"/>
  <c r="AC60" i="5" s="1"/>
  <c r="Y85" i="5"/>
  <c r="Z85" i="5" s="1"/>
  <c r="AC84" i="5" s="1"/>
  <c r="Y109" i="5"/>
  <c r="Z109" i="5" s="1"/>
  <c r="AC108" i="5" s="1"/>
  <c r="Y117" i="5"/>
  <c r="Z117" i="5" s="1"/>
  <c r="AC116" i="5" s="1"/>
  <c r="Y125" i="5"/>
  <c r="Z125" i="5" s="1"/>
  <c r="AC124" i="5" s="1"/>
  <c r="Y157" i="5"/>
  <c r="Z157" i="5" s="1"/>
  <c r="AC156" i="5" s="1"/>
  <c r="Y173" i="5"/>
  <c r="Z173" i="5" s="1"/>
  <c r="AC172" i="5" s="1"/>
  <c r="Y181" i="5"/>
  <c r="Z181" i="5" s="1"/>
  <c r="AC180" i="5" s="1"/>
  <c r="Y189" i="5"/>
  <c r="Z189" i="5" s="1"/>
  <c r="AC188" i="5" s="1"/>
  <c r="Y150" i="5"/>
  <c r="Z150" i="5" s="1"/>
  <c r="AC149" i="5" s="1"/>
  <c r="Y182" i="5"/>
  <c r="Z182" i="5" s="1"/>
  <c r="AC181" i="5" s="1"/>
  <c r="Y32" i="5"/>
  <c r="Z32" i="5" s="1"/>
  <c r="AC31" i="5" s="1"/>
  <c r="Y72" i="5"/>
  <c r="Z72" i="5" s="1"/>
  <c r="AC71" i="5" s="1"/>
  <c r="Y96" i="5"/>
  <c r="Z96" i="5" s="1"/>
  <c r="AC95" i="5" s="1"/>
  <c r="Y120" i="5"/>
  <c r="Z120" i="5" s="1"/>
  <c r="AC119" i="5" s="1"/>
  <c r="Y9" i="5"/>
  <c r="Z9" i="5" s="1"/>
  <c r="AC8" i="5" s="1"/>
  <c r="Y33" i="5"/>
  <c r="Z33" i="5" s="1"/>
  <c r="AC32" i="5" s="1"/>
  <c r="Y49" i="5"/>
  <c r="Z49" i="5" s="1"/>
  <c r="AC48" i="5" s="1"/>
  <c r="Y89" i="5"/>
  <c r="Z89" i="5" s="1"/>
  <c r="AC88" i="5" s="1"/>
  <c r="Y105" i="5"/>
  <c r="Z105" i="5" s="1"/>
  <c r="AC104" i="5" s="1"/>
  <c r="Y193" i="5"/>
  <c r="Z193" i="5" s="1"/>
  <c r="AC192" i="5" s="1"/>
  <c r="Y74" i="5"/>
  <c r="Z74" i="5" s="1"/>
  <c r="AC73" i="5" s="1"/>
  <c r="Y154" i="5"/>
  <c r="Z154" i="5" s="1"/>
  <c r="AC153" i="5" s="1"/>
  <c r="Y194" i="5"/>
  <c r="Z194" i="5" s="1"/>
  <c r="AC193" i="5" s="1"/>
  <c r="Y35" i="5"/>
  <c r="Z35" i="5" s="1"/>
  <c r="AC34" i="5" s="1"/>
  <c r="Y51" i="5"/>
  <c r="Z51" i="5" s="1"/>
  <c r="AC50" i="5" s="1"/>
  <c r="Y83" i="5"/>
  <c r="Z83" i="5" s="1"/>
  <c r="AC82" i="5" s="1"/>
  <c r="Y155" i="5"/>
  <c r="Z155" i="5" s="1"/>
  <c r="AC154" i="5" s="1"/>
  <c r="Y187" i="5"/>
  <c r="Z187" i="5" s="1"/>
  <c r="AC186" i="5" s="1"/>
  <c r="Y28" i="5"/>
  <c r="Z28" i="5" s="1"/>
  <c r="AC27" i="5" s="1"/>
  <c r="Y76" i="5"/>
  <c r="Z76" i="5" s="1"/>
  <c r="AC75" i="5" s="1"/>
  <c r="Y6" i="5"/>
  <c r="Z6" i="5" s="1"/>
  <c r="AC5" i="5" s="1"/>
  <c r="Y22" i="5"/>
  <c r="Z22" i="5" s="1"/>
  <c r="AC21" i="5" s="1"/>
  <c r="Y38" i="5"/>
  <c r="Z38" i="5" s="1"/>
  <c r="AC37" i="5" s="1"/>
  <c r="Y86" i="5"/>
  <c r="Z86" i="5" s="1"/>
  <c r="AC85" i="5" s="1"/>
  <c r="Y94" i="5"/>
  <c r="Z94" i="5" s="1"/>
  <c r="AC93" i="5" s="1"/>
  <c r="Y102" i="5"/>
  <c r="Z102" i="5" s="1"/>
  <c r="AC101" i="5" s="1"/>
  <c r="Y190" i="5"/>
  <c r="Z190" i="5" s="1"/>
  <c r="AC189" i="5" s="1"/>
  <c r="Y206" i="5"/>
  <c r="Z206" i="5" s="1"/>
  <c r="AC205" i="5" s="1"/>
  <c r="Y167" i="5"/>
  <c r="Z167" i="5" s="1"/>
  <c r="AC166" i="5" s="1"/>
  <c r="Y88" i="5"/>
  <c r="Z88" i="5" s="1"/>
  <c r="AC87" i="5" s="1"/>
  <c r="Y112" i="5"/>
  <c r="Z112" i="5" s="1"/>
  <c r="AC111" i="5" s="1"/>
  <c r="Y136" i="5"/>
  <c r="Z136" i="5" s="1"/>
  <c r="AC135" i="5" s="1"/>
  <c r="Y160" i="5"/>
  <c r="Z160" i="5" s="1"/>
  <c r="AC159" i="5" s="1"/>
  <c r="Y161" i="5"/>
  <c r="Z161" i="5" s="1"/>
  <c r="AC160" i="5" s="1"/>
  <c r="Y201" i="5"/>
  <c r="Z201" i="5" s="1"/>
  <c r="AC200" i="5" s="1"/>
  <c r="Y50" i="5"/>
  <c r="Z50" i="5" s="1"/>
  <c r="AC49" i="5" s="1"/>
  <c r="Y90" i="5"/>
  <c r="Z90" i="5" s="1"/>
  <c r="AC89" i="5" s="1"/>
  <c r="Y186" i="5"/>
  <c r="Z186" i="5" s="1"/>
  <c r="AC185" i="5" s="1"/>
  <c r="Y7" i="5"/>
  <c r="Z7" i="5" s="1"/>
  <c r="AC6" i="5" s="1"/>
  <c r="Y15" i="5"/>
  <c r="Z15" i="5" s="1"/>
  <c r="AC14" i="5" s="1"/>
  <c r="Y23" i="5"/>
  <c r="Z23" i="5" s="1"/>
  <c r="AC22" i="5" s="1"/>
  <c r="Y47" i="5"/>
  <c r="Z47" i="5" s="1"/>
  <c r="AC46" i="5" s="1"/>
  <c r="Y63" i="5"/>
  <c r="Z63" i="5" s="1"/>
  <c r="AC62" i="5" s="1"/>
  <c r="Y71" i="5"/>
  <c r="Z71" i="5" s="1"/>
  <c r="AC70" i="5" s="1"/>
  <c r="Y79" i="5"/>
  <c r="Z79" i="5" s="1"/>
  <c r="AC78" i="5" s="1"/>
  <c r="Y103" i="5"/>
  <c r="Z103" i="5" s="1"/>
  <c r="AC102" i="5" s="1"/>
  <c r="Y127" i="5"/>
  <c r="Z127" i="5" s="1"/>
  <c r="AC126" i="5" s="1"/>
  <c r="Y143" i="5"/>
  <c r="Z143" i="5" s="1"/>
  <c r="AC142" i="5" s="1"/>
  <c r="Y56" i="5"/>
  <c r="Z56" i="5" s="1"/>
  <c r="AC55" i="5" s="1"/>
  <c r="Y80" i="5"/>
  <c r="Z80" i="5" s="1"/>
  <c r="AC79" i="5" s="1"/>
  <c r="Y152" i="5"/>
  <c r="Z152" i="5" s="1"/>
  <c r="AC151" i="5" s="1"/>
  <c r="Y17" i="5"/>
  <c r="Z17" i="5" s="1"/>
  <c r="AC16" i="5" s="1"/>
  <c r="Y57" i="5"/>
  <c r="Z57" i="5" s="1"/>
  <c r="AC56" i="5" s="1"/>
  <c r="Y97" i="5"/>
  <c r="Z97" i="5" s="1"/>
  <c r="AC96" i="5" s="1"/>
  <c r="Y153" i="5"/>
  <c r="Z153" i="5" s="1"/>
  <c r="AC152" i="5" s="1"/>
  <c r="Y185" i="5"/>
  <c r="Z185" i="5" s="1"/>
  <c r="AC184" i="5" s="1"/>
  <c r="Y18" i="5"/>
  <c r="Z18" i="5" s="1"/>
  <c r="AC17" i="5" s="1"/>
  <c r="Y98" i="5"/>
  <c r="Z98" i="5" s="1"/>
  <c r="AC97" i="5" s="1"/>
  <c r="Y130" i="5"/>
  <c r="Z130" i="5" s="1"/>
  <c r="AC129" i="5" s="1"/>
  <c r="Y162" i="5"/>
  <c r="Z162" i="5" s="1"/>
  <c r="AC161" i="5" s="1"/>
  <c r="Y202" i="5"/>
  <c r="Z202" i="5" s="1"/>
  <c r="AC201" i="5" s="1"/>
  <c r="Y27" i="5"/>
  <c r="Z27" i="5" s="1"/>
  <c r="AC26" i="5" s="1"/>
  <c r="Y179" i="5"/>
  <c r="Z179" i="5" s="1"/>
  <c r="AC178" i="5" s="1"/>
  <c r="Y52" i="5"/>
  <c r="Z52" i="5" s="1"/>
  <c r="AC51" i="5" s="1"/>
  <c r="Y156" i="5"/>
  <c r="Z156" i="5" s="1"/>
  <c r="AC155" i="5" s="1"/>
  <c r="Y168" i="5"/>
  <c r="Z168" i="5" s="1"/>
  <c r="AC167" i="5" s="1"/>
  <c r="Y178" i="5"/>
  <c r="Z178" i="5" s="1"/>
  <c r="AC177" i="5" s="1"/>
  <c r="Y75" i="5"/>
  <c r="Z75" i="5" s="1"/>
  <c r="AC74" i="5" s="1"/>
  <c r="Y131" i="5"/>
  <c r="Z131" i="5" s="1"/>
  <c r="AC130" i="5" s="1"/>
  <c r="Y164" i="5"/>
  <c r="Z164" i="5" s="1"/>
  <c r="AC163" i="5" s="1"/>
  <c r="Y196" i="5"/>
  <c r="Z196" i="5" s="1"/>
  <c r="AC195" i="5" s="1"/>
  <c r="Y177" i="5"/>
  <c r="Z177" i="5" s="1"/>
  <c r="AC176" i="5" s="1"/>
  <c r="Y210" i="5"/>
  <c r="Z210" i="5" s="1"/>
  <c r="AC209" i="5" s="1"/>
  <c r="Y59" i="5"/>
  <c r="Z59" i="5" s="1"/>
  <c r="AC58" i="5" s="1"/>
  <c r="Y107" i="5"/>
  <c r="Z107" i="5" s="1"/>
  <c r="AC106" i="5" s="1"/>
  <c r="Y139" i="5"/>
  <c r="Z139" i="5" s="1"/>
  <c r="AC138" i="5" s="1"/>
  <c r="Y171" i="5"/>
  <c r="Z171" i="5" s="1"/>
  <c r="AC170" i="5" s="1"/>
  <c r="Y195" i="5"/>
  <c r="Z195" i="5" s="1"/>
  <c r="AC194" i="5" s="1"/>
  <c r="Y172" i="5"/>
  <c r="Z172" i="5" s="1"/>
  <c r="AC171" i="5" s="1"/>
  <c r="Y129" i="5"/>
  <c r="Z129" i="5" s="1"/>
  <c r="AC128" i="5" s="1"/>
  <c r="Y5" i="5"/>
  <c r="Z5" i="5" s="1"/>
  <c r="AC4" i="5" s="1"/>
  <c r="Y42" i="5"/>
  <c r="Z42" i="5" s="1"/>
  <c r="AC41" i="5" s="1"/>
  <c r="Y116" i="5"/>
  <c r="Z116" i="5" s="1"/>
  <c r="AC115" i="5" s="1"/>
  <c r="Y16" i="5"/>
  <c r="Z16" i="5" s="1"/>
  <c r="AC15" i="5" s="1"/>
  <c r="Y44" i="5"/>
  <c r="Z44" i="5" s="1"/>
  <c r="AC43" i="5" s="1"/>
  <c r="Y10" i="5"/>
  <c r="Z10" i="5" s="1"/>
  <c r="AC9" i="5" s="1"/>
  <c r="Y31" i="5"/>
  <c r="Z31" i="5" s="1"/>
  <c r="AC30" i="5" s="1"/>
  <c r="Y46" i="5"/>
  <c r="Z46" i="5" s="1"/>
  <c r="AC45" i="5" s="1"/>
  <c r="Y60" i="5"/>
  <c r="Z60" i="5" s="1"/>
  <c r="AC59" i="5" s="1"/>
  <c r="Y68" i="5"/>
  <c r="Z68" i="5" s="1"/>
  <c r="AC67" i="5" s="1"/>
  <c r="Y91" i="5"/>
  <c r="Z91" i="5" s="1"/>
  <c r="AC90" i="5" s="1"/>
  <c r="Y106" i="5"/>
  <c r="Z106" i="5" s="1"/>
  <c r="AC105" i="5" s="1"/>
  <c r="Y184" i="5"/>
  <c r="Z184" i="5" s="1"/>
  <c r="AC183" i="5" s="1"/>
  <c r="V191" i="5"/>
  <c r="W191" i="5" s="1"/>
  <c r="Y12" i="5"/>
  <c r="Z12" i="5" s="1"/>
  <c r="AC11" i="5" s="1"/>
  <c r="Y70" i="5"/>
  <c r="Z70" i="5" s="1"/>
  <c r="AC69" i="5" s="1"/>
  <c r="Y108" i="5"/>
  <c r="Z108" i="5" s="1"/>
  <c r="AC107" i="5" s="1"/>
  <c r="Y144" i="5"/>
  <c r="Z144" i="5" s="1"/>
  <c r="AC143" i="5" s="1"/>
  <c r="Y14" i="5"/>
  <c r="Z14" i="5" s="1"/>
  <c r="AC13" i="5" s="1"/>
  <c r="Y158" i="5"/>
  <c r="Z158" i="5" s="1"/>
  <c r="AC157" i="5" s="1"/>
  <c r="Y30" i="5"/>
  <c r="Z30" i="5" s="1"/>
  <c r="AC29" i="5" s="1"/>
  <c r="Y11" i="5"/>
  <c r="Z11" i="5" s="1"/>
  <c r="AC10" i="5" s="1"/>
  <c r="Y19" i="5"/>
  <c r="Z19" i="5" s="1"/>
  <c r="AC18" i="5" s="1"/>
  <c r="Y54" i="5"/>
  <c r="Z54" i="5" s="1"/>
  <c r="AC53" i="5" s="1"/>
  <c r="Y69" i="5"/>
  <c r="Z69" i="5" s="1"/>
  <c r="AC68" i="5" s="1"/>
  <c r="Y77" i="5"/>
  <c r="Z77" i="5" s="1"/>
  <c r="AC76" i="5" s="1"/>
  <c r="Y84" i="5"/>
  <c r="Z84" i="5" s="1"/>
  <c r="AC83" i="5" s="1"/>
  <c r="Y92" i="5"/>
  <c r="Z92" i="5" s="1"/>
  <c r="AC91" i="5" s="1"/>
  <c r="Y99" i="5"/>
  <c r="Z99" i="5" s="1"/>
  <c r="AC98" i="5" s="1"/>
  <c r="Y114" i="5"/>
  <c r="Z114" i="5" s="1"/>
  <c r="AC113" i="5" s="1"/>
  <c r="Y121" i="5"/>
  <c r="Z121" i="5" s="1"/>
  <c r="AC120" i="5" s="1"/>
  <c r="Y128" i="5"/>
  <c r="Z128" i="5" s="1"/>
  <c r="AC127" i="5" s="1"/>
  <c r="Y134" i="5"/>
  <c r="Z134" i="5" s="1"/>
  <c r="AC133" i="5" s="1"/>
  <c r="Y142" i="5"/>
  <c r="Z142" i="5" s="1"/>
  <c r="AC141" i="5" s="1"/>
  <c r="Y149" i="5"/>
  <c r="Z149" i="5" s="1"/>
  <c r="AC148" i="5" s="1"/>
  <c r="Y163" i="5"/>
  <c r="Z163" i="5" s="1"/>
  <c r="AC162" i="5" s="1"/>
  <c r="Y170" i="5"/>
  <c r="Z170" i="5" s="1"/>
  <c r="AC169" i="5" s="1"/>
  <c r="Y192" i="5"/>
  <c r="Z192" i="5" s="1"/>
  <c r="AC191" i="5" s="1"/>
  <c r="V52" i="5"/>
  <c r="V39" i="5"/>
  <c r="Y39" i="5"/>
  <c r="Z39" i="5" s="1"/>
  <c r="AC38" i="5" s="1"/>
  <c r="V53" i="5"/>
  <c r="Y53" i="5"/>
  <c r="Z53" i="5" s="1"/>
  <c r="AC52" i="5" s="1"/>
  <c r="V182" i="5"/>
  <c r="W182" i="5" s="1"/>
  <c r="V34" i="5"/>
  <c r="W34" i="5" s="1"/>
  <c r="Y34" i="5"/>
  <c r="Z34" i="5" s="1"/>
  <c r="AC33" i="5" s="1"/>
  <c r="Y145" i="5"/>
  <c r="Z145" i="5" s="1"/>
  <c r="AC144" i="5" s="1"/>
  <c r="V145" i="5"/>
  <c r="V65" i="5"/>
  <c r="Y65" i="5"/>
  <c r="Z65" i="5" s="1"/>
  <c r="AC64" i="5" s="1"/>
  <c r="V73" i="5"/>
  <c r="Y73" i="5"/>
  <c r="Z73" i="5" s="1"/>
  <c r="AC72" i="5" s="1"/>
  <c r="V57" i="5"/>
  <c r="V78" i="5"/>
  <c r="W78" i="5" s="1"/>
  <c r="Y78" i="5"/>
  <c r="Z78" i="5" s="1"/>
  <c r="AC77" i="5" s="1"/>
  <c r="V104" i="5"/>
  <c r="Y104" i="5"/>
  <c r="Z104" i="5" s="1"/>
  <c r="AC103" i="5" s="1"/>
  <c r="V174" i="5"/>
  <c r="Y174" i="5"/>
  <c r="Z174" i="5" s="1"/>
  <c r="AC173" i="5" s="1"/>
  <c r="V193" i="5"/>
  <c r="V149" i="5"/>
  <c r="W149" i="5" s="1"/>
  <c r="V212" i="5"/>
  <c r="Y212" i="5"/>
  <c r="Z212" i="5" s="1"/>
  <c r="AC211" i="5" s="1"/>
  <c r="V40" i="5"/>
  <c r="Y40" i="5"/>
  <c r="Z40" i="5" s="1"/>
  <c r="AC39" i="5" s="1"/>
  <c r="V93" i="5"/>
  <c r="Y93" i="5"/>
  <c r="Z93" i="5" s="1"/>
  <c r="AC92" i="5" s="1"/>
  <c r="V162" i="5"/>
  <c r="V169" i="5"/>
  <c r="W169" i="5" s="1"/>
  <c r="Y169" i="5"/>
  <c r="Z169" i="5" s="1"/>
  <c r="AC168" i="5" s="1"/>
  <c r="V188" i="5"/>
  <c r="Y188" i="5"/>
  <c r="Z188" i="5" s="1"/>
  <c r="AC187" i="5" s="1"/>
  <c r="V199" i="5"/>
  <c r="Y199" i="5"/>
  <c r="Z199" i="5" s="1"/>
  <c r="AC198" i="5" s="1"/>
  <c r="V206" i="5"/>
  <c r="W206" i="5" s="1"/>
  <c r="V8" i="5"/>
  <c r="Y8" i="5"/>
  <c r="Z8" i="5" s="1"/>
  <c r="AC7" i="5" s="1"/>
  <c r="V113" i="5"/>
  <c r="W113" i="5" s="1"/>
  <c r="Y113" i="5"/>
  <c r="Z113" i="5" s="1"/>
  <c r="AC112" i="5" s="1"/>
  <c r="V126" i="5"/>
  <c r="Y126" i="5"/>
  <c r="Z126" i="5" s="1"/>
  <c r="AC125" i="5" s="1"/>
  <c r="V139" i="5"/>
  <c r="V177" i="5"/>
  <c r="V183" i="5"/>
  <c r="Y183" i="5"/>
  <c r="Z183" i="5" s="1"/>
  <c r="AC182" i="5" s="1"/>
  <c r="V207" i="5"/>
  <c r="W207" i="5" s="1"/>
  <c r="Y207" i="5"/>
  <c r="Z207" i="5" s="1"/>
  <c r="AC206" i="5" s="1"/>
  <c r="V198" i="5"/>
  <c r="W198" i="5" s="1"/>
  <c r="Y198" i="5"/>
  <c r="Z198" i="5" s="1"/>
  <c r="AC197" i="5" s="1"/>
  <c r="V101" i="5"/>
  <c r="Y101" i="5"/>
  <c r="Z101" i="5" s="1"/>
  <c r="AC100" i="5" s="1"/>
  <c r="V140" i="5"/>
  <c r="Y140" i="5"/>
  <c r="Z140" i="5" s="1"/>
  <c r="AC139" i="5" s="1"/>
  <c r="V178" i="5"/>
  <c r="V190" i="5"/>
  <c r="W190" i="5" s="1"/>
  <c r="V200" i="5"/>
  <c r="Y200" i="5"/>
  <c r="Z200" i="5" s="1"/>
  <c r="AC199" i="5" s="1"/>
  <c r="V62" i="5"/>
  <c r="Y62" i="5"/>
  <c r="Z62" i="5" s="1"/>
  <c r="AC61" i="5" s="1"/>
  <c r="V102" i="5"/>
  <c r="V120" i="5"/>
  <c r="V141" i="5"/>
  <c r="W141" i="5" s="1"/>
  <c r="Y141" i="5"/>
  <c r="Z141" i="5" s="1"/>
  <c r="AC140" i="5" s="1"/>
  <c r="V165" i="5"/>
  <c r="Y165" i="5"/>
  <c r="Z165" i="5" s="1"/>
  <c r="AC164" i="5" s="1"/>
  <c r="V171" i="5"/>
  <c r="V209" i="5"/>
  <c r="Y209" i="5"/>
  <c r="Z209" i="5" s="1"/>
  <c r="AC208" i="5" s="1"/>
  <c r="V45" i="5"/>
  <c r="V118" i="5"/>
  <c r="Y118" i="5"/>
  <c r="Z118" i="5" s="1"/>
  <c r="AC117" i="5" s="1"/>
  <c r="V204" i="5"/>
  <c r="Y204" i="5"/>
  <c r="Z204" i="5" s="1"/>
  <c r="AC203" i="5" s="1"/>
  <c r="V58" i="5"/>
  <c r="Y58" i="5"/>
  <c r="Z58" i="5" s="1"/>
  <c r="AC57" i="5" s="1"/>
  <c r="V48" i="5"/>
  <c r="Y48" i="5"/>
  <c r="Z48" i="5" s="1"/>
  <c r="AC47" i="5" s="1"/>
  <c r="V74" i="5"/>
  <c r="V24" i="5"/>
  <c r="Y24" i="5"/>
  <c r="Z24" i="5" s="1"/>
  <c r="AC23" i="5" s="1"/>
  <c r="W30" i="5"/>
  <c r="V109" i="5"/>
  <c r="V159" i="5"/>
  <c r="Y159" i="5"/>
  <c r="Z159" i="5" s="1"/>
  <c r="AC158" i="5" s="1"/>
  <c r="V172" i="5"/>
  <c r="W172" i="5" s="1"/>
  <c r="V26" i="5"/>
  <c r="Y26" i="5"/>
  <c r="Z26" i="5" s="1"/>
  <c r="AC25" i="5" s="1"/>
  <c r="V6" i="5"/>
  <c r="V131" i="5"/>
  <c r="V175" i="5"/>
  <c r="Y175" i="5"/>
  <c r="Z175" i="5" s="1"/>
  <c r="AC174" i="5" s="1"/>
  <c r="V205" i="5"/>
  <c r="Y205" i="5"/>
  <c r="Z205" i="5" s="1"/>
  <c r="AC204" i="5" s="1"/>
  <c r="V87" i="5"/>
  <c r="Y87" i="5"/>
  <c r="Z87" i="5" s="1"/>
  <c r="AC86" i="5" s="1"/>
  <c r="V82" i="5"/>
  <c r="W82" i="5" s="1"/>
  <c r="Y82" i="5"/>
  <c r="Z82" i="5" s="1"/>
  <c r="AC81" i="5" s="1"/>
  <c r="V25" i="5"/>
  <c r="Y25" i="5"/>
  <c r="Z25" i="5" s="1"/>
  <c r="AC24" i="5" s="1"/>
  <c r="V122" i="5"/>
  <c r="Y122" i="5"/>
  <c r="Z122" i="5" s="1"/>
  <c r="AC121" i="5" s="1"/>
  <c r="V135" i="5"/>
  <c r="Y135" i="5"/>
  <c r="Z135" i="5" s="1"/>
  <c r="AC134" i="5" s="1"/>
  <c r="V167" i="5"/>
  <c r="V180" i="5"/>
  <c r="Y180" i="5"/>
  <c r="Z180" i="5" s="1"/>
  <c r="AC179" i="5" s="1"/>
  <c r="V196" i="5"/>
  <c r="V72" i="5"/>
  <c r="W72" i="5" s="1"/>
  <c r="V33" i="5"/>
  <c r="V115" i="5"/>
  <c r="V28" i="5"/>
  <c r="V112" i="5"/>
  <c r="V61" i="5"/>
  <c r="V56" i="5"/>
  <c r="V192" i="5"/>
  <c r="V153" i="5"/>
  <c r="V194" i="5"/>
  <c r="V210" i="5"/>
  <c r="V44" i="5"/>
  <c r="V69" i="5"/>
  <c r="AA69" i="5" s="1"/>
  <c r="V121" i="5"/>
  <c r="V133" i="5"/>
  <c r="AA133" i="5" s="1"/>
  <c r="V50" i="5"/>
  <c r="V55" i="5"/>
  <c r="V60" i="5"/>
  <c r="V36" i="5"/>
  <c r="V202" i="5"/>
  <c r="V29" i="5"/>
  <c r="V63" i="5"/>
  <c r="V68" i="5"/>
  <c r="V158" i="5"/>
  <c r="V49" i="5"/>
  <c r="V64" i="5"/>
  <c r="V186" i="5"/>
  <c r="V31" i="5"/>
  <c r="V46" i="5"/>
  <c r="V119" i="5"/>
  <c r="V9" i="5"/>
  <c r="V32" i="5"/>
  <c r="V42" i="5"/>
  <c r="V71" i="5"/>
  <c r="V110" i="5"/>
  <c r="V136" i="5"/>
  <c r="V117" i="5"/>
  <c r="V211" i="5"/>
  <c r="V7" i="5"/>
  <c r="V79" i="5"/>
  <c r="V91" i="5"/>
  <c r="V95" i="5"/>
  <c r="V129" i="5"/>
  <c r="V170" i="5"/>
  <c r="V130" i="5"/>
  <c r="V154" i="5"/>
  <c r="V41" i="5"/>
  <c r="V103" i="5"/>
  <c r="V37" i="5"/>
  <c r="V47" i="5"/>
  <c r="V66" i="5"/>
  <c r="V208" i="5"/>
  <c r="V38" i="5"/>
  <c r="V83" i="5"/>
  <c r="V127" i="5"/>
  <c r="V163" i="5"/>
  <c r="V203" i="5"/>
  <c r="V54" i="5"/>
  <c r="V70" i="5"/>
  <c r="V111" i="5"/>
  <c r="V132" i="5"/>
  <c r="V179" i="5"/>
  <c r="Y6" i="6"/>
  <c r="Z6" i="6" s="1"/>
  <c r="AC5" i="6" s="1"/>
  <c r="V6" i="6"/>
  <c r="V72" i="6"/>
  <c r="W154" i="6"/>
  <c r="V204" i="6"/>
  <c r="Y13" i="6"/>
  <c r="Z13" i="6" s="1"/>
  <c r="AC12" i="6" s="1"/>
  <c r="V13" i="6"/>
  <c r="V149" i="6"/>
  <c r="V64" i="6"/>
  <c r="W114" i="6"/>
  <c r="Y96" i="6"/>
  <c r="Z96" i="6" s="1"/>
  <c r="AC95" i="6" s="1"/>
  <c r="V96" i="6"/>
  <c r="W90" i="6"/>
  <c r="W174" i="6"/>
  <c r="W50" i="6"/>
  <c r="V56" i="6"/>
  <c r="W4" i="6"/>
  <c r="W206" i="6"/>
  <c r="W58" i="6"/>
  <c r="W82" i="6"/>
  <c r="V88" i="6"/>
  <c r="W130" i="6"/>
  <c r="AA10" i="6"/>
  <c r="W10" i="6"/>
  <c r="V199" i="6"/>
  <c r="V5" i="6"/>
  <c r="W152" i="6"/>
  <c r="Y55" i="6"/>
  <c r="Z55" i="6" s="1"/>
  <c r="AC54" i="6" s="1"/>
  <c r="V55" i="6"/>
  <c r="V77" i="6"/>
  <c r="Y77" i="6"/>
  <c r="Z77" i="6" s="1"/>
  <c r="AC76" i="6" s="1"/>
  <c r="V129" i="6"/>
  <c r="V132" i="6"/>
  <c r="V12" i="6"/>
  <c r="W16" i="6"/>
  <c r="W65" i="6"/>
  <c r="Y68" i="6"/>
  <c r="Z68" i="6" s="1"/>
  <c r="AC67" i="6" s="1"/>
  <c r="V68" i="6"/>
  <c r="V45" i="6"/>
  <c r="V60" i="6"/>
  <c r="V166" i="6"/>
  <c r="Y166" i="6"/>
  <c r="Z166" i="6" s="1"/>
  <c r="AC165" i="6" s="1"/>
  <c r="W178" i="6"/>
  <c r="V80" i="6"/>
  <c r="V102" i="6"/>
  <c r="V110" i="6"/>
  <c r="W121" i="6"/>
  <c r="V124" i="6"/>
  <c r="Y124" i="6"/>
  <c r="Z124" i="6" s="1"/>
  <c r="AC123" i="6" s="1"/>
  <c r="AA191" i="6"/>
  <c r="Z191" i="6"/>
  <c r="AC190" i="6" s="1"/>
  <c r="Z200" i="6"/>
  <c r="AC199" i="6" s="1"/>
  <c r="Y16" i="6"/>
  <c r="Z16" i="6" s="1"/>
  <c r="AC15" i="6" s="1"/>
  <c r="W18" i="6"/>
  <c r="V27" i="6"/>
  <c r="V31" i="6"/>
  <c r="W37" i="6"/>
  <c r="Y63" i="6"/>
  <c r="Z63" i="6" s="1"/>
  <c r="AC62" i="6" s="1"/>
  <c r="V63" i="6"/>
  <c r="V73" i="6"/>
  <c r="V85" i="6"/>
  <c r="V116" i="6"/>
  <c r="Y116" i="6"/>
  <c r="Z116" i="6" s="1"/>
  <c r="AC115" i="6" s="1"/>
  <c r="W144" i="6"/>
  <c r="W182" i="6"/>
  <c r="Y195" i="6"/>
  <c r="Z195" i="6" s="1"/>
  <c r="AC194" i="6" s="1"/>
  <c r="V195" i="6"/>
  <c r="Y18" i="6"/>
  <c r="Z18" i="6" s="1"/>
  <c r="AC17" i="6" s="1"/>
  <c r="W22" i="6"/>
  <c r="Y37" i="6"/>
  <c r="Z37" i="6" s="1"/>
  <c r="AC36" i="6" s="1"/>
  <c r="W51" i="6"/>
  <c r="V66" i="6"/>
  <c r="V78" i="6"/>
  <c r="Y90" i="6"/>
  <c r="Z90" i="6" s="1"/>
  <c r="AC89" i="6" s="1"/>
  <c r="V98" i="6"/>
  <c r="V108" i="6"/>
  <c r="Y108" i="6"/>
  <c r="Z108" i="6" s="1"/>
  <c r="AC107" i="6" s="1"/>
  <c r="V136" i="6"/>
  <c r="W145" i="6"/>
  <c r="Y8" i="6"/>
  <c r="Z8" i="6" s="1"/>
  <c r="AC7" i="6" s="1"/>
  <c r="V11" i="6"/>
  <c r="V26" i="6"/>
  <c r="Y44" i="6"/>
  <c r="Z44" i="6" s="1"/>
  <c r="AC43" i="6" s="1"/>
  <c r="V44" i="6"/>
  <c r="V49" i="6"/>
  <c r="V61" i="6"/>
  <c r="Y61" i="6"/>
  <c r="Z61" i="6" s="1"/>
  <c r="AC60" i="6" s="1"/>
  <c r="Y71" i="6"/>
  <c r="Z71" i="6" s="1"/>
  <c r="AC70" i="6" s="1"/>
  <c r="V71" i="6"/>
  <c r="V76" i="6"/>
  <c r="V81" i="6"/>
  <c r="V93" i="6"/>
  <c r="V103" i="6"/>
  <c r="Y103" i="6"/>
  <c r="Z103" i="6" s="1"/>
  <c r="AC102" i="6" s="1"/>
  <c r="W117" i="6"/>
  <c r="W142" i="6"/>
  <c r="W161" i="6"/>
  <c r="V164" i="6"/>
  <c r="Y164" i="6"/>
  <c r="Z164" i="6" s="1"/>
  <c r="AC163" i="6" s="1"/>
  <c r="W168" i="6"/>
  <c r="W186" i="6"/>
  <c r="W189" i="6"/>
  <c r="V15" i="6"/>
  <c r="V21" i="6"/>
  <c r="W24" i="6"/>
  <c r="Y54" i="6"/>
  <c r="Z54" i="6" s="1"/>
  <c r="AC53" i="6" s="1"/>
  <c r="V54" i="6"/>
  <c r="V74" i="6"/>
  <c r="V86" i="6"/>
  <c r="Y86" i="6"/>
  <c r="Z86" i="6" s="1"/>
  <c r="AC85" i="6" s="1"/>
  <c r="W111" i="6"/>
  <c r="Y117" i="6"/>
  <c r="Z117" i="6" s="1"/>
  <c r="AC116" i="6" s="1"/>
  <c r="W139" i="6"/>
  <c r="Y142" i="6"/>
  <c r="Z142" i="6" s="1"/>
  <c r="AC141" i="6" s="1"/>
  <c r="V158" i="6"/>
  <c r="Y158" i="6"/>
  <c r="Z158" i="6" s="1"/>
  <c r="AC157" i="6" s="1"/>
  <c r="V165" i="6"/>
  <c r="Y165" i="6"/>
  <c r="Z165" i="6" s="1"/>
  <c r="AC164" i="6" s="1"/>
  <c r="W17" i="6"/>
  <c r="W19" i="6"/>
  <c r="V28" i="6"/>
  <c r="W30" i="6"/>
  <c r="V32" i="6"/>
  <c r="V36" i="6"/>
  <c r="V40" i="6"/>
  <c r="Y47" i="6"/>
  <c r="Z47" i="6" s="1"/>
  <c r="AC46" i="6" s="1"/>
  <c r="V47" i="6"/>
  <c r="Y52" i="6"/>
  <c r="Z52" i="6" s="1"/>
  <c r="AC51" i="6" s="1"/>
  <c r="V52" i="6"/>
  <c r="V57" i="6"/>
  <c r="V69" i="6"/>
  <c r="V79" i="6"/>
  <c r="V84" i="6"/>
  <c r="V89" i="6"/>
  <c r="V101" i="6"/>
  <c r="Y101" i="6"/>
  <c r="Z101" i="6" s="1"/>
  <c r="AC100" i="6" s="1"/>
  <c r="W146" i="6"/>
  <c r="W180" i="6"/>
  <c r="W190" i="6"/>
  <c r="Y87" i="6"/>
  <c r="Z87" i="6" s="1"/>
  <c r="AC86" i="6" s="1"/>
  <c r="V87" i="6"/>
  <c r="Y92" i="6"/>
  <c r="Z92" i="6" s="1"/>
  <c r="AC91" i="6" s="1"/>
  <c r="V92" i="6"/>
  <c r="W194" i="6"/>
  <c r="V14" i="6"/>
  <c r="Y14" i="6"/>
  <c r="Z14" i="6" s="1"/>
  <c r="AC13" i="6" s="1"/>
  <c r="W43" i="6"/>
  <c r="V48" i="6"/>
  <c r="Y70" i="6"/>
  <c r="Z70" i="6" s="1"/>
  <c r="AC69" i="6" s="1"/>
  <c r="V70" i="6"/>
  <c r="W107" i="6"/>
  <c r="W188" i="6"/>
  <c r="W20" i="6"/>
  <c r="W29" i="6"/>
  <c r="V33" i="6"/>
  <c r="V35" i="6"/>
  <c r="V39" i="6"/>
  <c r="V41" i="6"/>
  <c r="V53" i="6"/>
  <c r="Y53" i="6"/>
  <c r="Z53" i="6" s="1"/>
  <c r="AC52" i="6" s="1"/>
  <c r="V95" i="6"/>
  <c r="V100" i="6"/>
  <c r="V113" i="6"/>
  <c r="Y113" i="6"/>
  <c r="Z113" i="6" s="1"/>
  <c r="AC112" i="6" s="1"/>
  <c r="W133" i="6"/>
  <c r="V141" i="6"/>
  <c r="W157" i="6"/>
  <c r="W179" i="6"/>
  <c r="V46" i="6"/>
  <c r="V42" i="6"/>
  <c r="W59" i="6"/>
  <c r="W91" i="6"/>
  <c r="V120" i="6"/>
  <c r="Y128" i="6"/>
  <c r="Z128" i="6" s="1"/>
  <c r="AC127" i="6" s="1"/>
  <c r="V128" i="6"/>
  <c r="W210" i="6"/>
  <c r="V7" i="6"/>
  <c r="V34" i="6"/>
  <c r="Y17" i="6"/>
  <c r="Z17" i="6" s="1"/>
  <c r="AC16" i="6" s="1"/>
  <c r="W23" i="6"/>
  <c r="V62" i="6"/>
  <c r="Y62" i="6"/>
  <c r="Z62" i="6" s="1"/>
  <c r="AC61" i="6" s="1"/>
  <c r="W67" i="6"/>
  <c r="Y94" i="6"/>
  <c r="Z94" i="6" s="1"/>
  <c r="AC93" i="6" s="1"/>
  <c r="V94" i="6"/>
  <c r="W99" i="6"/>
  <c r="V104" i="6"/>
  <c r="Y112" i="6"/>
  <c r="Z112" i="6" s="1"/>
  <c r="AC111" i="6" s="1"/>
  <c r="V112" i="6"/>
  <c r="W123" i="6"/>
  <c r="V126" i="6"/>
  <c r="V140" i="6"/>
  <c r="Y140" i="6"/>
  <c r="Z140" i="6" s="1"/>
  <c r="AC139" i="6" s="1"/>
  <c r="W147" i="6"/>
  <c r="V150" i="6"/>
  <c r="Y150" i="6"/>
  <c r="Z150" i="6" s="1"/>
  <c r="AC149" i="6" s="1"/>
  <c r="W153" i="6"/>
  <c r="W159" i="6"/>
  <c r="W197" i="6"/>
  <c r="Z208" i="6"/>
  <c r="AC207" i="6" s="1"/>
  <c r="Y211" i="6"/>
  <c r="Z211" i="6" s="1"/>
  <c r="AC210" i="6" s="1"/>
  <c r="V211" i="6"/>
  <c r="V119" i="6"/>
  <c r="V135" i="6"/>
  <c r="Y151" i="6"/>
  <c r="Z151" i="6" s="1"/>
  <c r="AC150" i="6" s="1"/>
  <c r="V156" i="6"/>
  <c r="Y156" i="6"/>
  <c r="Z156" i="6" s="1"/>
  <c r="AC155" i="6" s="1"/>
  <c r="Y183" i="6"/>
  <c r="Z183" i="6" s="1"/>
  <c r="AC182" i="6" s="1"/>
  <c r="W125" i="6"/>
  <c r="Y109" i="6"/>
  <c r="Z109" i="6" s="1"/>
  <c r="AC108" i="6" s="1"/>
  <c r="V148" i="6"/>
  <c r="W205" i="6"/>
  <c r="W170" i="6"/>
  <c r="W207" i="6"/>
  <c r="W109" i="6"/>
  <c r="V171" i="6"/>
  <c r="W203" i="6"/>
  <c r="W184" i="6"/>
  <c r="W187" i="6"/>
  <c r="Y198" i="6"/>
  <c r="Y182" i="6"/>
  <c r="Z182" i="6" s="1"/>
  <c r="AC181" i="6" s="1"/>
  <c r="Y174" i="6"/>
  <c r="Z174" i="6" s="1"/>
  <c r="AC173" i="6" s="1"/>
  <c r="Y205" i="6"/>
  <c r="Z205" i="6" s="1"/>
  <c r="AC204" i="6" s="1"/>
  <c r="Y197" i="6"/>
  <c r="Z197" i="6" s="1"/>
  <c r="AC196" i="6" s="1"/>
  <c r="Y181" i="6"/>
  <c r="Z181" i="6" s="1"/>
  <c r="AC180" i="6" s="1"/>
  <c r="Y184" i="6"/>
  <c r="Z184" i="6" s="1"/>
  <c r="AC183" i="6" s="1"/>
  <c r="Y178" i="6"/>
  <c r="Z178" i="6" s="1"/>
  <c r="AC177" i="6" s="1"/>
  <c r="Y177" i="6"/>
  <c r="Y160" i="6"/>
  <c r="Z160" i="6" s="1"/>
  <c r="AC159" i="6" s="1"/>
  <c r="Y144" i="6"/>
  <c r="Z144" i="6" s="1"/>
  <c r="AC143" i="6" s="1"/>
  <c r="Y210" i="6"/>
  <c r="Z210" i="6" s="1"/>
  <c r="AC209" i="6" s="1"/>
  <c r="Y203" i="6"/>
  <c r="Z203" i="6" s="1"/>
  <c r="AC202" i="6" s="1"/>
  <c r="Y193" i="6"/>
  <c r="Y188" i="6"/>
  <c r="Z188" i="6" s="1"/>
  <c r="AC187" i="6" s="1"/>
  <c r="Y161" i="6"/>
  <c r="Z161" i="6" s="1"/>
  <c r="AC160" i="6" s="1"/>
  <c r="Y155" i="6"/>
  <c r="Y154" i="6"/>
  <c r="Z154" i="6" s="1"/>
  <c r="AC153" i="6" s="1"/>
  <c r="Y147" i="6"/>
  <c r="Z147" i="6" s="1"/>
  <c r="AC146" i="6" s="1"/>
  <c r="Y131" i="6"/>
  <c r="Y115" i="6"/>
  <c r="Y99" i="6"/>
  <c r="Z99" i="6" s="1"/>
  <c r="AC98" i="6" s="1"/>
  <c r="Y67" i="6"/>
  <c r="Z67" i="6" s="1"/>
  <c r="AC66" i="6" s="1"/>
  <c r="Y59" i="6"/>
  <c r="Z59" i="6" s="1"/>
  <c r="AC58" i="6" s="1"/>
  <c r="Y43" i="6"/>
  <c r="Z43" i="6" s="1"/>
  <c r="AC42" i="6" s="1"/>
  <c r="Y194" i="6"/>
  <c r="Z194" i="6" s="1"/>
  <c r="AC193" i="6" s="1"/>
  <c r="Y179" i="6"/>
  <c r="Z179" i="6" s="1"/>
  <c r="AC178" i="6" s="1"/>
  <c r="Y169" i="6"/>
  <c r="Y138" i="6"/>
  <c r="Z138" i="6" s="1"/>
  <c r="AC137" i="6" s="1"/>
  <c r="Y130" i="6"/>
  <c r="Z130" i="6" s="1"/>
  <c r="AC129" i="6" s="1"/>
  <c r="Y122" i="6"/>
  <c r="Z122" i="6" s="1"/>
  <c r="AC121" i="6" s="1"/>
  <c r="Y114" i="6"/>
  <c r="Z114" i="6" s="1"/>
  <c r="AC113" i="6" s="1"/>
  <c r="Y106" i="6"/>
  <c r="Z106" i="6" s="1"/>
  <c r="AC105" i="6" s="1"/>
  <c r="V89" i="5"/>
  <c r="V116" i="5"/>
  <c r="V107" i="5"/>
  <c r="V18" i="5"/>
  <c r="V19" i="5"/>
  <c r="V124" i="5"/>
  <c r="V138" i="5"/>
  <c r="V143" i="5"/>
  <c r="V10" i="5"/>
  <c r="V90" i="5"/>
  <c r="V11" i="5"/>
  <c r="AA11" i="5" s="1"/>
  <c r="V77" i="5"/>
  <c r="V12" i="5"/>
  <c r="V13" i="5"/>
  <c r="Y4" i="5"/>
  <c r="Z4" i="5" s="1"/>
  <c r="V4" i="5"/>
  <c r="V14" i="5"/>
  <c r="V125" i="5"/>
  <c r="V157" i="5"/>
  <c r="W212" i="5"/>
  <c r="V5" i="5"/>
  <c r="V160" i="5"/>
  <c r="V81" i="5"/>
  <c r="AA81" i="5" s="1"/>
  <c r="V114" i="5"/>
  <c r="V123" i="5"/>
  <c r="W8" i="5"/>
  <c r="V15" i="5"/>
  <c r="V21" i="5"/>
  <c r="V98" i="5"/>
  <c r="V105" i="5"/>
  <c r="V152" i="5"/>
  <c r="V173" i="5"/>
  <c r="V189" i="5"/>
  <c r="V17" i="5"/>
  <c r="W50" i="5"/>
  <c r="W66" i="5"/>
  <c r="V97" i="5"/>
  <c r="V106" i="5"/>
  <c r="V108" i="5"/>
  <c r="V155" i="5"/>
  <c r="V22" i="5"/>
  <c r="V85" i="5"/>
  <c r="V88" i="5"/>
  <c r="V128" i="5"/>
  <c r="V185" i="5"/>
  <c r="V156" i="5"/>
  <c r="V96" i="5"/>
  <c r="V134" i="5"/>
  <c r="V144" i="5"/>
  <c r="AA144" i="5" s="1"/>
  <c r="W127" i="5"/>
  <c r="V150" i="5"/>
  <c r="V164" i="5"/>
  <c r="W65" i="5"/>
  <c r="V86" i="5"/>
  <c r="V100" i="5"/>
  <c r="V142" i="5"/>
  <c r="AA142" i="5" s="1"/>
  <c r="W165" i="5"/>
  <c r="V168" i="5"/>
  <c r="V20" i="5"/>
  <c r="V181" i="5"/>
  <c r="V80" i="5"/>
  <c r="V99" i="5"/>
  <c r="W121" i="5"/>
  <c r="V161" i="5"/>
  <c r="V166" i="5"/>
  <c r="AA166" i="5" s="1"/>
  <c r="W48" i="5"/>
  <c r="V16" i="5"/>
  <c r="V76" i="5"/>
  <c r="V92" i="5"/>
  <c r="V23" i="5"/>
  <c r="V94" i="5"/>
  <c r="V147" i="5"/>
  <c r="V146" i="5"/>
  <c r="V176" i="5"/>
  <c r="V187" i="5"/>
  <c r="V197" i="5"/>
  <c r="V137" i="5"/>
  <c r="AA137" i="5" s="1"/>
  <c r="V148" i="5"/>
  <c r="V195" i="5"/>
  <c r="V201" i="5"/>
  <c r="V27" i="5"/>
  <c r="V35" i="5"/>
  <c r="V43" i="5"/>
  <c r="V51" i="5"/>
  <c r="V59" i="5"/>
  <c r="V67" i="5"/>
  <c r="V75" i="5"/>
  <c r="V84" i="5"/>
  <c r="AA84" i="5" s="1"/>
  <c r="V151" i="5"/>
  <c r="V184" i="5"/>
  <c r="E27" i="4"/>
  <c r="AC186" i="2"/>
  <c r="AC187" i="2"/>
  <c r="AC188" i="2"/>
  <c r="AC189" i="2"/>
  <c r="AC190" i="2"/>
  <c r="AC191" i="2"/>
  <c r="AC192" i="2"/>
  <c r="AC193" i="2"/>
  <c r="AC194" i="2"/>
  <c r="AC195" i="2"/>
  <c r="AC196" i="2"/>
  <c r="AC197" i="2"/>
  <c r="AC198" i="2"/>
  <c r="AC199" i="2"/>
  <c r="AC200" i="2"/>
  <c r="AC201" i="2"/>
  <c r="AC202" i="2"/>
  <c r="AC203" i="2"/>
  <c r="AC204" i="2"/>
  <c r="AC205" i="2"/>
  <c r="AC206" i="2"/>
  <c r="AC207" i="2"/>
  <c r="AC208" i="2"/>
  <c r="AC209" i="2"/>
  <c r="AC210" i="2"/>
  <c r="AC211" i="2"/>
  <c r="AC212" i="2"/>
  <c r="AC213" i="2"/>
  <c r="AC214" i="2"/>
  <c r="AC215" i="2"/>
  <c r="AC216" i="2"/>
  <c r="AC217" i="2"/>
  <c r="AC218" i="2"/>
  <c r="AC219" i="2"/>
  <c r="AC220" i="2"/>
  <c r="AC221" i="2"/>
  <c r="AC222" i="2"/>
  <c r="AC223" i="2"/>
  <c r="AC224" i="2"/>
  <c r="AC225" i="2"/>
  <c r="AC226" i="2"/>
  <c r="AC227" i="2"/>
  <c r="AC228" i="2"/>
  <c r="AC229" i="2"/>
  <c r="AC230" i="2"/>
  <c r="AC231" i="2"/>
  <c r="AC232" i="2"/>
  <c r="AC233" i="2"/>
  <c r="AC234" i="2"/>
  <c r="AC235" i="2"/>
  <c r="AC236" i="2"/>
  <c r="AC237" i="2"/>
  <c r="AC238" i="2"/>
  <c r="AC239" i="2"/>
  <c r="AC240" i="2"/>
  <c r="AC241" i="2"/>
  <c r="AC242" i="2"/>
  <c r="AC243" i="2"/>
  <c r="AC244" i="2"/>
  <c r="AC245" i="2"/>
  <c r="AC246" i="2"/>
  <c r="AC247" i="2"/>
  <c r="AC248" i="2"/>
  <c r="AC249" i="2"/>
  <c r="AC250" i="2"/>
  <c r="AB4" i="2" a="1"/>
  <c r="AB4" i="2" s="1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Z187" i="2"/>
  <c r="Z188" i="2"/>
  <c r="Z189" i="2"/>
  <c r="Z190" i="2"/>
  <c r="Z191" i="2"/>
  <c r="Z192" i="2"/>
  <c r="Z193" i="2"/>
  <c r="Z194" i="2"/>
  <c r="Z195" i="2"/>
  <c r="Z196" i="2"/>
  <c r="Z197" i="2"/>
  <c r="Z198" i="2"/>
  <c r="Z199" i="2"/>
  <c r="Z200" i="2"/>
  <c r="Z201" i="2"/>
  <c r="Z202" i="2"/>
  <c r="Z203" i="2"/>
  <c r="Z204" i="2"/>
  <c r="Z205" i="2"/>
  <c r="Z206" i="2"/>
  <c r="Z207" i="2"/>
  <c r="Z208" i="2"/>
  <c r="Z209" i="2"/>
  <c r="Z210" i="2"/>
  <c r="Z211" i="2"/>
  <c r="Z212" i="2"/>
  <c r="Z213" i="2"/>
  <c r="Z214" i="2"/>
  <c r="Z215" i="2"/>
  <c r="Z216" i="2"/>
  <c r="Z217" i="2"/>
  <c r="Z218" i="2"/>
  <c r="Z219" i="2"/>
  <c r="Z220" i="2"/>
  <c r="Z221" i="2"/>
  <c r="Z222" i="2"/>
  <c r="Z223" i="2"/>
  <c r="Z224" i="2"/>
  <c r="Z225" i="2"/>
  <c r="Z226" i="2"/>
  <c r="Z227" i="2"/>
  <c r="Z228" i="2"/>
  <c r="Z229" i="2"/>
  <c r="Z230" i="2"/>
  <c r="Z231" i="2"/>
  <c r="Z232" i="2"/>
  <c r="Z233" i="2"/>
  <c r="Z234" i="2"/>
  <c r="Z235" i="2"/>
  <c r="Z236" i="2"/>
  <c r="Z237" i="2"/>
  <c r="Z238" i="2"/>
  <c r="Z239" i="2"/>
  <c r="Z240" i="2"/>
  <c r="Z241" i="2"/>
  <c r="Z242" i="2"/>
  <c r="Z243" i="2"/>
  <c r="Z244" i="2"/>
  <c r="Z245" i="2"/>
  <c r="Z246" i="2"/>
  <c r="Z247" i="2"/>
  <c r="Z248" i="2"/>
  <c r="Z249" i="2"/>
  <c r="Z250" i="2"/>
  <c r="Z251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4" i="2"/>
  <c r="W187" i="2"/>
  <c r="W188" i="2"/>
  <c r="W189" i="2"/>
  <c r="W190" i="2"/>
  <c r="W191" i="2"/>
  <c r="W192" i="2"/>
  <c r="W193" i="2"/>
  <c r="W194" i="2"/>
  <c r="W195" i="2"/>
  <c r="W196" i="2"/>
  <c r="W197" i="2"/>
  <c r="W198" i="2"/>
  <c r="W199" i="2"/>
  <c r="W200" i="2"/>
  <c r="W201" i="2"/>
  <c r="W202" i="2"/>
  <c r="W203" i="2"/>
  <c r="W204" i="2"/>
  <c r="W205" i="2"/>
  <c r="W206" i="2"/>
  <c r="W207" i="2"/>
  <c r="W208" i="2"/>
  <c r="W209" i="2"/>
  <c r="W210" i="2"/>
  <c r="W211" i="2"/>
  <c r="W212" i="2"/>
  <c r="W213" i="2"/>
  <c r="W214" i="2"/>
  <c r="W215" i="2"/>
  <c r="W216" i="2"/>
  <c r="W217" i="2"/>
  <c r="W218" i="2"/>
  <c r="W219" i="2"/>
  <c r="W220" i="2"/>
  <c r="W221" i="2"/>
  <c r="W222" i="2"/>
  <c r="W223" i="2"/>
  <c r="W224" i="2"/>
  <c r="W225" i="2"/>
  <c r="W226" i="2"/>
  <c r="W227" i="2"/>
  <c r="W228" i="2"/>
  <c r="W229" i="2"/>
  <c r="W230" i="2"/>
  <c r="W231" i="2"/>
  <c r="W232" i="2"/>
  <c r="W233" i="2"/>
  <c r="W234" i="2"/>
  <c r="W235" i="2"/>
  <c r="W236" i="2"/>
  <c r="W237" i="2"/>
  <c r="W238" i="2"/>
  <c r="W239" i="2"/>
  <c r="W240" i="2"/>
  <c r="W241" i="2"/>
  <c r="W242" i="2"/>
  <c r="W243" i="2"/>
  <c r="W244" i="2"/>
  <c r="W245" i="2"/>
  <c r="W246" i="2"/>
  <c r="W247" i="2"/>
  <c r="W248" i="2"/>
  <c r="W249" i="2"/>
  <c r="W250" i="2"/>
  <c r="W251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Z159" i="6" l="1"/>
  <c r="AC158" i="6" s="1"/>
  <c r="AA159" i="6"/>
  <c r="Z23" i="6"/>
  <c r="AC22" i="6" s="1"/>
  <c r="AA23" i="6"/>
  <c r="Z201" i="6"/>
  <c r="AC200" i="6" s="1"/>
  <c r="AA201" i="6"/>
  <c r="Z175" i="6"/>
  <c r="AC174" i="6" s="1"/>
  <c r="AA175" i="6"/>
  <c r="AA127" i="6"/>
  <c r="AA97" i="6"/>
  <c r="AA4" i="6"/>
  <c r="AA38" i="6"/>
  <c r="AA65" i="6"/>
  <c r="AA24" i="6"/>
  <c r="AA30" i="6"/>
  <c r="AA25" i="6"/>
  <c r="W127" i="6"/>
  <c r="AA180" i="6"/>
  <c r="AA82" i="6"/>
  <c r="AA123" i="6"/>
  <c r="AA29" i="6"/>
  <c r="AA16" i="6"/>
  <c r="AA139" i="6"/>
  <c r="AA186" i="6"/>
  <c r="AA160" i="6"/>
  <c r="AA9" i="6"/>
  <c r="AA144" i="6"/>
  <c r="AA83" i="6"/>
  <c r="AA168" i="6"/>
  <c r="AA174" i="6"/>
  <c r="AA50" i="6"/>
  <c r="AA170" i="6"/>
  <c r="W97" i="6"/>
  <c r="W25" i="6"/>
  <c r="AA134" i="6"/>
  <c r="AA137" i="6"/>
  <c r="AA151" i="6"/>
  <c r="AA210" i="6"/>
  <c r="AA109" i="6"/>
  <c r="W38" i="6"/>
  <c r="AA105" i="6"/>
  <c r="AA212" i="6"/>
  <c r="AA209" i="6"/>
  <c r="AA185" i="6"/>
  <c r="AA75" i="6"/>
  <c r="AA19" i="6"/>
  <c r="AA125" i="6"/>
  <c r="AA189" i="6"/>
  <c r="W105" i="6"/>
  <c r="Z176" i="6"/>
  <c r="AC175" i="6" s="1"/>
  <c r="AA194" i="6"/>
  <c r="AA187" i="6"/>
  <c r="Z118" i="6"/>
  <c r="AC117" i="6" s="1"/>
  <c r="AA118" i="6"/>
  <c r="AA202" i="6"/>
  <c r="AA18" i="6"/>
  <c r="AA163" i="6"/>
  <c r="AA172" i="6"/>
  <c r="AA8" i="6"/>
  <c r="AA179" i="6"/>
  <c r="AA111" i="6"/>
  <c r="AA121" i="6"/>
  <c r="AA43" i="5"/>
  <c r="AA138" i="5"/>
  <c r="AA124" i="5"/>
  <c r="AA151" i="5"/>
  <c r="AA5" i="5"/>
  <c r="AA66" i="5"/>
  <c r="AA145" i="5"/>
  <c r="AA99" i="5"/>
  <c r="AA114" i="5"/>
  <c r="AA123" i="5"/>
  <c r="AA106" i="5"/>
  <c r="AA184" i="5"/>
  <c r="AA121" i="5"/>
  <c r="AA191" i="5"/>
  <c r="AA30" i="5"/>
  <c r="AA197" i="5"/>
  <c r="AA128" i="5"/>
  <c r="AA129" i="5"/>
  <c r="AA115" i="5"/>
  <c r="AA203" i="5"/>
  <c r="AA148" i="5"/>
  <c r="AA94" i="5"/>
  <c r="AA152" i="5"/>
  <c r="AA83" i="5"/>
  <c r="AA51" i="5"/>
  <c r="AA23" i="5"/>
  <c r="AA161" i="5"/>
  <c r="AA164" i="5"/>
  <c r="AA97" i="5"/>
  <c r="AA105" i="5"/>
  <c r="AA160" i="5"/>
  <c r="AA61" i="5"/>
  <c r="AA180" i="5"/>
  <c r="AA25" i="5"/>
  <c r="AA58" i="5"/>
  <c r="AA209" i="5"/>
  <c r="AA117" i="5"/>
  <c r="AA187" i="5"/>
  <c r="AA88" i="5"/>
  <c r="AA12" i="5"/>
  <c r="AA19" i="5"/>
  <c r="AA136" i="5"/>
  <c r="AA202" i="5"/>
  <c r="AA179" i="5"/>
  <c r="AA27" i="5"/>
  <c r="AA85" i="5"/>
  <c r="AA77" i="5"/>
  <c r="AA18" i="5"/>
  <c r="AA59" i="5"/>
  <c r="AA185" i="5"/>
  <c r="AA154" i="5"/>
  <c r="AA98" i="5"/>
  <c r="AA35" i="5"/>
  <c r="AA21" i="5"/>
  <c r="AA100" i="5"/>
  <c r="AA16" i="5"/>
  <c r="AA181" i="5"/>
  <c r="AA86" i="5"/>
  <c r="AA17" i="5"/>
  <c r="AA157" i="5"/>
  <c r="AA107" i="5"/>
  <c r="AA194" i="5"/>
  <c r="AA168" i="5"/>
  <c r="AA143" i="5"/>
  <c r="AA150" i="5"/>
  <c r="AA13" i="5"/>
  <c r="AA112" i="5"/>
  <c r="AA92" i="5"/>
  <c r="AA176" i="5"/>
  <c r="AA80" i="5"/>
  <c r="AA146" i="5"/>
  <c r="AA134" i="5"/>
  <c r="AA75" i="5"/>
  <c r="AA201" i="5"/>
  <c r="AA147" i="5"/>
  <c r="AA20" i="5"/>
  <c r="W194" i="5"/>
  <c r="AA96" i="5"/>
  <c r="AA155" i="5"/>
  <c r="AA189" i="5"/>
  <c r="AA125" i="5"/>
  <c r="AA90" i="5"/>
  <c r="AA116" i="5"/>
  <c r="AA91" i="5"/>
  <c r="AA153" i="5"/>
  <c r="AA72" i="5"/>
  <c r="AA149" i="5"/>
  <c r="AA9" i="5"/>
  <c r="AA76" i="5"/>
  <c r="AA15" i="5"/>
  <c r="AA22" i="5"/>
  <c r="AA67" i="5"/>
  <c r="AA195" i="5"/>
  <c r="W117" i="5"/>
  <c r="W112" i="5"/>
  <c r="AA156" i="5"/>
  <c r="AA108" i="5"/>
  <c r="AA173" i="5"/>
  <c r="AA14" i="5"/>
  <c r="AA10" i="5"/>
  <c r="AA89" i="5"/>
  <c r="AA127" i="5"/>
  <c r="AA41" i="5"/>
  <c r="AA79" i="5"/>
  <c r="AA50" i="5"/>
  <c r="AA192" i="5"/>
  <c r="AA206" i="5"/>
  <c r="W37" i="5"/>
  <c r="AA37" i="5"/>
  <c r="W58" i="5"/>
  <c r="W163" i="5"/>
  <c r="AA163" i="5"/>
  <c r="W36" i="5"/>
  <c r="AA36" i="5"/>
  <c r="AA102" i="5"/>
  <c r="W102" i="5"/>
  <c r="AA73" i="5"/>
  <c r="W132" i="5"/>
  <c r="AA132" i="5"/>
  <c r="W60" i="5"/>
  <c r="AA60" i="5"/>
  <c r="AA167" i="5"/>
  <c r="W41" i="5"/>
  <c r="W111" i="5"/>
  <c r="AA111" i="5"/>
  <c r="W49" i="5"/>
  <c r="AA49" i="5"/>
  <c r="W55" i="5"/>
  <c r="AA55" i="5"/>
  <c r="W62" i="5"/>
  <c r="AA62" i="5"/>
  <c r="AA113" i="5"/>
  <c r="AA104" i="5"/>
  <c r="W73" i="5"/>
  <c r="W38" i="5"/>
  <c r="AA38" i="5"/>
  <c r="W32" i="5"/>
  <c r="AA32" i="5"/>
  <c r="AA135" i="5"/>
  <c r="W159" i="5"/>
  <c r="AA159" i="5"/>
  <c r="W180" i="5"/>
  <c r="W54" i="5"/>
  <c r="AA54" i="5"/>
  <c r="W208" i="5"/>
  <c r="AA208" i="5"/>
  <c r="W130" i="5"/>
  <c r="AA130" i="5"/>
  <c r="W211" i="5"/>
  <c r="AA211" i="5"/>
  <c r="W68" i="5"/>
  <c r="AA68" i="5"/>
  <c r="W200" i="5"/>
  <c r="AA200" i="5"/>
  <c r="W101" i="5"/>
  <c r="AA101" i="5"/>
  <c r="W177" i="5"/>
  <c r="AA177" i="5"/>
  <c r="AA8" i="5"/>
  <c r="AA169" i="5"/>
  <c r="AA78" i="5"/>
  <c r="W39" i="5"/>
  <c r="AA39" i="5"/>
  <c r="W26" i="5"/>
  <c r="AA26" i="5"/>
  <c r="W103" i="5"/>
  <c r="AA103" i="5"/>
  <c r="W110" i="5"/>
  <c r="AA110" i="5"/>
  <c r="W178" i="5"/>
  <c r="AA178" i="5"/>
  <c r="AA126" i="5"/>
  <c r="AA199" i="5"/>
  <c r="AA182" i="5"/>
  <c r="W126" i="5"/>
  <c r="W71" i="5"/>
  <c r="AA71" i="5"/>
  <c r="W44" i="5"/>
  <c r="AA44" i="5"/>
  <c r="AA172" i="5"/>
  <c r="AA204" i="5"/>
  <c r="W183" i="5"/>
  <c r="AA183" i="5"/>
  <c r="W188" i="5"/>
  <c r="AA188" i="5"/>
  <c r="AA65" i="5"/>
  <c r="W115" i="5"/>
  <c r="W70" i="5"/>
  <c r="AA70" i="5"/>
  <c r="W7" i="5"/>
  <c r="AA7" i="5"/>
  <c r="W158" i="5"/>
  <c r="AA158" i="5"/>
  <c r="W33" i="5"/>
  <c r="AA33" i="5"/>
  <c r="W131" i="5"/>
  <c r="AA131" i="5"/>
  <c r="AA118" i="5"/>
  <c r="W118" i="5"/>
  <c r="AA165" i="5"/>
  <c r="W199" i="5"/>
  <c r="W145" i="5"/>
  <c r="W167" i="5"/>
  <c r="W170" i="5"/>
  <c r="AA170" i="5"/>
  <c r="W119" i="5"/>
  <c r="AA119" i="5"/>
  <c r="W63" i="5"/>
  <c r="AA63" i="5"/>
  <c r="W196" i="5"/>
  <c r="AA196" i="5"/>
  <c r="W122" i="5"/>
  <c r="AA122" i="5"/>
  <c r="W87" i="5"/>
  <c r="AA87" i="5"/>
  <c r="W6" i="5"/>
  <c r="AA6" i="5"/>
  <c r="W109" i="5"/>
  <c r="AA109" i="5"/>
  <c r="AA48" i="5"/>
  <c r="W45" i="5"/>
  <c r="AA45" i="5"/>
  <c r="AA141" i="5"/>
  <c r="W162" i="5"/>
  <c r="AA162" i="5"/>
  <c r="W31" i="5"/>
  <c r="AA31" i="5"/>
  <c r="W205" i="5"/>
  <c r="AA205" i="5"/>
  <c r="W93" i="5"/>
  <c r="AA93" i="5"/>
  <c r="W25" i="5"/>
  <c r="W95" i="5"/>
  <c r="AA95" i="5"/>
  <c r="W186" i="5"/>
  <c r="AA186" i="5"/>
  <c r="AA207" i="5"/>
  <c r="W174" i="5"/>
  <c r="AA174" i="5"/>
  <c r="W64" i="5"/>
  <c r="AA64" i="5"/>
  <c r="W28" i="5"/>
  <c r="AA28" i="5"/>
  <c r="W175" i="5"/>
  <c r="AA175" i="5"/>
  <c r="W24" i="5"/>
  <c r="AA24" i="5"/>
  <c r="W171" i="5"/>
  <c r="AA171" i="5"/>
  <c r="AA40" i="5"/>
  <c r="W209" i="5"/>
  <c r="W42" i="5"/>
  <c r="AA42" i="5"/>
  <c r="W210" i="5"/>
  <c r="AA210" i="5"/>
  <c r="W140" i="5"/>
  <c r="AA140" i="5"/>
  <c r="W53" i="5"/>
  <c r="AA53" i="5"/>
  <c r="W129" i="5"/>
  <c r="AA82" i="5"/>
  <c r="W74" i="5"/>
  <c r="AA74" i="5"/>
  <c r="AA212" i="5"/>
  <c r="W104" i="5"/>
  <c r="W204" i="5"/>
  <c r="W135" i="5"/>
  <c r="W40" i="5"/>
  <c r="W47" i="5"/>
  <c r="AA47" i="5"/>
  <c r="W46" i="5"/>
  <c r="AA46" i="5"/>
  <c r="W29" i="5"/>
  <c r="AA29" i="5"/>
  <c r="W56" i="5"/>
  <c r="AA56" i="5"/>
  <c r="W120" i="5"/>
  <c r="AA120" i="5"/>
  <c r="AA190" i="5"/>
  <c r="AA198" i="5"/>
  <c r="W139" i="5"/>
  <c r="AA139" i="5"/>
  <c r="AA193" i="5"/>
  <c r="W193" i="5"/>
  <c r="W57" i="5"/>
  <c r="AA57" i="5"/>
  <c r="AA34" i="5"/>
  <c r="W52" i="5"/>
  <c r="AA52" i="5"/>
  <c r="W202" i="5"/>
  <c r="W154" i="5"/>
  <c r="W61" i="5"/>
  <c r="W91" i="5"/>
  <c r="W83" i="5"/>
  <c r="W192" i="5"/>
  <c r="W136" i="5"/>
  <c r="W133" i="5"/>
  <c r="W9" i="5"/>
  <c r="W79" i="5"/>
  <c r="W69" i="5"/>
  <c r="W153" i="5"/>
  <c r="W179" i="5"/>
  <c r="W203" i="5"/>
  <c r="Z198" i="6"/>
  <c r="AC197" i="6" s="1"/>
  <c r="AA198" i="6"/>
  <c r="AA126" i="6"/>
  <c r="W126" i="6"/>
  <c r="AA46" i="6"/>
  <c r="W46" i="6"/>
  <c r="W76" i="6"/>
  <c r="AA76" i="6"/>
  <c r="AA78" i="6"/>
  <c r="W78" i="6"/>
  <c r="AA55" i="6"/>
  <c r="W55" i="6"/>
  <c r="AA34" i="6"/>
  <c r="W34" i="6"/>
  <c r="AA128" i="6"/>
  <c r="W128" i="6"/>
  <c r="AA53" i="6"/>
  <c r="W53" i="6"/>
  <c r="AA154" i="6"/>
  <c r="Z143" i="6"/>
  <c r="AC142" i="6" s="1"/>
  <c r="AA143" i="6"/>
  <c r="AA117" i="6"/>
  <c r="AA90" i="6"/>
  <c r="Z169" i="6"/>
  <c r="AC168" i="6" s="1"/>
  <c r="AA169" i="6"/>
  <c r="AA101" i="6"/>
  <c r="W101" i="6"/>
  <c r="AA69" i="6"/>
  <c r="W69" i="6"/>
  <c r="AA103" i="6"/>
  <c r="W103" i="6"/>
  <c r="AA96" i="6"/>
  <c r="W96" i="6"/>
  <c r="Z162" i="6"/>
  <c r="AC161" i="6" s="1"/>
  <c r="AA162" i="6"/>
  <c r="W156" i="6"/>
  <c r="AA156" i="6"/>
  <c r="AA147" i="6"/>
  <c r="AA62" i="6"/>
  <c r="W62" i="6"/>
  <c r="AA120" i="6"/>
  <c r="W120" i="6"/>
  <c r="AA35" i="6"/>
  <c r="W35" i="6"/>
  <c r="AA133" i="6"/>
  <c r="W92" i="6"/>
  <c r="AA92" i="6"/>
  <c r="AA99" i="6"/>
  <c r="AA67" i="6"/>
  <c r="W36" i="6"/>
  <c r="AA36" i="6"/>
  <c r="AA165" i="6"/>
  <c r="W165" i="6"/>
  <c r="AA161" i="6"/>
  <c r="AA11" i="6"/>
  <c r="W11" i="6"/>
  <c r="AA145" i="6"/>
  <c r="W108" i="6"/>
  <c r="AA108" i="6"/>
  <c r="AA182" i="6"/>
  <c r="W116" i="6"/>
  <c r="AA116" i="6"/>
  <c r="AA31" i="6"/>
  <c r="W31" i="6"/>
  <c r="AA102" i="6"/>
  <c r="W102" i="6"/>
  <c r="AA178" i="6"/>
  <c r="W129" i="6"/>
  <c r="AA129" i="6"/>
  <c r="AA130" i="6"/>
  <c r="AA58" i="6"/>
  <c r="AA119" i="6"/>
  <c r="W119" i="6"/>
  <c r="W140" i="6"/>
  <c r="AA140" i="6"/>
  <c r="AA141" i="6"/>
  <c r="W141" i="6"/>
  <c r="W28" i="6"/>
  <c r="AA28" i="6"/>
  <c r="AA49" i="6"/>
  <c r="W49" i="6"/>
  <c r="AA136" i="6"/>
  <c r="W136" i="6"/>
  <c r="AA80" i="6"/>
  <c r="W80" i="6"/>
  <c r="AA77" i="6"/>
  <c r="W77" i="6"/>
  <c r="AA88" i="6"/>
  <c r="W88" i="6"/>
  <c r="AA193" i="6"/>
  <c r="Z193" i="6"/>
  <c r="AC192" i="6" s="1"/>
  <c r="AA94" i="6"/>
  <c r="W94" i="6"/>
  <c r="AA47" i="6"/>
  <c r="W47" i="6"/>
  <c r="W44" i="6"/>
  <c r="AA44" i="6"/>
  <c r="AA63" i="6"/>
  <c r="W63" i="6"/>
  <c r="W199" i="6"/>
  <c r="AA199" i="6"/>
  <c r="Z115" i="6"/>
  <c r="AC114" i="6" s="1"/>
  <c r="AA115" i="6"/>
  <c r="W148" i="6"/>
  <c r="AA148" i="6"/>
  <c r="AA211" i="6"/>
  <c r="W211" i="6"/>
  <c r="AA48" i="6"/>
  <c r="W48" i="6"/>
  <c r="W124" i="6"/>
  <c r="AA124" i="6"/>
  <c r="AA56" i="6"/>
  <c r="W56" i="6"/>
  <c r="Z196" i="6"/>
  <c r="AC195" i="6" s="1"/>
  <c r="AA196" i="6"/>
  <c r="AA171" i="6"/>
  <c r="W171" i="6"/>
  <c r="W7" i="6"/>
  <c r="AA7" i="6"/>
  <c r="W113" i="6"/>
  <c r="AA113" i="6"/>
  <c r="AA40" i="6"/>
  <c r="W40" i="6"/>
  <c r="AA26" i="6"/>
  <c r="W26" i="6"/>
  <c r="AA66" i="6"/>
  <c r="W66" i="6"/>
  <c r="AA45" i="6"/>
  <c r="W45" i="6"/>
  <c r="AA43" i="6"/>
  <c r="AA149" i="6"/>
  <c r="W149" i="6"/>
  <c r="Z131" i="6"/>
  <c r="AC130" i="6" s="1"/>
  <c r="AA131" i="6"/>
  <c r="AA173" i="6"/>
  <c r="Z173" i="6"/>
  <c r="AC172" i="6" s="1"/>
  <c r="W150" i="6"/>
  <c r="AA150" i="6"/>
  <c r="AA112" i="6"/>
  <c r="W112" i="6"/>
  <c r="AA122" i="6"/>
  <c r="W100" i="6"/>
  <c r="AA100" i="6"/>
  <c r="AA188" i="6"/>
  <c r="AA190" i="6"/>
  <c r="W164" i="6"/>
  <c r="AA164" i="6"/>
  <c r="W110" i="6"/>
  <c r="AA110" i="6"/>
  <c r="W68" i="6"/>
  <c r="AA68" i="6"/>
  <c r="AA152" i="6"/>
  <c r="AA72" i="6"/>
  <c r="W72" i="6"/>
  <c r="AA207" i="6"/>
  <c r="AA192" i="6"/>
  <c r="AA197" i="6"/>
  <c r="AA106" i="6"/>
  <c r="AA157" i="6"/>
  <c r="AA95" i="6"/>
  <c r="W95" i="6"/>
  <c r="AA33" i="6"/>
  <c r="W33" i="6"/>
  <c r="AA107" i="6"/>
  <c r="AA20" i="6"/>
  <c r="AA89" i="6"/>
  <c r="W89" i="6"/>
  <c r="AA57" i="6"/>
  <c r="W57" i="6"/>
  <c r="AA32" i="6"/>
  <c r="W32" i="6"/>
  <c r="AA86" i="6"/>
  <c r="W86" i="6"/>
  <c r="AA17" i="6"/>
  <c r="AA93" i="6"/>
  <c r="W93" i="6"/>
  <c r="AA61" i="6"/>
  <c r="W61" i="6"/>
  <c r="AA27" i="6"/>
  <c r="W27" i="6"/>
  <c r="W5" i="6"/>
  <c r="AA5" i="6"/>
  <c r="AA206" i="6"/>
  <c r="W13" i="6"/>
  <c r="AA13" i="6"/>
  <c r="W6" i="6"/>
  <c r="AA6" i="6"/>
  <c r="AA42" i="6"/>
  <c r="W42" i="6"/>
  <c r="AA70" i="6"/>
  <c r="W70" i="6"/>
  <c r="W14" i="6"/>
  <c r="AA14" i="6"/>
  <c r="AA54" i="6"/>
  <c r="W54" i="6"/>
  <c r="AA81" i="6"/>
  <c r="W81" i="6"/>
  <c r="AA73" i="6"/>
  <c r="W73" i="6"/>
  <c r="W60" i="6"/>
  <c r="AA60" i="6"/>
  <c r="AA64" i="6"/>
  <c r="W64" i="6"/>
  <c r="AA184" i="6"/>
  <c r="AA153" i="6"/>
  <c r="W204" i="6"/>
  <c r="AA204" i="6"/>
  <c r="AA79" i="6"/>
  <c r="W79" i="6"/>
  <c r="AA12" i="6"/>
  <c r="W12" i="6"/>
  <c r="AA155" i="6"/>
  <c r="Z155" i="6"/>
  <c r="AC154" i="6" s="1"/>
  <c r="AA41" i="6"/>
  <c r="W41" i="6"/>
  <c r="AA21" i="6"/>
  <c r="W21" i="6"/>
  <c r="AA71" i="6"/>
  <c r="W71" i="6"/>
  <c r="AA195" i="6"/>
  <c r="W195" i="6"/>
  <c r="AA51" i="6"/>
  <c r="AA205" i="6"/>
  <c r="AA39" i="6"/>
  <c r="W39" i="6"/>
  <c r="W132" i="6"/>
  <c r="AA132" i="6"/>
  <c r="Z167" i="6"/>
  <c r="AC166" i="6" s="1"/>
  <c r="AA167" i="6"/>
  <c r="AA177" i="6"/>
  <c r="Z177" i="6"/>
  <c r="AC176" i="6" s="1"/>
  <c r="AA203" i="6"/>
  <c r="AA181" i="6"/>
  <c r="AA183" i="6"/>
  <c r="AA135" i="6"/>
  <c r="W135" i="6"/>
  <c r="AA104" i="6"/>
  <c r="W104" i="6"/>
  <c r="AA87" i="6"/>
  <c r="W87" i="6"/>
  <c r="AA146" i="6"/>
  <c r="W84" i="6"/>
  <c r="AA84" i="6"/>
  <c r="W52" i="6"/>
  <c r="AA52" i="6"/>
  <c r="W158" i="6"/>
  <c r="AA158" i="6"/>
  <c r="AA74" i="6"/>
  <c r="W74" i="6"/>
  <c r="W15" i="6"/>
  <c r="AA15" i="6"/>
  <c r="AA142" i="6"/>
  <c r="AA91" i="6"/>
  <c r="AA59" i="6"/>
  <c r="AA138" i="6"/>
  <c r="AA98" i="6"/>
  <c r="W98" i="6"/>
  <c r="AA85" i="6"/>
  <c r="W85" i="6"/>
  <c r="AA22" i="6"/>
  <c r="W166" i="6"/>
  <c r="AA166" i="6"/>
  <c r="AA37" i="6"/>
  <c r="AA114" i="6"/>
  <c r="W84" i="5"/>
  <c r="W195" i="5"/>
  <c r="W81" i="5"/>
  <c r="W10" i="5"/>
  <c r="W147" i="5"/>
  <c r="W189" i="5"/>
  <c r="W77" i="5"/>
  <c r="W67" i="5"/>
  <c r="W16" i="5"/>
  <c r="W97" i="5"/>
  <c r="W116" i="5"/>
  <c r="W161" i="5"/>
  <c r="W128" i="5"/>
  <c r="W125" i="5"/>
  <c r="W142" i="5"/>
  <c r="W43" i="5"/>
  <c r="W86" i="5"/>
  <c r="W144" i="5"/>
  <c r="W88" i="5"/>
  <c r="W17" i="5"/>
  <c r="W98" i="5"/>
  <c r="W99" i="5"/>
  <c r="W185" i="5"/>
  <c r="W108" i="5"/>
  <c r="W80" i="5"/>
  <c r="W151" i="5"/>
  <c r="W11" i="5"/>
  <c r="W19" i="5"/>
  <c r="W59" i="5"/>
  <c r="W100" i="5"/>
  <c r="W173" i="5"/>
  <c r="W184" i="5"/>
  <c r="W51" i="5"/>
  <c r="W21" i="5"/>
  <c r="W5" i="5"/>
  <c r="AA4" i="5"/>
  <c r="W4" i="5"/>
  <c r="W90" i="5"/>
  <c r="W89" i="5"/>
  <c r="W35" i="5"/>
  <c r="W148" i="5"/>
  <c r="W176" i="5"/>
  <c r="W92" i="5"/>
  <c r="W181" i="5"/>
  <c r="W134" i="5"/>
  <c r="W155" i="5"/>
  <c r="W114" i="5"/>
  <c r="W160" i="5"/>
  <c r="W12" i="5"/>
  <c r="W138" i="5"/>
  <c r="W107" i="5"/>
  <c r="W197" i="5"/>
  <c r="W146" i="5"/>
  <c r="W168" i="5"/>
  <c r="W124" i="5"/>
  <c r="W75" i="5"/>
  <c r="W23" i="5"/>
  <c r="W20" i="5"/>
  <c r="W106" i="5"/>
  <c r="W157" i="5"/>
  <c r="W156" i="5"/>
  <c r="W14" i="5"/>
  <c r="W143" i="5"/>
  <c r="W187" i="5"/>
  <c r="W166" i="5"/>
  <c r="W164" i="5"/>
  <c r="W105" i="5"/>
  <c r="W150" i="5"/>
  <c r="W22" i="5"/>
  <c r="W123" i="5"/>
  <c r="W13" i="5"/>
  <c r="W18" i="5"/>
  <c r="W27" i="5"/>
  <c r="W201" i="5"/>
  <c r="W137" i="5"/>
  <c r="W94" i="5"/>
  <c r="W76" i="5"/>
  <c r="W96" i="5"/>
  <c r="W85" i="5"/>
  <c r="W152" i="5"/>
  <c r="W15" i="5"/>
  <c r="U108" i="2"/>
  <c r="V108" i="2" s="1"/>
  <c r="W108" i="2" s="1"/>
  <c r="U116" i="2"/>
  <c r="V116" i="2" s="1"/>
  <c r="W116" i="2" s="1"/>
  <c r="U124" i="2"/>
  <c r="V124" i="2" s="1"/>
  <c r="W124" i="2" s="1"/>
  <c r="U132" i="2"/>
  <c r="V132" i="2" s="1"/>
  <c r="W132" i="2" s="1"/>
  <c r="U140" i="2"/>
  <c r="V140" i="2" s="1"/>
  <c r="W140" i="2" s="1"/>
  <c r="U148" i="2"/>
  <c r="V148" i="2" s="1"/>
  <c r="W148" i="2" s="1"/>
  <c r="U156" i="2"/>
  <c r="V156" i="2" s="1"/>
  <c r="W156" i="2" s="1"/>
  <c r="U164" i="2"/>
  <c r="V164" i="2" s="1"/>
  <c r="W164" i="2" s="1"/>
  <c r="U172" i="2"/>
  <c r="V172" i="2" s="1"/>
  <c r="W172" i="2" s="1"/>
  <c r="U180" i="2"/>
  <c r="V180" i="2" s="1"/>
  <c r="W180" i="2" s="1"/>
  <c r="T106" i="2"/>
  <c r="U106" i="2" s="1"/>
  <c r="V106" i="2" s="1"/>
  <c r="W106" i="2" s="1"/>
  <c r="T107" i="2"/>
  <c r="U107" i="2" s="1"/>
  <c r="V107" i="2" s="1"/>
  <c r="W107" i="2" s="1"/>
  <c r="T108" i="2"/>
  <c r="T109" i="2"/>
  <c r="U109" i="2" s="1"/>
  <c r="V109" i="2" s="1"/>
  <c r="W109" i="2" s="1"/>
  <c r="T110" i="2"/>
  <c r="U110" i="2" s="1"/>
  <c r="V110" i="2" s="1"/>
  <c r="W110" i="2" s="1"/>
  <c r="T111" i="2"/>
  <c r="U111" i="2" s="1"/>
  <c r="V111" i="2" s="1"/>
  <c r="W111" i="2" s="1"/>
  <c r="T112" i="2"/>
  <c r="U112" i="2" s="1"/>
  <c r="V112" i="2" s="1"/>
  <c r="W112" i="2" s="1"/>
  <c r="T113" i="2"/>
  <c r="U113" i="2" s="1"/>
  <c r="V113" i="2" s="1"/>
  <c r="W113" i="2" s="1"/>
  <c r="T114" i="2"/>
  <c r="U114" i="2" s="1"/>
  <c r="V114" i="2" s="1"/>
  <c r="W114" i="2" s="1"/>
  <c r="T115" i="2"/>
  <c r="U115" i="2" s="1"/>
  <c r="V115" i="2" s="1"/>
  <c r="W115" i="2" s="1"/>
  <c r="T116" i="2"/>
  <c r="T117" i="2"/>
  <c r="U117" i="2" s="1"/>
  <c r="V117" i="2" s="1"/>
  <c r="W117" i="2" s="1"/>
  <c r="T118" i="2"/>
  <c r="U118" i="2" s="1"/>
  <c r="V118" i="2" s="1"/>
  <c r="W118" i="2" s="1"/>
  <c r="T119" i="2"/>
  <c r="U119" i="2" s="1"/>
  <c r="V119" i="2" s="1"/>
  <c r="W119" i="2" s="1"/>
  <c r="T120" i="2"/>
  <c r="U120" i="2" s="1"/>
  <c r="V120" i="2" s="1"/>
  <c r="W120" i="2" s="1"/>
  <c r="T121" i="2"/>
  <c r="U121" i="2" s="1"/>
  <c r="V121" i="2" s="1"/>
  <c r="W121" i="2" s="1"/>
  <c r="T122" i="2"/>
  <c r="U122" i="2" s="1"/>
  <c r="V122" i="2" s="1"/>
  <c r="W122" i="2" s="1"/>
  <c r="T123" i="2"/>
  <c r="U123" i="2" s="1"/>
  <c r="V123" i="2" s="1"/>
  <c r="W123" i="2" s="1"/>
  <c r="T124" i="2"/>
  <c r="T125" i="2"/>
  <c r="U125" i="2" s="1"/>
  <c r="V125" i="2" s="1"/>
  <c r="W125" i="2" s="1"/>
  <c r="T126" i="2"/>
  <c r="U126" i="2" s="1"/>
  <c r="V126" i="2" s="1"/>
  <c r="W126" i="2" s="1"/>
  <c r="T127" i="2"/>
  <c r="U127" i="2" s="1"/>
  <c r="V127" i="2" s="1"/>
  <c r="W127" i="2" s="1"/>
  <c r="T128" i="2"/>
  <c r="U128" i="2" s="1"/>
  <c r="V128" i="2" s="1"/>
  <c r="W128" i="2" s="1"/>
  <c r="T129" i="2"/>
  <c r="U129" i="2" s="1"/>
  <c r="V129" i="2" s="1"/>
  <c r="W129" i="2" s="1"/>
  <c r="T130" i="2"/>
  <c r="U130" i="2" s="1"/>
  <c r="V130" i="2" s="1"/>
  <c r="W130" i="2" s="1"/>
  <c r="T131" i="2"/>
  <c r="U131" i="2" s="1"/>
  <c r="V131" i="2" s="1"/>
  <c r="W131" i="2" s="1"/>
  <c r="T132" i="2"/>
  <c r="T133" i="2"/>
  <c r="U133" i="2" s="1"/>
  <c r="V133" i="2" s="1"/>
  <c r="W133" i="2" s="1"/>
  <c r="T134" i="2"/>
  <c r="U134" i="2" s="1"/>
  <c r="V134" i="2" s="1"/>
  <c r="W134" i="2" s="1"/>
  <c r="T135" i="2"/>
  <c r="U135" i="2" s="1"/>
  <c r="V135" i="2" s="1"/>
  <c r="W135" i="2" s="1"/>
  <c r="T136" i="2"/>
  <c r="U136" i="2" s="1"/>
  <c r="V136" i="2" s="1"/>
  <c r="W136" i="2" s="1"/>
  <c r="T137" i="2"/>
  <c r="U137" i="2" s="1"/>
  <c r="V137" i="2" s="1"/>
  <c r="W137" i="2" s="1"/>
  <c r="T138" i="2"/>
  <c r="U138" i="2" s="1"/>
  <c r="V138" i="2" s="1"/>
  <c r="W138" i="2" s="1"/>
  <c r="T139" i="2"/>
  <c r="U139" i="2" s="1"/>
  <c r="V139" i="2" s="1"/>
  <c r="W139" i="2" s="1"/>
  <c r="T140" i="2"/>
  <c r="T141" i="2"/>
  <c r="U141" i="2" s="1"/>
  <c r="V141" i="2" s="1"/>
  <c r="W141" i="2" s="1"/>
  <c r="T142" i="2"/>
  <c r="U142" i="2" s="1"/>
  <c r="V142" i="2" s="1"/>
  <c r="W142" i="2" s="1"/>
  <c r="T143" i="2"/>
  <c r="U143" i="2" s="1"/>
  <c r="V143" i="2" s="1"/>
  <c r="W143" i="2" s="1"/>
  <c r="T144" i="2"/>
  <c r="U144" i="2" s="1"/>
  <c r="V144" i="2" s="1"/>
  <c r="W144" i="2" s="1"/>
  <c r="T145" i="2"/>
  <c r="U145" i="2" s="1"/>
  <c r="V145" i="2" s="1"/>
  <c r="W145" i="2" s="1"/>
  <c r="T146" i="2"/>
  <c r="U146" i="2" s="1"/>
  <c r="V146" i="2" s="1"/>
  <c r="W146" i="2" s="1"/>
  <c r="T147" i="2"/>
  <c r="U147" i="2" s="1"/>
  <c r="V147" i="2" s="1"/>
  <c r="W147" i="2" s="1"/>
  <c r="T148" i="2"/>
  <c r="T149" i="2"/>
  <c r="U149" i="2" s="1"/>
  <c r="V149" i="2" s="1"/>
  <c r="W149" i="2" s="1"/>
  <c r="T150" i="2"/>
  <c r="U150" i="2" s="1"/>
  <c r="V150" i="2" s="1"/>
  <c r="W150" i="2" s="1"/>
  <c r="T151" i="2"/>
  <c r="U151" i="2" s="1"/>
  <c r="V151" i="2" s="1"/>
  <c r="W151" i="2" s="1"/>
  <c r="T152" i="2"/>
  <c r="U152" i="2" s="1"/>
  <c r="V152" i="2" s="1"/>
  <c r="W152" i="2" s="1"/>
  <c r="T153" i="2"/>
  <c r="U153" i="2" s="1"/>
  <c r="V153" i="2" s="1"/>
  <c r="W153" i="2" s="1"/>
  <c r="T154" i="2"/>
  <c r="U154" i="2" s="1"/>
  <c r="V154" i="2" s="1"/>
  <c r="W154" i="2" s="1"/>
  <c r="T155" i="2"/>
  <c r="U155" i="2" s="1"/>
  <c r="V155" i="2" s="1"/>
  <c r="W155" i="2" s="1"/>
  <c r="T156" i="2"/>
  <c r="T157" i="2"/>
  <c r="U157" i="2" s="1"/>
  <c r="V157" i="2" s="1"/>
  <c r="W157" i="2" s="1"/>
  <c r="T158" i="2"/>
  <c r="U158" i="2" s="1"/>
  <c r="V158" i="2" s="1"/>
  <c r="W158" i="2" s="1"/>
  <c r="T159" i="2"/>
  <c r="U159" i="2" s="1"/>
  <c r="V159" i="2" s="1"/>
  <c r="W159" i="2" s="1"/>
  <c r="T160" i="2"/>
  <c r="U160" i="2" s="1"/>
  <c r="V160" i="2" s="1"/>
  <c r="W160" i="2" s="1"/>
  <c r="T161" i="2"/>
  <c r="U161" i="2" s="1"/>
  <c r="V161" i="2" s="1"/>
  <c r="W161" i="2" s="1"/>
  <c r="T162" i="2"/>
  <c r="U162" i="2" s="1"/>
  <c r="V162" i="2" s="1"/>
  <c r="W162" i="2" s="1"/>
  <c r="T163" i="2"/>
  <c r="U163" i="2" s="1"/>
  <c r="V163" i="2" s="1"/>
  <c r="W163" i="2" s="1"/>
  <c r="T164" i="2"/>
  <c r="T165" i="2"/>
  <c r="U165" i="2" s="1"/>
  <c r="V165" i="2" s="1"/>
  <c r="W165" i="2" s="1"/>
  <c r="T166" i="2"/>
  <c r="U166" i="2" s="1"/>
  <c r="V166" i="2" s="1"/>
  <c r="W166" i="2" s="1"/>
  <c r="T167" i="2"/>
  <c r="U167" i="2" s="1"/>
  <c r="V167" i="2" s="1"/>
  <c r="W167" i="2" s="1"/>
  <c r="T168" i="2"/>
  <c r="U168" i="2" s="1"/>
  <c r="V168" i="2" s="1"/>
  <c r="W168" i="2" s="1"/>
  <c r="T169" i="2"/>
  <c r="U169" i="2" s="1"/>
  <c r="V169" i="2" s="1"/>
  <c r="W169" i="2" s="1"/>
  <c r="T170" i="2"/>
  <c r="U170" i="2" s="1"/>
  <c r="V170" i="2" s="1"/>
  <c r="W170" i="2" s="1"/>
  <c r="T171" i="2"/>
  <c r="U171" i="2" s="1"/>
  <c r="V171" i="2" s="1"/>
  <c r="W171" i="2" s="1"/>
  <c r="T172" i="2"/>
  <c r="T173" i="2"/>
  <c r="U173" i="2" s="1"/>
  <c r="V173" i="2" s="1"/>
  <c r="W173" i="2" s="1"/>
  <c r="T174" i="2"/>
  <c r="U174" i="2" s="1"/>
  <c r="V174" i="2" s="1"/>
  <c r="W174" i="2" s="1"/>
  <c r="T175" i="2"/>
  <c r="U175" i="2" s="1"/>
  <c r="V175" i="2" s="1"/>
  <c r="W175" i="2" s="1"/>
  <c r="T176" i="2"/>
  <c r="U176" i="2" s="1"/>
  <c r="V176" i="2" s="1"/>
  <c r="W176" i="2" s="1"/>
  <c r="T177" i="2"/>
  <c r="U177" i="2" s="1"/>
  <c r="V177" i="2" s="1"/>
  <c r="W177" i="2" s="1"/>
  <c r="T178" i="2"/>
  <c r="U178" i="2" s="1"/>
  <c r="V178" i="2" s="1"/>
  <c r="W178" i="2" s="1"/>
  <c r="T179" i="2"/>
  <c r="U179" i="2" s="1"/>
  <c r="V179" i="2" s="1"/>
  <c r="W179" i="2" s="1"/>
  <c r="T180" i="2"/>
  <c r="T181" i="2"/>
  <c r="U181" i="2" s="1"/>
  <c r="V181" i="2" s="1"/>
  <c r="W181" i="2" s="1"/>
  <c r="T182" i="2"/>
  <c r="U182" i="2" s="1"/>
  <c r="V182" i="2" s="1"/>
  <c r="W182" i="2" s="1"/>
  <c r="T183" i="2"/>
  <c r="U183" i="2" s="1"/>
  <c r="V183" i="2" s="1"/>
  <c r="W183" i="2" s="1"/>
  <c r="T184" i="2"/>
  <c r="U184" i="2" s="1"/>
  <c r="V184" i="2" s="1"/>
  <c r="W184" i="2" s="1"/>
  <c r="T185" i="2"/>
  <c r="U185" i="2" s="1"/>
  <c r="V185" i="2" s="1"/>
  <c r="W185" i="2" s="1"/>
  <c r="T186" i="2"/>
  <c r="U186" i="2" s="1"/>
  <c r="Y109" i="2" l="1"/>
  <c r="Y124" i="2"/>
  <c r="Y148" i="2"/>
  <c r="Y170" i="2"/>
  <c r="AA170" i="2" s="1"/>
  <c r="Y140" i="2"/>
  <c r="Y185" i="2"/>
  <c r="Z185" i="2" s="1"/>
  <c r="AC184" i="2" s="1"/>
  <c r="Y169" i="2"/>
  <c r="AA169" i="2" s="1"/>
  <c r="Y106" i="2"/>
  <c r="Z106" i="2" s="1"/>
  <c r="AC105" i="2" s="1"/>
  <c r="Y130" i="2"/>
  <c r="Y153" i="2"/>
  <c r="Z153" i="2" s="1"/>
  <c r="AC152" i="2" s="1"/>
  <c r="Y172" i="2"/>
  <c r="Y116" i="2"/>
  <c r="AA116" i="2" s="1"/>
  <c r="Y146" i="2"/>
  <c r="Z146" i="2" s="1"/>
  <c r="AC145" i="2" s="1"/>
  <c r="Y108" i="2"/>
  <c r="AA108" i="2" s="1"/>
  <c r="Y132" i="2"/>
  <c r="AA132" i="2" s="1"/>
  <c r="Y154" i="2"/>
  <c r="Z154" i="2" s="1"/>
  <c r="AC153" i="2" s="1"/>
  <c r="Y177" i="2"/>
  <c r="Z177" i="2" s="1"/>
  <c r="AC176" i="2" s="1"/>
  <c r="Y162" i="2"/>
  <c r="Y122" i="2"/>
  <c r="Y113" i="2"/>
  <c r="AA113" i="2" s="1"/>
  <c r="Y137" i="2"/>
  <c r="Z137" i="2" s="1"/>
  <c r="AC136" i="2" s="1"/>
  <c r="Y156" i="2"/>
  <c r="Z156" i="2" s="1"/>
  <c r="AC155" i="2" s="1"/>
  <c r="Y178" i="2"/>
  <c r="AA178" i="2" s="1"/>
  <c r="Y114" i="2"/>
  <c r="Z114" i="2" s="1"/>
  <c r="AC113" i="2" s="1"/>
  <c r="Y138" i="2"/>
  <c r="Y161" i="2"/>
  <c r="Z161" i="2" s="1"/>
  <c r="AC160" i="2" s="1"/>
  <c r="Y180" i="2"/>
  <c r="V186" i="2"/>
  <c r="W186" i="2" s="1"/>
  <c r="Y121" i="2"/>
  <c r="Z121" i="2" s="1"/>
  <c r="AC120" i="2" s="1"/>
  <c r="Y145" i="2"/>
  <c r="AA145" i="2" s="1"/>
  <c r="Y164" i="2"/>
  <c r="AA164" i="2" s="1"/>
  <c r="Y186" i="2"/>
  <c r="Z186" i="2" s="1"/>
  <c r="AC185" i="2" s="1"/>
  <c r="Y179" i="2"/>
  <c r="Y171" i="2"/>
  <c r="Y163" i="2"/>
  <c r="AA163" i="2" s="1"/>
  <c r="Y155" i="2"/>
  <c r="AA155" i="2" s="1"/>
  <c r="Y147" i="2"/>
  <c r="Z147" i="2" s="1"/>
  <c r="AC146" i="2" s="1"/>
  <c r="Y139" i="2"/>
  <c r="AA139" i="2" s="1"/>
  <c r="Y131" i="2"/>
  <c r="AA131" i="2" s="1"/>
  <c r="Y123" i="2"/>
  <c r="Z123" i="2" s="1"/>
  <c r="AC122" i="2" s="1"/>
  <c r="Y115" i="2"/>
  <c r="Y107" i="2"/>
  <c r="Y129" i="2"/>
  <c r="Y184" i="2"/>
  <c r="AA184" i="2" s="1"/>
  <c r="Y176" i="2"/>
  <c r="Z176" i="2" s="1"/>
  <c r="AC175" i="2" s="1"/>
  <c r="Y168" i="2"/>
  <c r="Z168" i="2" s="1"/>
  <c r="AC167" i="2" s="1"/>
  <c r="Y160" i="2"/>
  <c r="AA160" i="2" s="1"/>
  <c r="Y152" i="2"/>
  <c r="AA152" i="2" s="1"/>
  <c r="Y144" i="2"/>
  <c r="Z144" i="2" s="1"/>
  <c r="AC143" i="2" s="1"/>
  <c r="Y136" i="2"/>
  <c r="AA136" i="2" s="1"/>
  <c r="Y128" i="2"/>
  <c r="Z128" i="2" s="1"/>
  <c r="AC127" i="2" s="1"/>
  <c r="Y120" i="2"/>
  <c r="AA120" i="2" s="1"/>
  <c r="Y112" i="2"/>
  <c r="Z112" i="2" s="1"/>
  <c r="AC111" i="2" s="1"/>
  <c r="Y183" i="2"/>
  <c r="AA183" i="2" s="1"/>
  <c r="Y175" i="2"/>
  <c r="AA175" i="2" s="1"/>
  <c r="Y167" i="2"/>
  <c r="Z167" i="2" s="1"/>
  <c r="AC166" i="2" s="1"/>
  <c r="Y159" i="2"/>
  <c r="Y151" i="2"/>
  <c r="Y143" i="2"/>
  <c r="Y135" i="2"/>
  <c r="Z135" i="2" s="1"/>
  <c r="AC134" i="2" s="1"/>
  <c r="Y127" i="2"/>
  <c r="AA127" i="2" s="1"/>
  <c r="Y119" i="2"/>
  <c r="AA119" i="2" s="1"/>
  <c r="Y111" i="2"/>
  <c r="AA111" i="2" s="1"/>
  <c r="Y182" i="2"/>
  <c r="AA182" i="2" s="1"/>
  <c r="Y174" i="2"/>
  <c r="AA174" i="2" s="1"/>
  <c r="Y166" i="2"/>
  <c r="Z166" i="2" s="1"/>
  <c r="AC165" i="2" s="1"/>
  <c r="Y158" i="2"/>
  <c r="AA158" i="2" s="1"/>
  <c r="Y150" i="2"/>
  <c r="AA150" i="2" s="1"/>
  <c r="Y142" i="2"/>
  <c r="Z142" i="2" s="1"/>
  <c r="AC141" i="2" s="1"/>
  <c r="Y134" i="2"/>
  <c r="Z134" i="2" s="1"/>
  <c r="AC133" i="2" s="1"/>
  <c r="Y126" i="2"/>
  <c r="AA126" i="2" s="1"/>
  <c r="Y118" i="2"/>
  <c r="AA118" i="2" s="1"/>
  <c r="Y110" i="2"/>
  <c r="AA110" i="2" s="1"/>
  <c r="Y181" i="2"/>
  <c r="Z181" i="2" s="1"/>
  <c r="AC180" i="2" s="1"/>
  <c r="Y173" i="2"/>
  <c r="AA173" i="2" s="1"/>
  <c r="Y165" i="2"/>
  <c r="AA165" i="2" s="1"/>
  <c r="Y157" i="2"/>
  <c r="AA157" i="2" s="1"/>
  <c r="Y149" i="2"/>
  <c r="Z149" i="2" s="1"/>
  <c r="AC148" i="2" s="1"/>
  <c r="Y141" i="2"/>
  <c r="Z141" i="2" s="1"/>
  <c r="AC140" i="2" s="1"/>
  <c r="Y133" i="2"/>
  <c r="Z133" i="2" s="1"/>
  <c r="AC132" i="2" s="1"/>
  <c r="Y125" i="2"/>
  <c r="AA125" i="2" s="1"/>
  <c r="Y117" i="2"/>
  <c r="AA117" i="2" s="1"/>
  <c r="AA129" i="2"/>
  <c r="AA109" i="2"/>
  <c r="Z109" i="2"/>
  <c r="AC108" i="2" s="1"/>
  <c r="Z155" i="2"/>
  <c r="AC154" i="2" s="1"/>
  <c r="Z124" i="2"/>
  <c r="AC123" i="2" s="1"/>
  <c r="AA124" i="2"/>
  <c r="Z180" i="2"/>
  <c r="AC179" i="2" s="1"/>
  <c r="AA180" i="2"/>
  <c r="Z140" i="2"/>
  <c r="AC139" i="2" s="1"/>
  <c r="AA140" i="2"/>
  <c r="Z116" i="2"/>
  <c r="AC115" i="2" s="1"/>
  <c r="Z179" i="2"/>
  <c r="AC178" i="2" s="1"/>
  <c r="AA179" i="2"/>
  <c r="Z107" i="2"/>
  <c r="AC106" i="2" s="1"/>
  <c r="AA107" i="2"/>
  <c r="AA146" i="2"/>
  <c r="Z122" i="2"/>
  <c r="AC121" i="2" s="1"/>
  <c r="AA122" i="2"/>
  <c r="AA176" i="2"/>
  <c r="AA144" i="2"/>
  <c r="Z171" i="2"/>
  <c r="AC170" i="2" s="1"/>
  <c r="AA171" i="2"/>
  <c r="Z130" i="2"/>
  <c r="AC129" i="2" s="1"/>
  <c r="AA130" i="2"/>
  <c r="AA168" i="2"/>
  <c r="AA151" i="2"/>
  <c r="Z151" i="2"/>
  <c r="AC150" i="2" s="1"/>
  <c r="AA135" i="2"/>
  <c r="AA181" i="2"/>
  <c r="Z172" i="2"/>
  <c r="AC171" i="2" s="1"/>
  <c r="AA172" i="2"/>
  <c r="Z148" i="2"/>
  <c r="AC147" i="2" s="1"/>
  <c r="AA148" i="2"/>
  <c r="Z163" i="2"/>
  <c r="AC162" i="2" s="1"/>
  <c r="Z115" i="2"/>
  <c r="AC114" i="2" s="1"/>
  <c r="AA115" i="2"/>
  <c r="Z162" i="2"/>
  <c r="AC161" i="2" s="1"/>
  <c r="AA162" i="2"/>
  <c r="Z138" i="2"/>
  <c r="AC137" i="2" s="1"/>
  <c r="AA138" i="2"/>
  <c r="AA159" i="2"/>
  <c r="Z159" i="2"/>
  <c r="AC158" i="2" s="1"/>
  <c r="AA143" i="2"/>
  <c r="Z143" i="2"/>
  <c r="AC142" i="2" s="1"/>
  <c r="Z174" i="2"/>
  <c r="AC173" i="2" s="1"/>
  <c r="AA166" i="2"/>
  <c r="Z110" i="2"/>
  <c r="AC109" i="2" s="1"/>
  <c r="Z113" i="2"/>
  <c r="AC112" i="2" s="1"/>
  <c r="Z129" i="2"/>
  <c r="AC128" i="2" s="1"/>
  <c r="AA177" i="2"/>
  <c r="AA161" i="2"/>
  <c r="AA153" i="2"/>
  <c r="AA134" i="2" l="1"/>
  <c r="AA142" i="2"/>
  <c r="Z108" i="2"/>
  <c r="AC107" i="2" s="1"/>
  <c r="AA112" i="2"/>
  <c r="Z157" i="2"/>
  <c r="AC156" i="2" s="1"/>
  <c r="AA185" i="2"/>
  <c r="Z150" i="2"/>
  <c r="AC149" i="2" s="1"/>
  <c r="AA128" i="2"/>
  <c r="Z132" i="2"/>
  <c r="AC131" i="2" s="1"/>
  <c r="Z169" i="2"/>
  <c r="AC168" i="2" s="1"/>
  <c r="AA106" i="2"/>
  <c r="AA154" i="2"/>
  <c r="Z139" i="2"/>
  <c r="AC138" i="2" s="1"/>
  <c r="AA137" i="2"/>
  <c r="AA167" i="2"/>
  <c r="Z170" i="2"/>
  <c r="AC169" i="2" s="1"/>
  <c r="Z152" i="2"/>
  <c r="AC151" i="2" s="1"/>
  <c r="AA156" i="2"/>
  <c r="AA121" i="2"/>
  <c r="Z145" i="2"/>
  <c r="AC144" i="2" s="1"/>
  <c r="Z164" i="2"/>
  <c r="AC163" i="2" s="1"/>
  <c r="Z158" i="2"/>
  <c r="AC157" i="2" s="1"/>
  <c r="Z131" i="2"/>
  <c r="AC130" i="2" s="1"/>
  <c r="Z178" i="2"/>
  <c r="AC177" i="2" s="1"/>
  <c r="AA141" i="2"/>
  <c r="Z160" i="2"/>
  <c r="AC159" i="2" s="1"/>
  <c r="AA114" i="2"/>
  <c r="AA149" i="2"/>
  <c r="Z126" i="2"/>
  <c r="AC125" i="2" s="1"/>
  <c r="AA147" i="2"/>
  <c r="Z173" i="2"/>
  <c r="AC172" i="2" s="1"/>
  <c r="AA186" i="2"/>
  <c r="AA133" i="2"/>
  <c r="Z118" i="2"/>
  <c r="AC117" i="2" s="1"/>
  <c r="Z182" i="2"/>
  <c r="AC181" i="2" s="1"/>
  <c r="Z175" i="2"/>
  <c r="AC174" i="2" s="1"/>
  <c r="Z111" i="2"/>
  <c r="AC110" i="2" s="1"/>
  <c r="Z184" i="2"/>
  <c r="AC183" i="2" s="1"/>
  <c r="AA123" i="2"/>
  <c r="Z119" i="2"/>
  <c r="AC118" i="2" s="1"/>
  <c r="Z120" i="2"/>
  <c r="AC119" i="2" s="1"/>
  <c r="Z127" i="2"/>
  <c r="AC126" i="2" s="1"/>
  <c r="Z183" i="2"/>
  <c r="AC182" i="2" s="1"/>
  <c r="Z125" i="2"/>
  <c r="AC124" i="2" s="1"/>
  <c r="Z136" i="2"/>
  <c r="AC135" i="2" s="1"/>
  <c r="Z117" i="2"/>
  <c r="AC116" i="2" s="1"/>
  <c r="Z165" i="2"/>
  <c r="AC164" i="2" s="1"/>
  <c r="T4" i="4"/>
  <c r="E22" i="4" l="1"/>
  <c r="U4" i="4"/>
  <c r="T105" i="2"/>
  <c r="T104" i="2"/>
  <c r="T103" i="2"/>
  <c r="T102" i="2"/>
  <c r="T101" i="2"/>
  <c r="T100" i="2"/>
  <c r="T99" i="2"/>
  <c r="T98" i="2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T42" i="2"/>
  <c r="T41" i="2"/>
  <c r="T40" i="2"/>
  <c r="T39" i="2"/>
  <c r="T38" i="2"/>
  <c r="T37" i="2"/>
  <c r="T36" i="2"/>
  <c r="T35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4" i="2"/>
  <c r="T13" i="2"/>
  <c r="E27" i="2"/>
  <c r="T12" i="2"/>
  <c r="T11" i="2"/>
  <c r="T10" i="2"/>
  <c r="T9" i="2"/>
  <c r="T8" i="2"/>
  <c r="E22" i="2"/>
  <c r="T7" i="2"/>
  <c r="T6" i="2"/>
  <c r="T5" i="2"/>
  <c r="T4" i="2"/>
  <c r="V4" i="4" l="1"/>
  <c r="W4" i="4"/>
  <c r="U33" i="2"/>
  <c r="U8" i="2"/>
  <c r="U35" i="2"/>
  <c r="U43" i="2"/>
  <c r="U98" i="2"/>
  <c r="U14" i="2"/>
  <c r="U15" i="2"/>
  <c r="U10" i="2"/>
  <c r="U11" i="2"/>
  <c r="U17" i="2"/>
  <c r="U22" i="2"/>
  <c r="U16" i="2"/>
  <c r="U12" i="2"/>
  <c r="U25" i="2"/>
  <c r="U9" i="2"/>
  <c r="U5" i="2"/>
  <c r="U6" i="2"/>
  <c r="U26" i="2"/>
  <c r="U41" i="2"/>
  <c r="U49" i="2"/>
  <c r="U57" i="2"/>
  <c r="U65" i="2"/>
  <c r="U73" i="2"/>
  <c r="U81" i="2"/>
  <c r="U4" i="2"/>
  <c r="U7" i="2"/>
  <c r="U13" i="2"/>
  <c r="U20" i="2"/>
  <c r="U27" i="2"/>
  <c r="U34" i="2"/>
  <c r="U42" i="2"/>
  <c r="U50" i="2"/>
  <c r="U58" i="2"/>
  <c r="U66" i="2"/>
  <c r="U74" i="2"/>
  <c r="U82" i="2"/>
  <c r="U90" i="2"/>
  <c r="U100" i="2"/>
  <c r="U51" i="2"/>
  <c r="U59" i="2"/>
  <c r="U67" i="2"/>
  <c r="U75" i="2"/>
  <c r="U83" i="2"/>
  <c r="U91" i="2"/>
  <c r="U99" i="2"/>
  <c r="U89" i="2"/>
  <c r="U97" i="2"/>
  <c r="U105" i="2"/>
  <c r="U24" i="2"/>
  <c r="U32" i="2"/>
  <c r="U40" i="2"/>
  <c r="U48" i="2"/>
  <c r="U56" i="2"/>
  <c r="U64" i="2"/>
  <c r="U72" i="2"/>
  <c r="U80" i="2"/>
  <c r="U88" i="2"/>
  <c r="U96" i="2"/>
  <c r="U104" i="2"/>
  <c r="U23" i="2"/>
  <c r="U31" i="2"/>
  <c r="U39" i="2"/>
  <c r="U47" i="2"/>
  <c r="U55" i="2"/>
  <c r="U63" i="2"/>
  <c r="U71" i="2"/>
  <c r="U79" i="2"/>
  <c r="U87" i="2"/>
  <c r="U95" i="2"/>
  <c r="U103" i="2"/>
  <c r="U30" i="2"/>
  <c r="U38" i="2"/>
  <c r="U46" i="2"/>
  <c r="U54" i="2"/>
  <c r="U62" i="2"/>
  <c r="U70" i="2"/>
  <c r="U78" i="2"/>
  <c r="U86" i="2"/>
  <c r="U94" i="2"/>
  <c r="U102" i="2"/>
  <c r="U19" i="2"/>
  <c r="U21" i="2"/>
  <c r="U29" i="2"/>
  <c r="U37" i="2"/>
  <c r="U45" i="2"/>
  <c r="U53" i="2"/>
  <c r="U61" i="2"/>
  <c r="U69" i="2"/>
  <c r="U77" i="2"/>
  <c r="U85" i="2"/>
  <c r="U93" i="2"/>
  <c r="U101" i="2"/>
  <c r="U18" i="2"/>
  <c r="U28" i="2"/>
  <c r="U36" i="2"/>
  <c r="U44" i="2"/>
  <c r="U52" i="2"/>
  <c r="U60" i="2"/>
  <c r="U68" i="2"/>
  <c r="U76" i="2"/>
  <c r="U84" i="2"/>
  <c r="U92" i="2"/>
  <c r="V69" i="2" l="1"/>
  <c r="W69" i="2" s="1"/>
  <c r="V55" i="2"/>
  <c r="W55" i="2" s="1"/>
  <c r="V59" i="2"/>
  <c r="W59" i="2" s="1"/>
  <c r="Y59" i="2"/>
  <c r="V81" i="2"/>
  <c r="W81" i="2" s="1"/>
  <c r="Y81" i="2"/>
  <c r="V61" i="2"/>
  <c r="W61" i="2" s="1"/>
  <c r="V47" i="2"/>
  <c r="W47" i="2" s="1"/>
  <c r="Y47" i="2"/>
  <c r="V97" i="2"/>
  <c r="W97" i="2" s="1"/>
  <c r="Y97" i="2"/>
  <c r="V73" i="2"/>
  <c r="W73" i="2" s="1"/>
  <c r="Y73" i="2"/>
  <c r="V14" i="2"/>
  <c r="W14" i="2" s="1"/>
  <c r="V28" i="2"/>
  <c r="W28" i="2" s="1"/>
  <c r="V103" i="2"/>
  <c r="W103" i="2" s="1"/>
  <c r="Y103" i="2"/>
  <c r="V89" i="2"/>
  <c r="W89" i="2" s="1"/>
  <c r="Y89" i="2"/>
  <c r="V25" i="2"/>
  <c r="W25" i="2" s="1"/>
  <c r="V18" i="2"/>
  <c r="W18" i="2" s="1"/>
  <c r="Y18" i="2"/>
  <c r="V95" i="2"/>
  <c r="W95" i="2" s="1"/>
  <c r="Y95" i="2"/>
  <c r="V31" i="2"/>
  <c r="W31" i="2" s="1"/>
  <c r="Y31" i="2"/>
  <c r="V56" i="2"/>
  <c r="W56" i="2" s="1"/>
  <c r="V99" i="2"/>
  <c r="W99" i="2" s="1"/>
  <c r="V90" i="2"/>
  <c r="W90" i="2" s="1"/>
  <c r="Y90" i="2"/>
  <c r="V27" i="2"/>
  <c r="W27" i="2" s="1"/>
  <c r="Y27" i="2"/>
  <c r="V57" i="2"/>
  <c r="W57" i="2" s="1"/>
  <c r="V12" i="2"/>
  <c r="W12" i="2" s="1"/>
  <c r="Y12" i="2"/>
  <c r="V43" i="2"/>
  <c r="W43" i="2" s="1"/>
  <c r="Y43" i="2"/>
  <c r="V44" i="2"/>
  <c r="W44" i="2" s="1"/>
  <c r="Y44" i="2"/>
  <c r="V38" i="2"/>
  <c r="W38" i="2" s="1"/>
  <c r="V5" i="2"/>
  <c r="W5" i="2" s="1"/>
  <c r="Y5" i="2"/>
  <c r="V94" i="2"/>
  <c r="W94" i="2" s="1"/>
  <c r="Y94" i="2"/>
  <c r="V72" i="2"/>
  <c r="W72" i="2" s="1"/>
  <c r="Y72" i="2"/>
  <c r="V42" i="2"/>
  <c r="W42" i="2" s="1"/>
  <c r="V15" i="2"/>
  <c r="W15" i="2" s="1"/>
  <c r="Y15" i="2"/>
  <c r="V92" i="2"/>
  <c r="W92" i="2" s="1"/>
  <c r="Y92" i="2"/>
  <c r="V86" i="2"/>
  <c r="W86" i="2" s="1"/>
  <c r="Y86" i="2"/>
  <c r="V64" i="2"/>
  <c r="W64" i="2" s="1"/>
  <c r="V34" i="2"/>
  <c r="W34" i="2" s="1"/>
  <c r="Y34" i="2"/>
  <c r="V98" i="2"/>
  <c r="W98" i="2" s="1"/>
  <c r="Y98" i="2"/>
  <c r="V84" i="2"/>
  <c r="W84" i="2" s="1"/>
  <c r="Y84" i="2"/>
  <c r="V78" i="2"/>
  <c r="W78" i="2" s="1"/>
  <c r="V101" i="2"/>
  <c r="W101" i="2" s="1"/>
  <c r="V70" i="2"/>
  <c r="W70" i="2" s="1"/>
  <c r="Y70" i="2"/>
  <c r="V23" i="2"/>
  <c r="W23" i="2" s="1"/>
  <c r="Y23" i="2"/>
  <c r="V91" i="2"/>
  <c r="W91" i="2" s="1"/>
  <c r="V20" i="2"/>
  <c r="W20" i="2" s="1"/>
  <c r="Y20" i="2"/>
  <c r="V16" i="2"/>
  <c r="W16" i="2" s="1"/>
  <c r="Y16" i="2"/>
  <c r="V35" i="2"/>
  <c r="W35" i="2" s="1"/>
  <c r="Y35" i="2"/>
  <c r="V93" i="2"/>
  <c r="W93" i="2" s="1"/>
  <c r="V62" i="2"/>
  <c r="W62" i="2" s="1"/>
  <c r="Y62" i="2"/>
  <c r="V104" i="2"/>
  <c r="W104" i="2" s="1"/>
  <c r="V83" i="2"/>
  <c r="W83" i="2" s="1"/>
  <c r="Y83" i="2"/>
  <c r="V13" i="2"/>
  <c r="W13" i="2" s="1"/>
  <c r="V22" i="2"/>
  <c r="W22" i="2" s="1"/>
  <c r="V60" i="2"/>
  <c r="W60" i="2" s="1"/>
  <c r="V21" i="2"/>
  <c r="W21" i="2" s="1"/>
  <c r="Y21" i="2"/>
  <c r="V96" i="2"/>
  <c r="W96" i="2" s="1"/>
  <c r="V75" i="2"/>
  <c r="W75" i="2" s="1"/>
  <c r="V66" i="2"/>
  <c r="W66" i="2" s="1"/>
  <c r="Y66" i="2"/>
  <c r="V26" i="2"/>
  <c r="W26" i="2" s="1"/>
  <c r="Y26" i="2"/>
  <c r="V17" i="2"/>
  <c r="W17" i="2" s="1"/>
  <c r="V33" i="2"/>
  <c r="W33" i="2" s="1"/>
  <c r="Y33" i="2"/>
  <c r="V102" i="2"/>
  <c r="W102" i="2" s="1"/>
  <c r="Y102" i="2"/>
  <c r="V80" i="2"/>
  <c r="W80" i="2" s="1"/>
  <c r="Y80" i="2"/>
  <c r="V50" i="2"/>
  <c r="W50" i="2" s="1"/>
  <c r="V10" i="2"/>
  <c r="W10" i="2" s="1"/>
  <c r="V36" i="2"/>
  <c r="W36" i="2" s="1"/>
  <c r="Y36" i="2"/>
  <c r="V30" i="2"/>
  <c r="W30" i="2" s="1"/>
  <c r="Y30" i="2"/>
  <c r="V51" i="2"/>
  <c r="W51" i="2" s="1"/>
  <c r="V9" i="2"/>
  <c r="W9" i="2" s="1"/>
  <c r="Y9" i="2"/>
  <c r="V53" i="2"/>
  <c r="W53" i="2" s="1"/>
  <c r="Y53" i="2"/>
  <c r="V39" i="2"/>
  <c r="W39" i="2" s="1"/>
  <c r="Y39" i="2"/>
  <c r="V100" i="2"/>
  <c r="W100" i="2" s="1"/>
  <c r="V65" i="2"/>
  <c r="W65" i="2" s="1"/>
  <c r="V45" i="2"/>
  <c r="W45" i="2" s="1"/>
  <c r="Y45" i="2"/>
  <c r="V76" i="2"/>
  <c r="W76" i="2" s="1"/>
  <c r="Y76" i="2"/>
  <c r="V37" i="2"/>
  <c r="W37" i="2" s="1"/>
  <c r="V87" i="2"/>
  <c r="W87" i="2" s="1"/>
  <c r="Y87" i="2"/>
  <c r="V48" i="2"/>
  <c r="W48" i="2" s="1"/>
  <c r="Y48" i="2"/>
  <c r="V82" i="2"/>
  <c r="W82" i="2" s="1"/>
  <c r="Y82" i="2"/>
  <c r="V49" i="2"/>
  <c r="W49" i="2" s="1"/>
  <c r="V68" i="2"/>
  <c r="W68" i="2" s="1"/>
  <c r="Y68" i="2"/>
  <c r="V29" i="2"/>
  <c r="W29" i="2" s="1"/>
  <c r="Y29" i="2"/>
  <c r="V79" i="2"/>
  <c r="W79" i="2" s="1"/>
  <c r="Y79" i="2"/>
  <c r="V40" i="2"/>
  <c r="W40" i="2" s="1"/>
  <c r="V74" i="2"/>
  <c r="W74" i="2" s="1"/>
  <c r="Y74" i="2"/>
  <c r="V41" i="2"/>
  <c r="W41" i="2" s="1"/>
  <c r="Y41" i="2"/>
  <c r="V8" i="2"/>
  <c r="W8" i="2" s="1"/>
  <c r="Y8" i="2"/>
  <c r="V85" i="2"/>
  <c r="W85" i="2" s="1"/>
  <c r="V54" i="2"/>
  <c r="Y54" i="2"/>
  <c r="V71" i="2"/>
  <c r="W71" i="2" s="1"/>
  <c r="Y71" i="2"/>
  <c r="V32" i="2"/>
  <c r="W32" i="2" s="1"/>
  <c r="Y32" i="2"/>
  <c r="V7" i="2"/>
  <c r="W7" i="2" s="1"/>
  <c r="V52" i="2"/>
  <c r="W52" i="2" s="1"/>
  <c r="Y52" i="2"/>
  <c r="V77" i="2"/>
  <c r="W77" i="2" s="1"/>
  <c r="Y77" i="2"/>
  <c r="V19" i="2"/>
  <c r="W19" i="2" s="1"/>
  <c r="Y19" i="2"/>
  <c r="V46" i="2"/>
  <c r="W46" i="2" s="1"/>
  <c r="V63" i="2"/>
  <c r="W63" i="2" s="1"/>
  <c r="V88" i="2"/>
  <c r="W88" i="2" s="1"/>
  <c r="Y88" i="2"/>
  <c r="V24" i="2"/>
  <c r="W24" i="2" s="1"/>
  <c r="Y24" i="2"/>
  <c r="V67" i="2"/>
  <c r="W67" i="2" s="1"/>
  <c r="V58" i="2"/>
  <c r="W58" i="2" s="1"/>
  <c r="Y58" i="2"/>
  <c r="V4" i="2"/>
  <c r="W4" i="2" s="1"/>
  <c r="Y4" i="2"/>
  <c r="V6" i="2"/>
  <c r="W6" i="2" s="1"/>
  <c r="Y6" i="2"/>
  <c r="V11" i="2"/>
  <c r="W11" i="2" s="1"/>
  <c r="W54" i="2"/>
  <c r="Y4" i="4"/>
  <c r="Y63" i="2"/>
  <c r="Y55" i="2"/>
  <c r="Y11" i="2"/>
  <c r="Y104" i="2"/>
  <c r="Y96" i="2"/>
  <c r="Y64" i="2"/>
  <c r="Y56" i="2"/>
  <c r="Y40" i="2"/>
  <c r="Y13" i="2"/>
  <c r="Y14" i="2"/>
  <c r="Y65" i="2"/>
  <c r="Y57" i="2"/>
  <c r="Y49" i="2"/>
  <c r="Y25" i="2"/>
  <c r="Y50" i="2"/>
  <c r="Y42" i="2"/>
  <c r="Y17" i="2"/>
  <c r="V105" i="2"/>
  <c r="W105" i="2" s="1"/>
  <c r="Y99" i="2"/>
  <c r="Y91" i="2"/>
  <c r="Y75" i="2"/>
  <c r="Y67" i="2"/>
  <c r="Y51" i="2"/>
  <c r="Y100" i="2"/>
  <c r="Y78" i="2"/>
  <c r="Y46" i="2"/>
  <c r="Y38" i="2"/>
  <c r="Y60" i="2"/>
  <c r="Y61" i="2"/>
  <c r="Y22" i="2"/>
  <c r="Y85" i="2"/>
  <c r="Y7" i="2"/>
  <c r="Y37" i="2"/>
  <c r="Y93" i="2"/>
  <c r="Y28" i="2"/>
  <c r="Y10" i="2"/>
  <c r="Y101" i="2"/>
  <c r="Y69" i="2"/>
  <c r="Z4" i="4" l="1"/>
  <c r="AA4" i="4"/>
  <c r="Z10" i="2"/>
  <c r="AC9" i="2" s="1"/>
  <c r="AA10" i="2"/>
  <c r="Z35" i="2"/>
  <c r="AC34" i="2" s="1"/>
  <c r="AA35" i="2"/>
  <c r="Z48" i="2"/>
  <c r="AC47" i="2" s="1"/>
  <c r="AA48" i="2"/>
  <c r="Z38" i="2"/>
  <c r="AC37" i="2" s="1"/>
  <c r="AA38" i="2"/>
  <c r="Z33" i="2"/>
  <c r="AC32" i="2" s="1"/>
  <c r="AA33" i="2"/>
  <c r="Z36" i="2"/>
  <c r="AC35" i="2" s="1"/>
  <c r="AA36" i="2"/>
  <c r="Z68" i="2"/>
  <c r="AC67" i="2" s="1"/>
  <c r="AA68" i="2"/>
  <c r="Z41" i="2"/>
  <c r="AC40" i="2" s="1"/>
  <c r="AA41" i="2"/>
  <c r="Z95" i="2"/>
  <c r="AC94" i="2" s="1"/>
  <c r="AA95" i="2"/>
  <c r="Z77" i="2"/>
  <c r="AC76" i="2" s="1"/>
  <c r="AA77" i="2"/>
  <c r="Z25" i="2"/>
  <c r="AC24" i="2" s="1"/>
  <c r="AA25" i="2"/>
  <c r="Z85" i="2"/>
  <c r="AC84" i="2" s="1"/>
  <c r="AA85" i="2"/>
  <c r="Z43" i="2"/>
  <c r="AC42" i="2" s="1"/>
  <c r="AA43" i="2"/>
  <c r="Z50" i="2"/>
  <c r="AC49" i="2" s="1"/>
  <c r="AA50" i="2"/>
  <c r="Z97" i="2"/>
  <c r="AC96" i="2" s="1"/>
  <c r="AA97" i="2"/>
  <c r="Z23" i="2"/>
  <c r="AC22" i="2" s="1"/>
  <c r="AA23" i="2"/>
  <c r="Z93" i="2"/>
  <c r="AC92" i="2" s="1"/>
  <c r="AA93" i="2"/>
  <c r="Z52" i="2"/>
  <c r="AC51" i="2" s="1"/>
  <c r="AA52" i="2"/>
  <c r="Z46" i="2"/>
  <c r="AC45" i="2" s="1"/>
  <c r="AA46" i="2"/>
  <c r="Z51" i="2"/>
  <c r="AC50" i="2" s="1"/>
  <c r="AA51" i="2"/>
  <c r="Z17" i="2"/>
  <c r="AC16" i="2" s="1"/>
  <c r="AA17" i="2"/>
  <c r="Z58" i="2"/>
  <c r="AC57" i="2" s="1"/>
  <c r="AA58" i="2"/>
  <c r="Z14" i="2"/>
  <c r="AC13" i="2" s="1"/>
  <c r="AA14" i="2"/>
  <c r="Z64" i="2"/>
  <c r="AC63" i="2" s="1"/>
  <c r="AA64" i="2"/>
  <c r="Z31" i="2"/>
  <c r="AC30" i="2" s="1"/>
  <c r="AA31" i="2"/>
  <c r="Z37" i="2"/>
  <c r="AC36" i="2" s="1"/>
  <c r="AA37" i="2"/>
  <c r="Z18" i="2"/>
  <c r="AC17" i="2" s="1"/>
  <c r="AA18" i="2"/>
  <c r="Z20" i="2"/>
  <c r="AC19" i="2" s="1"/>
  <c r="AA20" i="2"/>
  <c r="Z54" i="2"/>
  <c r="AC53" i="2" s="1"/>
  <c r="AA54" i="2"/>
  <c r="Z76" i="2"/>
  <c r="AC75" i="2" s="1"/>
  <c r="AA76" i="2"/>
  <c r="Z59" i="2"/>
  <c r="AC58" i="2" s="1"/>
  <c r="AA59" i="2"/>
  <c r="Z5" i="2"/>
  <c r="AC4" i="2" s="1"/>
  <c r="AA5" i="2"/>
  <c r="Z66" i="2"/>
  <c r="AC65" i="2" s="1"/>
  <c r="AA66" i="2"/>
  <c r="Z49" i="2"/>
  <c r="AC48" i="2" s="1"/>
  <c r="AA49" i="2"/>
  <c r="Z12" i="2"/>
  <c r="AC11" i="2" s="1"/>
  <c r="AA12" i="2"/>
  <c r="Z72" i="2"/>
  <c r="AC71" i="2" s="1"/>
  <c r="AA72" i="2"/>
  <c r="Z39" i="2"/>
  <c r="AC38" i="2" s="1"/>
  <c r="AA39" i="2"/>
  <c r="Z103" i="2"/>
  <c r="AC102" i="2" s="1"/>
  <c r="AA103" i="2"/>
  <c r="Z53" i="2"/>
  <c r="AC52" i="2" s="1"/>
  <c r="AA53" i="2"/>
  <c r="Z42" i="2"/>
  <c r="AC41" i="2" s="1"/>
  <c r="AA42" i="2"/>
  <c r="Z79" i="2"/>
  <c r="AC78" i="2" s="1"/>
  <c r="AA79" i="2"/>
  <c r="Z56" i="2"/>
  <c r="AC55" i="2" s="1"/>
  <c r="AA56" i="2"/>
  <c r="Z4" i="2"/>
  <c r="AA4" i="2"/>
  <c r="Z84" i="2"/>
  <c r="AC83" i="2" s="1"/>
  <c r="AA84" i="2"/>
  <c r="Z13" i="2"/>
  <c r="AC12" i="2" s="1"/>
  <c r="AA13" i="2"/>
  <c r="Z45" i="2"/>
  <c r="AC44" i="2" s="1"/>
  <c r="AA45" i="2"/>
  <c r="Z99" i="2"/>
  <c r="AC98" i="2" s="1"/>
  <c r="AA99" i="2"/>
  <c r="Z89" i="2"/>
  <c r="AC88" i="2" s="1"/>
  <c r="AA89" i="2"/>
  <c r="Z61" i="2"/>
  <c r="AC60" i="2" s="1"/>
  <c r="AA61" i="2"/>
  <c r="Z87" i="2"/>
  <c r="AC86" i="2" s="1"/>
  <c r="AA87" i="2"/>
  <c r="Z8" i="2"/>
  <c r="AC7" i="2" s="1"/>
  <c r="AA8" i="2"/>
  <c r="Z62" i="2"/>
  <c r="AC61" i="2" s="1"/>
  <c r="AA62" i="2"/>
  <c r="Z67" i="2"/>
  <c r="AC66" i="2" s="1"/>
  <c r="AA67" i="2"/>
  <c r="Z57" i="2"/>
  <c r="AC56" i="2" s="1"/>
  <c r="AA57" i="2"/>
  <c r="Z47" i="2"/>
  <c r="AC46" i="2" s="1"/>
  <c r="AA47" i="2"/>
  <c r="Z22" i="2"/>
  <c r="AC21" i="2" s="1"/>
  <c r="AA22" i="2"/>
  <c r="Z70" i="2"/>
  <c r="AC69" i="2" s="1"/>
  <c r="AA70" i="2"/>
  <c r="Z75" i="2"/>
  <c r="AC74" i="2" s="1"/>
  <c r="AA75" i="2"/>
  <c r="Z82" i="2"/>
  <c r="AC81" i="2" s="1"/>
  <c r="AA82" i="2"/>
  <c r="Z24" i="2"/>
  <c r="AC23" i="2" s="1"/>
  <c r="AA24" i="2"/>
  <c r="Z55" i="2"/>
  <c r="AC54" i="2" s="1"/>
  <c r="AA55" i="2"/>
  <c r="Z69" i="2"/>
  <c r="AC68" i="2" s="1"/>
  <c r="AA69" i="2"/>
  <c r="Z7" i="2"/>
  <c r="AC6" i="2" s="1"/>
  <c r="AA7" i="2"/>
  <c r="Z19" i="2"/>
  <c r="AC18" i="2" s="1"/>
  <c r="AA19" i="2"/>
  <c r="Z44" i="2"/>
  <c r="AC43" i="2" s="1"/>
  <c r="AA44" i="2"/>
  <c r="Z78" i="2"/>
  <c r="AC77" i="2" s="1"/>
  <c r="AA78" i="2"/>
  <c r="Z100" i="2"/>
  <c r="AC99" i="2" s="1"/>
  <c r="AA100" i="2"/>
  <c r="Z83" i="2"/>
  <c r="AC82" i="2" s="1"/>
  <c r="AA83" i="2"/>
  <c r="Z26" i="2"/>
  <c r="AC25" i="2" s="1"/>
  <c r="AA26" i="2"/>
  <c r="Z90" i="2"/>
  <c r="AC89" i="2" s="1"/>
  <c r="AA90" i="2"/>
  <c r="Z73" i="2"/>
  <c r="AC72" i="2" s="1"/>
  <c r="AA73" i="2"/>
  <c r="Z32" i="2"/>
  <c r="AC31" i="2" s="1"/>
  <c r="AA32" i="2"/>
  <c r="Z96" i="2"/>
  <c r="AC95" i="2" s="1"/>
  <c r="AA96" i="2"/>
  <c r="Z63" i="2"/>
  <c r="AC62" i="2" s="1"/>
  <c r="AA63" i="2"/>
  <c r="Z94" i="2"/>
  <c r="AC93" i="2" s="1"/>
  <c r="AA94" i="2"/>
  <c r="Z11" i="2"/>
  <c r="AC10" i="2" s="1"/>
  <c r="AA11" i="2"/>
  <c r="Z28" i="2"/>
  <c r="AC27" i="2" s="1"/>
  <c r="AA28" i="2"/>
  <c r="Z102" i="2"/>
  <c r="AC101" i="2" s="1"/>
  <c r="AA102" i="2"/>
  <c r="Z9" i="2"/>
  <c r="AC8" i="2" s="1"/>
  <c r="AA9" i="2"/>
  <c r="Z15" i="2"/>
  <c r="AC14" i="2" s="1"/>
  <c r="AA15" i="2"/>
  <c r="Z74" i="2"/>
  <c r="AC73" i="2" s="1"/>
  <c r="AA74" i="2"/>
  <c r="Z80" i="2"/>
  <c r="AC79" i="2" s="1"/>
  <c r="AA80" i="2"/>
  <c r="Z21" i="2"/>
  <c r="AC20" i="2" s="1"/>
  <c r="AA21" i="2"/>
  <c r="Z6" i="2"/>
  <c r="AC5" i="2" s="1"/>
  <c r="AA6" i="2"/>
  <c r="Z92" i="2"/>
  <c r="AC91" i="2" s="1"/>
  <c r="AA92" i="2"/>
  <c r="Z16" i="2"/>
  <c r="AC15" i="2" s="1"/>
  <c r="AA16" i="2"/>
  <c r="Z65" i="2"/>
  <c r="AC64" i="2" s="1"/>
  <c r="AA65" i="2"/>
  <c r="Z88" i="2"/>
  <c r="AC87" i="2" s="1"/>
  <c r="AA88" i="2"/>
  <c r="Z101" i="2"/>
  <c r="AC100" i="2" s="1"/>
  <c r="AA101" i="2"/>
  <c r="Z29" i="2"/>
  <c r="AC28" i="2" s="1"/>
  <c r="AA29" i="2"/>
  <c r="Z30" i="2"/>
  <c r="AC29" i="2" s="1"/>
  <c r="AA30" i="2"/>
  <c r="Z60" i="2"/>
  <c r="AC59" i="2" s="1"/>
  <c r="AA60" i="2"/>
  <c r="Z86" i="2"/>
  <c r="AC85" i="2" s="1"/>
  <c r="AA86" i="2"/>
  <c r="Z27" i="2"/>
  <c r="AC26" i="2" s="1"/>
  <c r="AA27" i="2"/>
  <c r="Z91" i="2"/>
  <c r="AC90" i="2" s="1"/>
  <c r="AA91" i="2"/>
  <c r="Z34" i="2"/>
  <c r="AC33" i="2" s="1"/>
  <c r="AA34" i="2"/>
  <c r="Z98" i="2"/>
  <c r="AC97" i="2" s="1"/>
  <c r="AA98" i="2"/>
  <c r="Z81" i="2"/>
  <c r="AC80" i="2" s="1"/>
  <c r="AA81" i="2"/>
  <c r="Z40" i="2"/>
  <c r="AC39" i="2" s="1"/>
  <c r="AA40" i="2"/>
  <c r="Z104" i="2"/>
  <c r="AC103" i="2" s="1"/>
  <c r="AA104" i="2"/>
  <c r="Z71" i="2"/>
  <c r="AC70" i="2" s="1"/>
  <c r="AA71" i="2"/>
  <c r="Y105" i="2"/>
  <c r="Z105" i="2" l="1"/>
  <c r="AC104" i="2" s="1"/>
  <c r="AA105" i="2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<sst xmlns="http://schemas.openxmlformats.org/spreadsheetml/2006/main" count="766" uniqueCount="60">
  <si>
    <t>N giri</t>
  </si>
  <si>
    <t>h [mm]</t>
  </si>
  <si>
    <r>
      <t>V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</si>
  <si>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geo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</si>
  <si>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</si>
  <si>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</si>
  <si>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</si>
  <si>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</si>
  <si>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 xml:space="preserve">SSD </t>
    </r>
    <r>
      <rPr>
        <b/>
        <sz val="11"/>
        <color theme="1"/>
        <rFont val="Aptos Narrow"/>
        <family val="2"/>
        <scheme val="minor"/>
      </rPr>
      <t>[%]</t>
    </r>
  </si>
  <si>
    <t>CURVA COMPATTAZIONE [EN 12697-31]</t>
  </si>
  <si>
    <t>DIMENSIONI [EN 12697-29]</t>
  </si>
  <si>
    <t>Average [mm]</t>
  </si>
  <si>
    <t>Provino</t>
  </si>
  <si>
    <t>h</t>
  </si>
  <si>
    <t xml:space="preserve">Data </t>
  </si>
  <si>
    <r>
      <t>T</t>
    </r>
    <r>
      <rPr>
        <b/>
        <vertAlign val="subscript"/>
        <sz val="11"/>
        <color theme="1"/>
        <rFont val="Aptos Narrow"/>
        <family val="2"/>
        <scheme val="minor"/>
      </rPr>
      <t>comp</t>
    </r>
    <r>
      <rPr>
        <b/>
        <sz val="11"/>
        <color theme="1"/>
        <rFont val="Aptos Narrow"/>
        <family val="2"/>
        <scheme val="minor"/>
      </rPr>
      <t xml:space="preserve"> [°C]</t>
    </r>
  </si>
  <si>
    <t>D</t>
  </si>
  <si>
    <t xml:space="preserve"> [mm]</t>
  </si>
  <si>
    <r>
      <t>ρ</t>
    </r>
    <r>
      <rPr>
        <b/>
        <vertAlign val="subscript"/>
        <sz val="11"/>
        <color theme="1"/>
        <rFont val="Aptos Narrow"/>
        <family val="2"/>
      </rPr>
      <t>M</t>
    </r>
    <r>
      <rPr>
        <b/>
        <sz val="11"/>
        <color theme="1"/>
        <rFont val="Aptos Narrow"/>
        <family val="2"/>
      </rPr>
      <t xml:space="preserve"> </t>
    </r>
  </si>
  <si>
    <r>
      <t>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 xml:space="preserve">] </t>
    </r>
  </si>
  <si>
    <r>
      <t>v</t>
    </r>
    <r>
      <rPr>
        <b/>
        <vertAlign val="subscript"/>
        <sz val="11"/>
        <color theme="1"/>
        <rFont val="Aptos Narrow"/>
        <family val="2"/>
      </rPr>
      <t>g</t>
    </r>
  </si>
  <si>
    <t>[%]</t>
  </si>
  <si>
    <t>M</t>
  </si>
  <si>
    <t>[g]</t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</si>
  <si>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</t>
    </r>
  </si>
  <si>
    <r>
      <t>log</t>
    </r>
    <r>
      <rPr>
        <b/>
        <vertAlign val="subscript"/>
        <sz val="11"/>
        <color theme="1"/>
        <rFont val="Aptos Narrow"/>
        <family val="2"/>
        <scheme val="minor"/>
      </rPr>
      <t>10</t>
    </r>
    <r>
      <rPr>
        <b/>
        <sz val="11"/>
        <color theme="1"/>
        <rFont val="Aptos Narrow"/>
        <family val="2"/>
        <scheme val="minor"/>
      </rPr>
      <t>N</t>
    </r>
  </si>
  <si>
    <t>Δv [%]</t>
  </si>
  <si>
    <t>ACR REF - 20</t>
  </si>
  <si>
    <t>E1</t>
  </si>
  <si>
    <r>
      <t xml:space="preserve">150 </t>
    </r>
    <r>
      <rPr>
        <sz val="11"/>
        <color theme="1"/>
        <rFont val="Aptos Narrow"/>
        <family val="2"/>
      </rPr>
      <t>±</t>
    </r>
    <r>
      <rPr>
        <sz val="11"/>
        <color theme="1"/>
        <rFont val="Aptos Narrow"/>
        <family val="2"/>
        <scheme val="minor"/>
      </rPr>
      <t xml:space="preserve"> 5</t>
    </r>
  </si>
  <si>
    <t>150 ± 5</t>
  </si>
  <si>
    <t>E2e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</si>
  <si>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</si>
  <si>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</si>
  <si>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</si>
  <si>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</si>
  <si>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</si>
  <si>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</si>
  <si>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</si>
  <si>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</si>
  <si>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</si>
  <si>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</si>
  <si>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</si>
  <si>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</si>
  <si>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</si>
  <si>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</si>
  <si>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PARAMETRI</t>
  </si>
  <si>
    <t>C1</t>
  </si>
  <si>
    <t>k</t>
  </si>
  <si>
    <t>CDI</t>
  </si>
  <si>
    <t>Data comp.</t>
  </si>
  <si>
    <t>n°giri</t>
  </si>
  <si>
    <t>C1 [%]</t>
  </si>
  <si>
    <t>k [-]</t>
  </si>
  <si>
    <t>CDI [-]</t>
  </si>
  <si>
    <t>Media</t>
  </si>
  <si>
    <t>Dev Std</t>
  </si>
  <si>
    <t>E16</t>
  </si>
  <si>
    <t>E17</t>
  </si>
  <si>
    <t>E18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</si>
</sst>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"/>
  </numFmts>
  <fonts count="11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</font>
    <font>
      <b/>
      <vertAlign val="superscript"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color theme="1"/>
      <name val="Aptos Narrow"/>
      <family val="2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7" fillId="0" borderId="0"/>
  </cellStyleXfs>
  <cellXfs count="110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  <xf numFmtId="0" fontId="0" fillId="3" borderId="1" xfId="0" applyFill="1" applyBorder="1" applyAlignment="1">
      <alignment horizontal="center" vertical="center"/>
    </xf>
    <xf numFmtId="164" fontId="0" fillId="0" borderId="2" xfId="0" applyNumberFormat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8" fillId="4" borderId="4" xfId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14" fontId="0" fillId="0" borderId="12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4" fontId="0" fillId="0" borderId="20" xfId="0" applyNumberFormat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165" fontId="0" fillId="0" borderId="12" xfId="0" applyNumberFormat="1" applyBorder="1" applyAlignment="1">
      <alignment horizontal="center" vertical="center"/>
    </xf>
    <xf numFmtId="164" fontId="0" fillId="5" borderId="12" xfId="0" applyNumberFormat="1" applyFill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165" fontId="0" fillId="0" borderId="17" xfId="0" applyNumberFormat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165" fontId="0" fillId="0" borderId="20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0" xfId="0" applyNumberFormat="1"/>
    <xf numFmtId="0" fontId="1" fillId="2" borderId="26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0" fontId="3" fillId="2" borderId="27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164" fontId="0" fillId="0" borderId="9" xfId="0" applyNumberFormat="1" applyBorder="1" applyAlignment="1" applyProtection="1">
      <alignment horizontal="center" vertical="center"/>
      <protection locked="0"/>
    </xf>
    <xf numFmtId="165" fontId="0" fillId="0" borderId="9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6" borderId="9" xfId="0" applyNumberFormat="1" applyFill="1" applyBorder="1" applyAlignment="1">
      <alignment horizontal="center" vertical="center"/>
    </xf>
    <xf numFmtId="2" fontId="0" fillId="6" borderId="2" xfId="0" applyNumberFormat="1" applyFill="1" applyBorder="1" applyAlignment="1">
      <alignment horizontal="center" vertical="center"/>
    </xf>
    <xf numFmtId="2" fontId="0" fillId="6" borderId="20" xfId="0" applyNumberForma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165" fontId="0" fillId="0" borderId="22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6" borderId="30" xfId="0" applyNumberFormat="1" applyFill="1" applyBorder="1" applyAlignment="1">
      <alignment horizontal="center" vertical="center"/>
    </xf>
    <xf numFmtId="2" fontId="0" fillId="6" borderId="28" xfId="0" applyNumberFormat="1" applyFill="1" applyBorder="1" applyAlignment="1">
      <alignment horizontal="center" vertical="center"/>
    </xf>
    <xf numFmtId="2" fontId="0" fillId="6" borderId="25" xfId="0" applyNumberFormat="1" applyFill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0" fillId="0" borderId="0" xfId="0" applyNumberFormat="1" applyAlignment="1" applyProtection="1">
      <alignment horizontal="center" vertical="center"/>
      <protection locked="0"/>
    </xf>
    <xf numFmtId="166" fontId="0" fillId="0" borderId="9" xfId="0" applyNumberFormat="1" applyBorder="1" applyAlignment="1">
      <alignment horizontal="center" vertical="center"/>
    </xf>
    <xf numFmtId="166" fontId="0" fillId="0" borderId="2" xfId="0" applyNumberFormat="1" applyBorder="1" applyAlignment="1">
      <alignment horizontal="center" vertical="center"/>
    </xf>
    <xf numFmtId="164" fontId="0" fillId="0" borderId="20" xfId="0" applyNumberFormat="1" applyBorder="1" applyAlignment="1" applyProtection="1">
      <alignment horizontal="center" vertical="center"/>
      <protection locked="0"/>
    </xf>
    <xf numFmtId="166" fontId="0" fillId="0" borderId="20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19" xfId="0" applyNumberFormat="1" applyBorder="1" applyAlignment="1">
      <alignment horizontal="center" vertical="center"/>
    </xf>
    <xf numFmtId="2" fontId="0" fillId="6" borderId="23" xfId="0" applyNumberFormat="1" applyFill="1" applyBorder="1" applyAlignment="1">
      <alignment horizontal="center" vertical="center"/>
    </xf>
    <xf numFmtId="2" fontId="0" fillId="6" borderId="3" xfId="0" applyNumberFormat="1" applyFill="1" applyBorder="1" applyAlignment="1">
      <alignment horizontal="center" vertical="center"/>
    </xf>
    <xf numFmtId="0" fontId="1" fillId="7" borderId="5" xfId="0" applyFont="1" applyFill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0" fontId="1" fillId="7" borderId="11" xfId="0" applyFont="1" applyFill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0" fontId="1" fillId="7" borderId="31" xfId="0" applyFont="1" applyFill="1" applyBorder="1" applyAlignment="1">
      <alignment horizontal="center" vertical="center"/>
    </xf>
    <xf numFmtId="1" fontId="0" fillId="0" borderId="32" xfId="0" applyNumberForma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14" fontId="0" fillId="0" borderId="20" xfId="0" applyNumberForma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24" xfId="0" applyFont="1" applyFill="1" applyBorder="1" applyAlignment="1">
      <alignment horizontal="center" vertical="center"/>
    </xf>
    <xf numFmtId="0" fontId="1" fillId="3" borderId="22" xfId="0" applyFont="1" applyFill="1" applyBorder="1" applyAlignment="1">
      <alignment horizontal="center" vertical="center"/>
    </xf>
    <xf numFmtId="14" fontId="0" fillId="0" borderId="9" xfId="0" applyNumberFormat="1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164" fontId="0" fillId="5" borderId="10" xfId="0" applyNumberFormat="1" applyFill="1" applyBorder="1" applyAlignment="1">
      <alignment horizontal="center" vertical="center"/>
    </xf>
    <xf numFmtId="164" fontId="0" fillId="5" borderId="15" xfId="0" applyNumberFormat="1" applyFill="1" applyBorder="1" applyAlignment="1">
      <alignment horizontal="center" vertical="center"/>
    </xf>
    <xf numFmtId="164" fontId="0" fillId="5" borderId="21" xfId="0" applyNumberFormat="1" applyFill="1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166" fontId="0" fillId="0" borderId="0" xfId="0" applyNumberFormat="1" applyFill="1" applyBorder="1" applyAlignment="1">
      <alignment horizontal="center" vertical="center"/>
    </xf>
    <xf numFmtId="165" fontId="0" fillId="0" borderId="0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0" xfId="0" applyFill="1" applyBorder="1"/>
  </cellXfs>
  <cellStyles count="2">
    <cellStyle name="Normale" xfId="0" builtinId="0"/>
    <cellStyle name="Normale 2" xfId="1" xr:uid="{C7689BEA-D242-4F9B-A8FC-3B6EC85BF1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 REF-20 17_03'!$AB$4:$AB$250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'E1 REF-20 17_03'!$AC$4:$AC$250</c:f>
              <c:numCache>
                <c:formatCode>0.000</c:formatCode>
                <c:ptCount val="247"/>
                <c:pt idx="0">
                  <c:v>81.970881890967163</c:v>
                </c:pt>
                <c:pt idx="1">
                  <c:v>83.258995749253771</c:v>
                </c:pt>
                <c:pt idx="2">
                  <c:v>84.221527492019703</c:v>
                </c:pt>
                <c:pt idx="3">
                  <c:v>84.95815892780999</c:v>
                </c:pt>
                <c:pt idx="4">
                  <c:v>85.456447249967226</c:v>
                </c:pt>
                <c:pt idx="5">
                  <c:v>85.960615080350507</c:v>
                </c:pt>
                <c:pt idx="6">
                  <c:v>86.470767098631512</c:v>
                </c:pt>
                <c:pt idx="7">
                  <c:v>86.72812057213936</c:v>
                </c:pt>
                <c:pt idx="8">
                  <c:v>87.117035911027855</c:v>
                </c:pt>
                <c:pt idx="9">
                  <c:v>87.378256408512215</c:v>
                </c:pt>
                <c:pt idx="10">
                  <c:v>87.773037687466328</c:v>
                </c:pt>
                <c:pt idx="11">
                  <c:v>88.038213027911837</c:v>
                </c:pt>
                <c:pt idx="12">
                  <c:v>88.304995491632781</c:v>
                </c:pt>
                <c:pt idx="13">
                  <c:v>88.438993967340892</c:v>
                </c:pt>
                <c:pt idx="14">
                  <c:v>88.708214649128848</c:v>
                </c:pt>
                <c:pt idx="15">
                  <c:v>88.843440586093976</c:v>
                </c:pt>
                <c:pt idx="16">
                  <c:v>89.115133064950527</c:v>
                </c:pt>
                <c:pt idx="17">
                  <c:v>89.251603406550743</c:v>
                </c:pt>
                <c:pt idx="18">
                  <c:v>89.388492368830725</c:v>
                </c:pt>
                <c:pt idx="19">
                  <c:v>89.66353388381178</c:v>
                </c:pt>
                <c:pt idx="20">
                  <c:v>89.801690330474031</c:v>
                </c:pt>
                <c:pt idx="21">
                  <c:v>89.940273185922294</c:v>
                </c:pt>
                <c:pt idx="22">
                  <c:v>90.079284427322477</c:v>
                </c:pt>
                <c:pt idx="23">
                  <c:v>90.218726044083027</c:v>
                </c:pt>
                <c:pt idx="24">
                  <c:v>90.358600037949842</c:v>
                </c:pt>
                <c:pt idx="25">
                  <c:v>90.498908423101938</c:v>
                </c:pt>
                <c:pt idx="26">
                  <c:v>90.498908423101938</c:v>
                </c:pt>
                <c:pt idx="27">
                  <c:v>90.639653226248299</c:v>
                </c:pt>
                <c:pt idx="28">
                  <c:v>90.780836486725306</c:v>
                </c:pt>
                <c:pt idx="29">
                  <c:v>90.9224602565954</c:v>
                </c:pt>
                <c:pt idx="30">
                  <c:v>91.064526600746305</c:v>
                </c:pt>
                <c:pt idx="31">
                  <c:v>91.064526600746305</c:v>
                </c:pt>
                <c:pt idx="32">
                  <c:v>91.207037596991611</c:v>
                </c:pt>
                <c:pt idx="33">
                  <c:v>91.349995336171844</c:v>
                </c:pt>
                <c:pt idx="34">
                  <c:v>91.349995336171844</c:v>
                </c:pt>
                <c:pt idx="35">
                  <c:v>91.493401922256893</c:v>
                </c:pt>
                <c:pt idx="36">
                  <c:v>91.637259472449131</c:v>
                </c:pt>
                <c:pt idx="37">
                  <c:v>91.637259472449131</c:v>
                </c:pt>
                <c:pt idx="38">
                  <c:v>91.781570117287643</c:v>
                </c:pt>
                <c:pt idx="39">
                  <c:v>91.926336000753395</c:v>
                </c:pt>
                <c:pt idx="40">
                  <c:v>91.926336000753395</c:v>
                </c:pt>
                <c:pt idx="41">
                  <c:v>92.071559280375439</c:v>
                </c:pt>
                <c:pt idx="42">
                  <c:v>92.071559280375439</c:v>
                </c:pt>
                <c:pt idx="43">
                  <c:v>92.217242127338068</c:v>
                </c:pt>
                <c:pt idx="44">
                  <c:v>92.217242127338068</c:v>
                </c:pt>
                <c:pt idx="45">
                  <c:v>92.363386726588985</c:v>
                </c:pt>
                <c:pt idx="46">
                  <c:v>92.363386726588985</c:v>
                </c:pt>
                <c:pt idx="47">
                  <c:v>92.509995276948629</c:v>
                </c:pt>
                <c:pt idx="48">
                  <c:v>92.509995276948629</c:v>
                </c:pt>
                <c:pt idx="49">
                  <c:v>92.657069991220411</c:v>
                </c:pt>
                <c:pt idx="50">
                  <c:v>92.657069991220411</c:v>
                </c:pt>
                <c:pt idx="51">
                  <c:v>92.657069991220411</c:v>
                </c:pt>
                <c:pt idx="52">
                  <c:v>92.804613096302006</c:v>
                </c:pt>
                <c:pt idx="53">
                  <c:v>92.804613096302006</c:v>
                </c:pt>
                <c:pt idx="54">
                  <c:v>92.952626833297671</c:v>
                </c:pt>
                <c:pt idx="55">
                  <c:v>92.952626833297671</c:v>
                </c:pt>
                <c:pt idx="56">
                  <c:v>92.952626833297671</c:v>
                </c:pt>
                <c:pt idx="57">
                  <c:v>93.101113457632025</c:v>
                </c:pt>
                <c:pt idx="58">
                  <c:v>93.101113457632025</c:v>
                </c:pt>
                <c:pt idx="59">
                  <c:v>93.101113457632025</c:v>
                </c:pt>
                <c:pt idx="60">
                  <c:v>93.250075239164261</c:v>
                </c:pt>
                <c:pt idx="61">
                  <c:v>93.250075239164261</c:v>
                </c:pt>
                <c:pt idx="62">
                  <c:v>93.250075239164261</c:v>
                </c:pt>
                <c:pt idx="63">
                  <c:v>93.399514462303884</c:v>
                </c:pt>
                <c:pt idx="64">
                  <c:v>93.399514462303884</c:v>
                </c:pt>
                <c:pt idx="65">
                  <c:v>93.399514462303884</c:v>
                </c:pt>
                <c:pt idx="66">
                  <c:v>93.54943342612782</c:v>
                </c:pt>
                <c:pt idx="67">
                  <c:v>93.54943342612782</c:v>
                </c:pt>
                <c:pt idx="68">
                  <c:v>93.54943342612782</c:v>
                </c:pt>
                <c:pt idx="69">
                  <c:v>93.699834444497824</c:v>
                </c:pt>
                <c:pt idx="70">
                  <c:v>93.699834444497824</c:v>
                </c:pt>
                <c:pt idx="71">
                  <c:v>93.699834444497824</c:v>
                </c:pt>
                <c:pt idx="72">
                  <c:v>93.699834444497824</c:v>
                </c:pt>
                <c:pt idx="73">
                  <c:v>93.850719846179786</c:v>
                </c:pt>
                <c:pt idx="74">
                  <c:v>93.850719846179786</c:v>
                </c:pt>
                <c:pt idx="75">
                  <c:v>93.850719846179786</c:v>
                </c:pt>
                <c:pt idx="76">
                  <c:v>94.00209197496396</c:v>
                </c:pt>
                <c:pt idx="77">
                  <c:v>94.00209197496396</c:v>
                </c:pt>
                <c:pt idx="78">
                  <c:v>94.00209197496396</c:v>
                </c:pt>
                <c:pt idx="79">
                  <c:v>94.00209197496396</c:v>
                </c:pt>
                <c:pt idx="80">
                  <c:v>94.153953189786179</c:v>
                </c:pt>
                <c:pt idx="81">
                  <c:v>94.153953189786179</c:v>
                </c:pt>
                <c:pt idx="82">
                  <c:v>94.153953189786179</c:v>
                </c:pt>
                <c:pt idx="83">
                  <c:v>94.153953189786179</c:v>
                </c:pt>
                <c:pt idx="84">
                  <c:v>94.153953189786179</c:v>
                </c:pt>
                <c:pt idx="85">
                  <c:v>94.306305864850557</c:v>
                </c:pt>
                <c:pt idx="86">
                  <c:v>94.306305864850557</c:v>
                </c:pt>
                <c:pt idx="87">
                  <c:v>94.306305864850557</c:v>
                </c:pt>
                <c:pt idx="88">
                  <c:v>94.306305864850557</c:v>
                </c:pt>
                <c:pt idx="89">
                  <c:v>94.459152389753058</c:v>
                </c:pt>
                <c:pt idx="90">
                  <c:v>94.459152389753058</c:v>
                </c:pt>
                <c:pt idx="91">
                  <c:v>94.459152389753058</c:v>
                </c:pt>
                <c:pt idx="92">
                  <c:v>94.459152389753058</c:v>
                </c:pt>
                <c:pt idx="93">
                  <c:v>94.459152389753058</c:v>
                </c:pt>
                <c:pt idx="94">
                  <c:v>94.612495169606575</c:v>
                </c:pt>
                <c:pt idx="95">
                  <c:v>94.612495169606575</c:v>
                </c:pt>
                <c:pt idx="96">
                  <c:v>94.612495169606575</c:v>
                </c:pt>
                <c:pt idx="97">
                  <c:v>94.612495169606575</c:v>
                </c:pt>
                <c:pt idx="98">
                  <c:v>94.612495169606575</c:v>
                </c:pt>
                <c:pt idx="99">
                  <c:v>94.766336625166886</c:v>
                </c:pt>
                <c:pt idx="100">
                  <c:v>94.766336625166886</c:v>
                </c:pt>
                <c:pt idx="101">
                  <c:v>94.766336625166886</c:v>
                </c:pt>
                <c:pt idx="102">
                  <c:v>94.766336625166886</c:v>
                </c:pt>
                <c:pt idx="103">
                  <c:v>94.766336625166886</c:v>
                </c:pt>
                <c:pt idx="104">
                  <c:v>94.766336625166886</c:v>
                </c:pt>
                <c:pt idx="105">
                  <c:v>94.920679192960336</c:v>
                </c:pt>
                <c:pt idx="106">
                  <c:v>94.920679192960336</c:v>
                </c:pt>
                <c:pt idx="107">
                  <c:v>94.920679192960336</c:v>
                </c:pt>
                <c:pt idx="108">
                  <c:v>94.920679192960336</c:v>
                </c:pt>
                <c:pt idx="109">
                  <c:v>94.920679192960336</c:v>
                </c:pt>
                <c:pt idx="110">
                  <c:v>95.07552532541213</c:v>
                </c:pt>
                <c:pt idx="111">
                  <c:v>95.07552532541213</c:v>
                </c:pt>
                <c:pt idx="112">
                  <c:v>95.07552532541213</c:v>
                </c:pt>
                <c:pt idx="113">
                  <c:v>95.07552532541213</c:v>
                </c:pt>
                <c:pt idx="114">
                  <c:v>95.07552532541213</c:v>
                </c:pt>
                <c:pt idx="115">
                  <c:v>95.07552532541213</c:v>
                </c:pt>
                <c:pt idx="116">
                  <c:v>95.07552532541213</c:v>
                </c:pt>
                <c:pt idx="117">
                  <c:v>95.230877490976567</c:v>
                </c:pt>
                <c:pt idx="118">
                  <c:v>95.230877490976567</c:v>
                </c:pt>
                <c:pt idx="119">
                  <c:v>95.230877490976567</c:v>
                </c:pt>
                <c:pt idx="120">
                  <c:v>95.230877490976567</c:v>
                </c:pt>
                <c:pt idx="121">
                  <c:v>95.230877490976567</c:v>
                </c:pt>
                <c:pt idx="122">
                  <c:v>95.230877490976567</c:v>
                </c:pt>
                <c:pt idx="123">
                  <c:v>95.230877490976567</c:v>
                </c:pt>
                <c:pt idx="124">
                  <c:v>95.386738174267833</c:v>
                </c:pt>
                <c:pt idx="125">
                  <c:v>95.386738174267833</c:v>
                </c:pt>
                <c:pt idx="126">
                  <c:v>95.386738174267833</c:v>
                </c:pt>
                <c:pt idx="127">
                  <c:v>95.386738174267833</c:v>
                </c:pt>
                <c:pt idx="128">
                  <c:v>95.386738174267833</c:v>
                </c:pt>
                <c:pt idx="129">
                  <c:v>95.386738174267833</c:v>
                </c:pt>
                <c:pt idx="130">
                  <c:v>95.386738174267833</c:v>
                </c:pt>
                <c:pt idx="131">
                  <c:v>95.543109876192872</c:v>
                </c:pt>
                <c:pt idx="132">
                  <c:v>95.543109876192872</c:v>
                </c:pt>
                <c:pt idx="133">
                  <c:v>95.543109876192872</c:v>
                </c:pt>
                <c:pt idx="134">
                  <c:v>95.543109876192872</c:v>
                </c:pt>
                <c:pt idx="135">
                  <c:v>95.543109876192872</c:v>
                </c:pt>
                <c:pt idx="136">
                  <c:v>95.543109876192872</c:v>
                </c:pt>
                <c:pt idx="137">
                  <c:v>95.543109876192872</c:v>
                </c:pt>
                <c:pt idx="138">
                  <c:v>95.699995114084814</c:v>
                </c:pt>
                <c:pt idx="139">
                  <c:v>95.699995114084814</c:v>
                </c:pt>
                <c:pt idx="140">
                  <c:v>95.699995114084814</c:v>
                </c:pt>
                <c:pt idx="141">
                  <c:v>95.699995114084814</c:v>
                </c:pt>
                <c:pt idx="142">
                  <c:v>95.699995114084814</c:v>
                </c:pt>
                <c:pt idx="143">
                  <c:v>95.699995114084814</c:v>
                </c:pt>
                <c:pt idx="144">
                  <c:v>95.699995114084814</c:v>
                </c:pt>
                <c:pt idx="145">
                  <c:v>95.699995114084814</c:v>
                </c:pt>
                <c:pt idx="146">
                  <c:v>95.857396421838232</c:v>
                </c:pt>
                <c:pt idx="147">
                  <c:v>95.857396421838232</c:v>
                </c:pt>
                <c:pt idx="148">
                  <c:v>95.857396421838232</c:v>
                </c:pt>
                <c:pt idx="149">
                  <c:v>95.857396421838232</c:v>
                </c:pt>
                <c:pt idx="150">
                  <c:v>95.857396421838232</c:v>
                </c:pt>
                <c:pt idx="151">
                  <c:v>95.857396421838232</c:v>
                </c:pt>
                <c:pt idx="152">
                  <c:v>95.857396421838232</c:v>
                </c:pt>
                <c:pt idx="153">
                  <c:v>95.857396421838232</c:v>
                </c:pt>
                <c:pt idx="154">
                  <c:v>95.857396421838232</c:v>
                </c:pt>
                <c:pt idx="155">
                  <c:v>96.015316350045538</c:v>
                </c:pt>
                <c:pt idx="156">
                  <c:v>96.015316350045538</c:v>
                </c:pt>
                <c:pt idx="157">
                  <c:v>96.015316350045538</c:v>
                </c:pt>
                <c:pt idx="158">
                  <c:v>96.015316350045538</c:v>
                </c:pt>
                <c:pt idx="159">
                  <c:v>96.015316350045538</c:v>
                </c:pt>
                <c:pt idx="160">
                  <c:v>96.015316350045538</c:v>
                </c:pt>
                <c:pt idx="161">
                  <c:v>96.015316350045538</c:v>
                </c:pt>
                <c:pt idx="162">
                  <c:v>96.015316350045538</c:v>
                </c:pt>
                <c:pt idx="163">
                  <c:v>96.015316350045538</c:v>
                </c:pt>
                <c:pt idx="164">
                  <c:v>96.015316350045538</c:v>
                </c:pt>
                <c:pt idx="165">
                  <c:v>96.173757466134717</c:v>
                </c:pt>
                <c:pt idx="166">
                  <c:v>96.173757466134717</c:v>
                </c:pt>
                <c:pt idx="167">
                  <c:v>96.173757466134717</c:v>
                </c:pt>
                <c:pt idx="168">
                  <c:v>96.173757466134717</c:v>
                </c:pt>
                <c:pt idx="169">
                  <c:v>96.173757466134717</c:v>
                </c:pt>
                <c:pt idx="170">
                  <c:v>96.173757466134717</c:v>
                </c:pt>
                <c:pt idx="171">
                  <c:v>96.173757466134717</c:v>
                </c:pt>
                <c:pt idx="172">
                  <c:v>96.173757466134717</c:v>
                </c:pt>
                <c:pt idx="173">
                  <c:v>96.173757466134717</c:v>
                </c:pt>
                <c:pt idx="174">
                  <c:v>96.173757466134717</c:v>
                </c:pt>
                <c:pt idx="175">
                  <c:v>96.173757466134717</c:v>
                </c:pt>
                <c:pt idx="176">
                  <c:v>96.332722354508533</c:v>
                </c:pt>
                <c:pt idx="177">
                  <c:v>96.332722354508533</c:v>
                </c:pt>
                <c:pt idx="178">
                  <c:v>96.332722354508533</c:v>
                </c:pt>
                <c:pt idx="179">
                  <c:v>96.332722354508533</c:v>
                </c:pt>
                <c:pt idx="180">
                  <c:v>96.332722354508533</c:v>
                </c:pt>
                <c:pt idx="181">
                  <c:v>96.332722354508533</c:v>
                </c:pt>
                <c:pt idx="182">
                  <c:v>96.332722354508533</c:v>
                </c:pt>
                <c:pt idx="183">
                  <c:v>96.332722354508533</c:v>
                </c:pt>
                <c:pt idx="184">
                  <c:v>96.332722354508533</c:v>
                </c:pt>
                <c:pt idx="185">
                  <c:v>96.332722354508533</c:v>
                </c:pt>
                <c:pt idx="186">
                  <c:v>96.332722354508533</c:v>
                </c:pt>
                <c:pt idx="187">
                  <c:v>96.49221361668485</c:v>
                </c:pt>
                <c:pt idx="188">
                  <c:v>96.49221361668485</c:v>
                </c:pt>
                <c:pt idx="189">
                  <c:v>96.49221361668485</c:v>
                </c:pt>
                <c:pt idx="190">
                  <c:v>96.49221361668485</c:v>
                </c:pt>
                <c:pt idx="191">
                  <c:v>96.49221361668485</c:v>
                </c:pt>
                <c:pt idx="192">
                  <c:v>96.49221361668485</c:v>
                </c:pt>
                <c:pt idx="193">
                  <c:v>96.49221361668485</c:v>
                </c:pt>
                <c:pt idx="194">
                  <c:v>96.49221361668485</c:v>
                </c:pt>
                <c:pt idx="195">
                  <c:v>96.49221361668485</c:v>
                </c:pt>
                <c:pt idx="196">
                  <c:v>96.49221361668485</c:v>
                </c:pt>
                <c:pt idx="197">
                  <c:v>96.49221361668485</c:v>
                </c:pt>
                <c:pt idx="198">
                  <c:v>96.49221361668485</c:v>
                </c:pt>
                <c:pt idx="199">
                  <c:v>96.652233871438895</c:v>
                </c:pt>
                <c:pt idx="200">
                  <c:v>96.652233871438895</c:v>
                </c:pt>
                <c:pt idx="201">
                  <c:v>96.652233871438895</c:v>
                </c:pt>
                <c:pt idx="202">
                  <c:v>96.652233871438895</c:v>
                </c:pt>
                <c:pt idx="203">
                  <c:v>96.652233871438895</c:v>
                </c:pt>
                <c:pt idx="204">
                  <c:v>96.652233871438895</c:v>
                </c:pt>
                <c:pt idx="205">
                  <c:v>96.652233871438895</c:v>
                </c:pt>
                <c:pt idx="206">
                  <c:v>96.652233871438895</c:v>
                </c:pt>
                <c:pt idx="207">
                  <c:v>96.652233871438895</c:v>
                </c:pt>
                <c:pt idx="208">
                  <c:v>96.652233871438895</c:v>
                </c:pt>
                <c:pt idx="209">
                  <c:v>96.652233871438895</c:v>
                </c:pt>
                <c:pt idx="210">
                  <c:v>96.652233871438895</c:v>
                </c:pt>
                <c:pt idx="211">
                  <c:v>96.652233871438895</c:v>
                </c:pt>
                <c:pt idx="212">
                  <c:v>96.812785754946233</c:v>
                </c:pt>
                <c:pt idx="213">
                  <c:v>96.812785754946233</c:v>
                </c:pt>
                <c:pt idx="214">
                  <c:v>96.812785754946233</c:v>
                </c:pt>
                <c:pt idx="215">
                  <c:v>96.812785754946233</c:v>
                </c:pt>
                <c:pt idx="216">
                  <c:v>96.812785754946233</c:v>
                </c:pt>
                <c:pt idx="217">
                  <c:v>96.812785754946233</c:v>
                </c:pt>
                <c:pt idx="218">
                  <c:v>96.812785754946233</c:v>
                </c:pt>
                <c:pt idx="219">
                  <c:v>96.812785754946233</c:v>
                </c:pt>
                <c:pt idx="220">
                  <c:v>96.812785754946233</c:v>
                </c:pt>
                <c:pt idx="221">
                  <c:v>96.812785754946233</c:v>
                </c:pt>
                <c:pt idx="222">
                  <c:v>96.812785754946233</c:v>
                </c:pt>
                <c:pt idx="223">
                  <c:v>96.812785754946233</c:v>
                </c:pt>
                <c:pt idx="224">
                  <c:v>96.812785754946233</c:v>
                </c:pt>
                <c:pt idx="225">
                  <c:v>96.812785754946233</c:v>
                </c:pt>
                <c:pt idx="226">
                  <c:v>96.973871920927863</c:v>
                </c:pt>
                <c:pt idx="227">
                  <c:v>96.973871920927863</c:v>
                </c:pt>
                <c:pt idx="228">
                  <c:v>96.973871920927863</c:v>
                </c:pt>
                <c:pt idx="229">
                  <c:v>96.973871920927863</c:v>
                </c:pt>
                <c:pt idx="230">
                  <c:v>96.973871920927863</c:v>
                </c:pt>
                <c:pt idx="231">
                  <c:v>96.973871920927863</c:v>
                </c:pt>
                <c:pt idx="232">
                  <c:v>96.973871920927863</c:v>
                </c:pt>
                <c:pt idx="233">
                  <c:v>96.973871920927863</c:v>
                </c:pt>
                <c:pt idx="234">
                  <c:v>96.973871920927863</c:v>
                </c:pt>
                <c:pt idx="235">
                  <c:v>96.973871920927863</c:v>
                </c:pt>
                <c:pt idx="236">
                  <c:v>96.973871920927863</c:v>
                </c:pt>
                <c:pt idx="237">
                  <c:v>96.973871920927863</c:v>
                </c:pt>
                <c:pt idx="238">
                  <c:v>96.973871920927863</c:v>
                </c:pt>
                <c:pt idx="239">
                  <c:v>96.973871920927863</c:v>
                </c:pt>
                <c:pt idx="240">
                  <c:v>96.973871920927863</c:v>
                </c:pt>
                <c:pt idx="241">
                  <c:v>97.135495040796073</c:v>
                </c:pt>
                <c:pt idx="242">
                  <c:v>97.135495040796073</c:v>
                </c:pt>
                <c:pt idx="243">
                  <c:v>97.135495040796073</c:v>
                </c:pt>
                <c:pt idx="244">
                  <c:v>97.135495040796073</c:v>
                </c:pt>
                <c:pt idx="245">
                  <c:v>97.135495040796073</c:v>
                </c:pt>
                <c:pt idx="246">
                  <c:v>97.135495040796073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2-4DC8-AB5B-0E2243C2E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 REF-20 17_03'!$V$3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 REF-20 17_03'!$AB$4:$AB$250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'E1 REF-20 17_03'!$V$5:$V$251</c:f>
              <c:numCache>
                <c:formatCode>0.00</c:formatCode>
                <c:ptCount val="247"/>
                <c:pt idx="0">
                  <c:v>21.150176908869955</c:v>
                </c:pt>
                <c:pt idx="1">
                  <c:v>19.911108260295062</c:v>
                </c:pt>
                <c:pt idx="2">
                  <c:v>18.98522511879559</c:v>
                </c:pt>
                <c:pt idx="3">
                  <c:v>18.276641081933718</c:v>
                </c:pt>
                <c:pt idx="4">
                  <c:v>17.797325193851222</c:v>
                </c:pt>
                <c:pt idx="5">
                  <c:v>17.31235366107159</c:v>
                </c:pt>
                <c:pt idx="6">
                  <c:v>16.821625789623962</c:v>
                </c:pt>
                <c:pt idx="7">
                  <c:v>16.574071104474029</c:v>
                </c:pt>
                <c:pt idx="8">
                  <c:v>16.199963800009797</c:v>
                </c:pt>
                <c:pt idx="9">
                  <c:v>15.948689328645482</c:v>
                </c:pt>
                <c:pt idx="10">
                  <c:v>15.568939431033968</c:v>
                </c:pt>
                <c:pt idx="11">
                  <c:v>15.313860698197191</c:v>
                </c:pt>
                <c:pt idx="12">
                  <c:v>15.057236033646282</c:v>
                </c:pt>
                <c:pt idx="13">
                  <c:v>14.928339578462124</c:v>
                </c:pt>
                <c:pt idx="14">
                  <c:v>14.669369531516807</c:v>
                </c:pt>
                <c:pt idx="15">
                  <c:v>14.539292350924594</c:v>
                </c:pt>
                <c:pt idx="16">
                  <c:v>14.277944621110928</c:v>
                </c:pt>
                <c:pt idx="17">
                  <c:v>14.146670416855356</c:v>
                </c:pt>
                <c:pt idx="18">
                  <c:v>14.014993530991649</c:v>
                </c:pt>
                <c:pt idx="19">
                  <c:v>13.750424280317741</c:v>
                </c:pt>
                <c:pt idx="20">
                  <c:v>13.617528169809779</c:v>
                </c:pt>
                <c:pt idx="21">
                  <c:v>13.484221886121206</c:v>
                </c:pt>
                <c:pt idx="22">
                  <c:v>13.350503527367152</c:v>
                </c:pt>
                <c:pt idx="23">
                  <c:v>13.216371179886298</c:v>
                </c:pt>
                <c:pt idx="24">
                  <c:v>13.081822918149676</c:v>
                </c:pt>
                <c:pt idx="25">
                  <c:v>12.946856804668549</c:v>
                </c:pt>
                <c:pt idx="26">
                  <c:v>12.946856804668549</c:v>
                </c:pt>
                <c:pt idx="27">
                  <c:v>12.811470889901299</c:v>
                </c:pt>
                <c:pt idx="28">
                  <c:v>12.675663212159726</c:v>
                </c:pt>
                <c:pt idx="29">
                  <c:v>12.539431797514089</c:v>
                </c:pt>
                <c:pt idx="30">
                  <c:v>12.402774659697723</c:v>
                </c:pt>
                <c:pt idx="31">
                  <c:v>12.402774659697723</c:v>
                </c:pt>
                <c:pt idx="32">
                  <c:v>12.265689800010248</c:v>
                </c:pt>
                <c:pt idx="33">
                  <c:v>12.128175207220304</c:v>
                </c:pt>
                <c:pt idx="34">
                  <c:v>12.128175207220304</c:v>
                </c:pt>
                <c:pt idx="35">
                  <c:v>11.9902288574671</c:v>
                </c:pt>
                <c:pt idx="36">
                  <c:v>11.851848714161228</c:v>
                </c:pt>
                <c:pt idx="37">
                  <c:v>11.851848714161228</c:v>
                </c:pt>
                <c:pt idx="38">
                  <c:v>11.713032727884309</c:v>
                </c:pt>
                <c:pt idx="39">
                  <c:v>11.573778836287907</c:v>
                </c:pt>
                <c:pt idx="40">
                  <c:v>11.573778836287907</c:v>
                </c:pt>
                <c:pt idx="41">
                  <c:v>11.434084963991376</c:v>
                </c:pt>
                <c:pt idx="42">
                  <c:v>11.434084963991376</c:v>
                </c:pt>
                <c:pt idx="43">
                  <c:v>11.293949022478699</c:v>
                </c:pt>
                <c:pt idx="44">
                  <c:v>11.293949022478699</c:v>
                </c:pt>
                <c:pt idx="45">
                  <c:v>11.153368909994521</c:v>
                </c:pt>
                <c:pt idx="46">
                  <c:v>11.153368909994521</c:v>
                </c:pt>
                <c:pt idx="47">
                  <c:v>11.012342511438966</c:v>
                </c:pt>
                <c:pt idx="48">
                  <c:v>11.012342511438966</c:v>
                </c:pt>
                <c:pt idx="49">
                  <c:v>10.870867698261611</c:v>
                </c:pt>
                <c:pt idx="50">
                  <c:v>10.870867698261611</c:v>
                </c:pt>
                <c:pt idx="51">
                  <c:v>10.870867698261611</c:v>
                </c:pt>
                <c:pt idx="52">
                  <c:v>10.728942328354352</c:v>
                </c:pt>
                <c:pt idx="53">
                  <c:v>10.728942328354352</c:v>
                </c:pt>
                <c:pt idx="54">
                  <c:v>10.586564245943453</c:v>
                </c:pt>
                <c:pt idx="55">
                  <c:v>10.586564245943453</c:v>
                </c:pt>
                <c:pt idx="56">
                  <c:v>10.586564245943453</c:v>
                </c:pt>
                <c:pt idx="57">
                  <c:v>10.443731281480083</c:v>
                </c:pt>
                <c:pt idx="58">
                  <c:v>10.443731281480083</c:v>
                </c:pt>
                <c:pt idx="59">
                  <c:v>10.443731281480083</c:v>
                </c:pt>
                <c:pt idx="60">
                  <c:v>10.300441251530446</c:v>
                </c:pt>
                <c:pt idx="61">
                  <c:v>10.300441251530446</c:v>
                </c:pt>
                <c:pt idx="62">
                  <c:v>10.300441251530446</c:v>
                </c:pt>
                <c:pt idx="63">
                  <c:v>10.156691958664354</c:v>
                </c:pt>
                <c:pt idx="64">
                  <c:v>10.156691958664354</c:v>
                </c:pt>
                <c:pt idx="65">
                  <c:v>10.156691958664354</c:v>
                </c:pt>
                <c:pt idx="66">
                  <c:v>10.012481191342781</c:v>
                </c:pt>
                <c:pt idx="67">
                  <c:v>10.012481191342781</c:v>
                </c:pt>
                <c:pt idx="68">
                  <c:v>10.012481191342781</c:v>
                </c:pt>
                <c:pt idx="69">
                  <c:v>9.867806723804728</c:v>
                </c:pt>
                <c:pt idx="70">
                  <c:v>9.867806723804728</c:v>
                </c:pt>
                <c:pt idx="71">
                  <c:v>9.867806723804728</c:v>
                </c:pt>
                <c:pt idx="72">
                  <c:v>9.867806723804728</c:v>
                </c:pt>
                <c:pt idx="73">
                  <c:v>9.7226663159525657</c:v>
                </c:pt>
                <c:pt idx="74">
                  <c:v>9.7226663159525657</c:v>
                </c:pt>
                <c:pt idx="75">
                  <c:v>9.7226663159525657</c:v>
                </c:pt>
                <c:pt idx="76">
                  <c:v>9.5770577132363481</c:v>
                </c:pt>
                <c:pt idx="77">
                  <c:v>9.5770577132363481</c:v>
                </c:pt>
                <c:pt idx="78">
                  <c:v>9.5770577132363481</c:v>
                </c:pt>
                <c:pt idx="79">
                  <c:v>9.5770577132363481</c:v>
                </c:pt>
                <c:pt idx="80">
                  <c:v>9.4309786465372252</c:v>
                </c:pt>
                <c:pt idx="81">
                  <c:v>9.4309786465372252</c:v>
                </c:pt>
                <c:pt idx="82">
                  <c:v>9.4309786465372252</c:v>
                </c:pt>
                <c:pt idx="83">
                  <c:v>9.4309786465372252</c:v>
                </c:pt>
                <c:pt idx="84">
                  <c:v>9.4309786465372252</c:v>
                </c:pt>
                <c:pt idx="85">
                  <c:v>9.2844268320494301</c:v>
                </c:pt>
                <c:pt idx="86">
                  <c:v>9.2844268320494301</c:v>
                </c:pt>
                <c:pt idx="87">
                  <c:v>9.2844268320494301</c:v>
                </c:pt>
                <c:pt idx="88">
                  <c:v>9.2844268320494301</c:v>
                </c:pt>
                <c:pt idx="89">
                  <c:v>9.1373999711613418</c:v>
                </c:pt>
                <c:pt idx="90">
                  <c:v>9.1373999711613418</c:v>
                </c:pt>
                <c:pt idx="91">
                  <c:v>9.1373999711613418</c:v>
                </c:pt>
                <c:pt idx="92">
                  <c:v>9.1373999711613418</c:v>
                </c:pt>
                <c:pt idx="93">
                  <c:v>9.1373999711613418</c:v>
                </c:pt>
                <c:pt idx="94">
                  <c:v>8.9898957503352968</c:v>
                </c:pt>
                <c:pt idx="95">
                  <c:v>8.9898957503352968</c:v>
                </c:pt>
                <c:pt idx="96">
                  <c:v>8.9898957503352968</c:v>
                </c:pt>
                <c:pt idx="97">
                  <c:v>8.9898957503352968</c:v>
                </c:pt>
                <c:pt idx="98">
                  <c:v>8.9898957503352968</c:v>
                </c:pt>
                <c:pt idx="99">
                  <c:v>8.8419118409862598</c:v>
                </c:pt>
                <c:pt idx="100">
                  <c:v>8.8419118409862598</c:v>
                </c:pt>
                <c:pt idx="101">
                  <c:v>8.8419118409862598</c:v>
                </c:pt>
                <c:pt idx="102">
                  <c:v>8.8419118409862598</c:v>
                </c:pt>
                <c:pt idx="103">
                  <c:v>8.8419118409862598</c:v>
                </c:pt>
                <c:pt idx="104">
                  <c:v>8.8419118409862598</c:v>
                </c:pt>
                <c:pt idx="105">
                  <c:v>8.6934458993591761</c:v>
                </c:pt>
                <c:pt idx="106">
                  <c:v>8.6934458993591761</c:v>
                </c:pt>
                <c:pt idx="107">
                  <c:v>8.6934458993591761</c:v>
                </c:pt>
                <c:pt idx="108">
                  <c:v>8.6934458993591761</c:v>
                </c:pt>
                <c:pt idx="109">
                  <c:v>8.6934458993591761</c:v>
                </c:pt>
                <c:pt idx="110">
                  <c:v>8.5444955664054625</c:v>
                </c:pt>
                <c:pt idx="111">
                  <c:v>8.5444955664054625</c:v>
                </c:pt>
                <c:pt idx="112">
                  <c:v>8.5444955664054625</c:v>
                </c:pt>
                <c:pt idx="113">
                  <c:v>8.5444955664054625</c:v>
                </c:pt>
                <c:pt idx="114">
                  <c:v>8.5444955664054625</c:v>
                </c:pt>
                <c:pt idx="115">
                  <c:v>8.5444955664054625</c:v>
                </c:pt>
                <c:pt idx="116">
                  <c:v>8.5444955664054625</c:v>
                </c:pt>
                <c:pt idx="117">
                  <c:v>8.3950584676577229</c:v>
                </c:pt>
                <c:pt idx="118">
                  <c:v>8.3950584676577229</c:v>
                </c:pt>
                <c:pt idx="119">
                  <c:v>8.3950584676577229</c:v>
                </c:pt>
                <c:pt idx="120">
                  <c:v>8.3950584676577229</c:v>
                </c:pt>
                <c:pt idx="121">
                  <c:v>8.3950584676577229</c:v>
                </c:pt>
                <c:pt idx="122">
                  <c:v>8.3950584676577229</c:v>
                </c:pt>
                <c:pt idx="123">
                  <c:v>8.3950584676577229</c:v>
                </c:pt>
                <c:pt idx="124">
                  <c:v>8.2451322131040108</c:v>
                </c:pt>
                <c:pt idx="125">
                  <c:v>8.2451322131040108</c:v>
                </c:pt>
                <c:pt idx="126">
                  <c:v>8.2451322131040108</c:v>
                </c:pt>
                <c:pt idx="127">
                  <c:v>8.2451322131040108</c:v>
                </c:pt>
                <c:pt idx="128">
                  <c:v>8.2451322131040108</c:v>
                </c:pt>
                <c:pt idx="129">
                  <c:v>8.2451322131040108</c:v>
                </c:pt>
                <c:pt idx="130">
                  <c:v>8.2451322131040108</c:v>
                </c:pt>
                <c:pt idx="131">
                  <c:v>8.09471439705991</c:v>
                </c:pt>
                <c:pt idx="132">
                  <c:v>8.09471439705991</c:v>
                </c:pt>
                <c:pt idx="133">
                  <c:v>8.09471439705991</c:v>
                </c:pt>
                <c:pt idx="134">
                  <c:v>8.09471439705991</c:v>
                </c:pt>
                <c:pt idx="135">
                  <c:v>8.09471439705991</c:v>
                </c:pt>
                <c:pt idx="136">
                  <c:v>8.09471439705991</c:v>
                </c:pt>
                <c:pt idx="137">
                  <c:v>8.09471439705991</c:v>
                </c:pt>
                <c:pt idx="138">
                  <c:v>7.9438025980402944</c:v>
                </c:pt>
                <c:pt idx="139">
                  <c:v>7.9438025980402944</c:v>
                </c:pt>
                <c:pt idx="140">
                  <c:v>7.9438025980402944</c:v>
                </c:pt>
                <c:pt idx="141">
                  <c:v>7.9438025980402944</c:v>
                </c:pt>
                <c:pt idx="142">
                  <c:v>7.9438025980402944</c:v>
                </c:pt>
                <c:pt idx="143">
                  <c:v>7.9438025980402944</c:v>
                </c:pt>
                <c:pt idx="144">
                  <c:v>7.9438025980402944</c:v>
                </c:pt>
                <c:pt idx="145">
                  <c:v>7.9438025980402944</c:v>
                </c:pt>
                <c:pt idx="146">
                  <c:v>7.7923943786291865</c:v>
                </c:pt>
                <c:pt idx="147">
                  <c:v>7.7923943786291865</c:v>
                </c:pt>
                <c:pt idx="148">
                  <c:v>7.7923943786291865</c:v>
                </c:pt>
                <c:pt idx="149">
                  <c:v>7.7923943786291865</c:v>
                </c:pt>
                <c:pt idx="150">
                  <c:v>7.7923943786291865</c:v>
                </c:pt>
                <c:pt idx="151">
                  <c:v>7.7923943786291865</c:v>
                </c:pt>
                <c:pt idx="152">
                  <c:v>7.7923943786291865</c:v>
                </c:pt>
                <c:pt idx="153">
                  <c:v>7.7923943786291865</c:v>
                </c:pt>
                <c:pt idx="154">
                  <c:v>7.7923943786291865</c:v>
                </c:pt>
                <c:pt idx="155">
                  <c:v>7.6404872853485077</c:v>
                </c:pt>
                <c:pt idx="156">
                  <c:v>7.6404872853485077</c:v>
                </c:pt>
                <c:pt idx="157">
                  <c:v>7.6404872853485077</c:v>
                </c:pt>
                <c:pt idx="158">
                  <c:v>7.6404872853485077</c:v>
                </c:pt>
                <c:pt idx="159">
                  <c:v>7.6404872853485077</c:v>
                </c:pt>
                <c:pt idx="160">
                  <c:v>7.6404872853485077</c:v>
                </c:pt>
                <c:pt idx="161">
                  <c:v>7.6404872853485077</c:v>
                </c:pt>
                <c:pt idx="162">
                  <c:v>7.6404872853485077</c:v>
                </c:pt>
                <c:pt idx="163">
                  <c:v>7.6404872853485077</c:v>
                </c:pt>
                <c:pt idx="164">
                  <c:v>7.6404872853485077</c:v>
                </c:pt>
                <c:pt idx="165">
                  <c:v>7.4880788485256584</c:v>
                </c:pt>
                <c:pt idx="166">
                  <c:v>7.4880788485256584</c:v>
                </c:pt>
                <c:pt idx="167">
                  <c:v>7.4880788485256584</c:v>
                </c:pt>
                <c:pt idx="168">
                  <c:v>7.4880788485256584</c:v>
                </c:pt>
                <c:pt idx="169">
                  <c:v>7.4880788485256584</c:v>
                </c:pt>
                <c:pt idx="170">
                  <c:v>7.4880788485256584</c:v>
                </c:pt>
                <c:pt idx="171">
                  <c:v>7.4880788485256584</c:v>
                </c:pt>
                <c:pt idx="172">
                  <c:v>7.4880788485256584</c:v>
                </c:pt>
                <c:pt idx="173">
                  <c:v>7.4880788485256584</c:v>
                </c:pt>
                <c:pt idx="174">
                  <c:v>7.4880788485256584</c:v>
                </c:pt>
                <c:pt idx="175">
                  <c:v>7.4880788485256584</c:v>
                </c:pt>
                <c:pt idx="176">
                  <c:v>7.335166582159558</c:v>
                </c:pt>
                <c:pt idx="177">
                  <c:v>7.335166582159558</c:v>
                </c:pt>
                <c:pt idx="178">
                  <c:v>7.335166582159558</c:v>
                </c:pt>
                <c:pt idx="179">
                  <c:v>7.335166582159558</c:v>
                </c:pt>
                <c:pt idx="180">
                  <c:v>7.335166582159558</c:v>
                </c:pt>
                <c:pt idx="181">
                  <c:v>7.335166582159558</c:v>
                </c:pt>
                <c:pt idx="182">
                  <c:v>7.335166582159558</c:v>
                </c:pt>
                <c:pt idx="183">
                  <c:v>7.335166582159558</c:v>
                </c:pt>
                <c:pt idx="184">
                  <c:v>7.335166582159558</c:v>
                </c:pt>
                <c:pt idx="185">
                  <c:v>7.335166582159558</c:v>
                </c:pt>
                <c:pt idx="186">
                  <c:v>7.335166582159558</c:v>
                </c:pt>
                <c:pt idx="187">
                  <c:v>7.1817479837856464</c:v>
                </c:pt>
                <c:pt idx="188">
                  <c:v>7.1817479837856464</c:v>
                </c:pt>
                <c:pt idx="189">
                  <c:v>7.1817479837856464</c:v>
                </c:pt>
                <c:pt idx="190">
                  <c:v>7.1817479837856464</c:v>
                </c:pt>
                <c:pt idx="191">
                  <c:v>7.1817479837856464</c:v>
                </c:pt>
                <c:pt idx="192">
                  <c:v>7.1817479837856464</c:v>
                </c:pt>
                <c:pt idx="193">
                  <c:v>7.1817479837856464</c:v>
                </c:pt>
                <c:pt idx="194">
                  <c:v>7.1817479837856464</c:v>
                </c:pt>
                <c:pt idx="195">
                  <c:v>7.1817479837856464</c:v>
                </c:pt>
                <c:pt idx="196">
                  <c:v>7.1817479837856464</c:v>
                </c:pt>
                <c:pt idx="197">
                  <c:v>7.1817479837856464</c:v>
                </c:pt>
                <c:pt idx="198">
                  <c:v>7.1817479837856464</c:v>
                </c:pt>
                <c:pt idx="199">
                  <c:v>7.0278205343391908</c:v>
                </c:pt>
                <c:pt idx="200">
                  <c:v>7.0278205343391908</c:v>
                </c:pt>
                <c:pt idx="201">
                  <c:v>7.0278205343391908</c:v>
                </c:pt>
                <c:pt idx="202">
                  <c:v>7.0278205343391908</c:v>
                </c:pt>
                <c:pt idx="203">
                  <c:v>7.0278205343391908</c:v>
                </c:pt>
                <c:pt idx="204">
                  <c:v>7.0278205343391908</c:v>
                </c:pt>
                <c:pt idx="205">
                  <c:v>7.0278205343391908</c:v>
                </c:pt>
                <c:pt idx="206">
                  <c:v>7.0278205343391908</c:v>
                </c:pt>
                <c:pt idx="207">
                  <c:v>7.0278205343391908</c:v>
                </c:pt>
                <c:pt idx="208">
                  <c:v>7.0278205343391908</c:v>
                </c:pt>
                <c:pt idx="209">
                  <c:v>7.0278205343391908</c:v>
                </c:pt>
                <c:pt idx="210">
                  <c:v>7.0278205343391908</c:v>
                </c:pt>
                <c:pt idx="211">
                  <c:v>7.0278205343391908</c:v>
                </c:pt>
                <c:pt idx="212">
                  <c:v>6.8733816980175222</c:v>
                </c:pt>
                <c:pt idx="213">
                  <c:v>6.8733816980175222</c:v>
                </c:pt>
                <c:pt idx="214">
                  <c:v>6.8733816980175222</c:v>
                </c:pt>
                <c:pt idx="215">
                  <c:v>6.8733816980175222</c:v>
                </c:pt>
                <c:pt idx="216">
                  <c:v>6.8733816980175222</c:v>
                </c:pt>
                <c:pt idx="217">
                  <c:v>6.8733816980175222</c:v>
                </c:pt>
                <c:pt idx="218">
                  <c:v>6.8733816980175222</c:v>
                </c:pt>
                <c:pt idx="219">
                  <c:v>6.8733816980175222</c:v>
                </c:pt>
                <c:pt idx="220">
                  <c:v>6.8733816980175222</c:v>
                </c:pt>
                <c:pt idx="221">
                  <c:v>6.8733816980175222</c:v>
                </c:pt>
                <c:pt idx="222">
                  <c:v>6.8733816980175222</c:v>
                </c:pt>
                <c:pt idx="223">
                  <c:v>6.8733816980175222</c:v>
                </c:pt>
                <c:pt idx="224">
                  <c:v>6.8733816980175222</c:v>
                </c:pt>
                <c:pt idx="225">
                  <c:v>6.8733816980175222</c:v>
                </c:pt>
                <c:pt idx="226">
                  <c:v>6.7184289221406734</c:v>
                </c:pt>
                <c:pt idx="227">
                  <c:v>6.7184289221406734</c:v>
                </c:pt>
                <c:pt idx="228">
                  <c:v>6.7184289221406734</c:v>
                </c:pt>
                <c:pt idx="229">
                  <c:v>6.7184289221406734</c:v>
                </c:pt>
                <c:pt idx="230">
                  <c:v>6.7184289221406734</c:v>
                </c:pt>
                <c:pt idx="231">
                  <c:v>6.7184289221406734</c:v>
                </c:pt>
                <c:pt idx="232">
                  <c:v>6.7184289221406734</c:v>
                </c:pt>
                <c:pt idx="233">
                  <c:v>6.7184289221406734</c:v>
                </c:pt>
                <c:pt idx="234">
                  <c:v>6.7184289221406734</c:v>
                </c:pt>
                <c:pt idx="235">
                  <c:v>6.7184289221406734</c:v>
                </c:pt>
                <c:pt idx="236">
                  <c:v>6.7184289221406734</c:v>
                </c:pt>
                <c:pt idx="237">
                  <c:v>6.7184289221406734</c:v>
                </c:pt>
                <c:pt idx="238">
                  <c:v>6.7184289221406734</c:v>
                </c:pt>
                <c:pt idx="239">
                  <c:v>6.7184289221406734</c:v>
                </c:pt>
                <c:pt idx="240">
                  <c:v>6.7184289221406734</c:v>
                </c:pt>
                <c:pt idx="241">
                  <c:v>6.5629596370109127</c:v>
                </c:pt>
                <c:pt idx="242">
                  <c:v>6.5629596370109127</c:v>
                </c:pt>
                <c:pt idx="243">
                  <c:v>6.5629596370109127</c:v>
                </c:pt>
                <c:pt idx="244">
                  <c:v>6.5629596370109127</c:v>
                </c:pt>
                <c:pt idx="245">
                  <c:v>6.5629596370109127</c:v>
                </c:pt>
                <c:pt idx="246">
                  <c:v>6.5629596370109127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8F-417E-B758-419C64C95FF8}"/>
            </c:ext>
          </c:extLst>
        </c:ser>
        <c:ser>
          <c:idx val="1"/>
          <c:order val="1"/>
          <c:tx>
            <c:strRef>
              <c:f>'E1 REF-20 17_03'!$Y$3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 REF-20 17_03'!$AB$4:$AB$250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'E1 REF-20 17_03'!$Y$5:$Y$251</c:f>
              <c:numCache>
                <c:formatCode>0.00</c:formatCode>
                <c:ptCount val="247"/>
                <c:pt idx="0">
                  <c:v>18.029118109032837</c:v>
                </c:pt>
                <c:pt idx="1">
                  <c:v>16.741004250746229</c:v>
                </c:pt>
                <c:pt idx="2">
                  <c:v>15.77847250798029</c:v>
                </c:pt>
                <c:pt idx="3">
                  <c:v>15.04184107219001</c:v>
                </c:pt>
                <c:pt idx="4">
                  <c:v>14.543552750032774</c:v>
                </c:pt>
                <c:pt idx="5">
                  <c:v>14.039384919649489</c:v>
                </c:pt>
                <c:pt idx="6">
                  <c:v>13.529232901368493</c:v>
                </c:pt>
                <c:pt idx="7">
                  <c:v>13.271879427860645</c:v>
                </c:pt>
                <c:pt idx="8">
                  <c:v>12.882964088972148</c:v>
                </c:pt>
                <c:pt idx="9">
                  <c:v>12.621743591487778</c:v>
                </c:pt>
                <c:pt idx="10">
                  <c:v>12.226962312533674</c:v>
                </c:pt>
                <c:pt idx="11">
                  <c:v>11.961786972088163</c:v>
                </c:pt>
                <c:pt idx="12">
                  <c:v>11.695004508367212</c:v>
                </c:pt>
                <c:pt idx="13">
                  <c:v>11.561006032659105</c:v>
                </c:pt>
                <c:pt idx="14">
                  <c:v>11.291785350871153</c:v>
                </c:pt>
                <c:pt idx="15">
                  <c:v>11.15655941390602</c:v>
                </c:pt>
                <c:pt idx="16">
                  <c:v>10.884866935049475</c:v>
                </c:pt>
                <c:pt idx="17">
                  <c:v>10.74839659344925</c:v>
                </c:pt>
                <c:pt idx="18">
                  <c:v>10.611507631169271</c:v>
                </c:pt>
                <c:pt idx="19">
                  <c:v>10.336466116188225</c:v>
                </c:pt>
                <c:pt idx="20">
                  <c:v>10.198309669525973</c:v>
                </c:pt>
                <c:pt idx="21">
                  <c:v>10.059726814077708</c:v>
                </c:pt>
                <c:pt idx="22">
                  <c:v>9.9207155726775191</c:v>
                </c:pt>
                <c:pt idx="23">
                  <c:v>9.7812739559169692</c:v>
                </c:pt>
                <c:pt idx="24">
                  <c:v>9.6413999620501567</c:v>
                </c:pt>
                <c:pt idx="25">
                  <c:v>9.5010915768980695</c:v>
                </c:pt>
                <c:pt idx="26">
                  <c:v>9.5010915768980695</c:v>
                </c:pt>
                <c:pt idx="27">
                  <c:v>9.3603467737516937</c:v>
                </c:pt>
                <c:pt idx="28">
                  <c:v>9.2191635132746974</c:v>
                </c:pt>
                <c:pt idx="29">
                  <c:v>9.0775397434045946</c:v>
                </c:pt>
                <c:pt idx="30">
                  <c:v>8.9354733992536914</c:v>
                </c:pt>
                <c:pt idx="31">
                  <c:v>8.9354733992536914</c:v>
                </c:pt>
                <c:pt idx="32">
                  <c:v>8.7929624030083868</c:v>
                </c:pt>
                <c:pt idx="33">
                  <c:v>8.6500046638281596</c:v>
                </c:pt>
                <c:pt idx="34">
                  <c:v>8.6500046638281596</c:v>
                </c:pt>
                <c:pt idx="35">
                  <c:v>8.5065980777431101</c:v>
                </c:pt>
                <c:pt idx="36">
                  <c:v>8.3627405275508711</c:v>
                </c:pt>
                <c:pt idx="37">
                  <c:v>8.3627405275508711</c:v>
                </c:pt>
                <c:pt idx="38">
                  <c:v>8.2184298827123534</c:v>
                </c:pt>
                <c:pt idx="39">
                  <c:v>8.0736639992466053</c:v>
                </c:pt>
                <c:pt idx="40">
                  <c:v>8.0736639992466053</c:v>
                </c:pt>
                <c:pt idx="41">
                  <c:v>7.9284407196245628</c:v>
                </c:pt>
                <c:pt idx="42">
                  <c:v>7.9284407196245628</c:v>
                </c:pt>
                <c:pt idx="43">
                  <c:v>7.7827578726619384</c:v>
                </c:pt>
                <c:pt idx="44">
                  <c:v>7.7827578726619384</c:v>
                </c:pt>
                <c:pt idx="45">
                  <c:v>7.6366132734110188</c:v>
                </c:pt>
                <c:pt idx="46">
                  <c:v>7.6366132734110188</c:v>
                </c:pt>
                <c:pt idx="47">
                  <c:v>7.4900047230513689</c:v>
                </c:pt>
                <c:pt idx="48">
                  <c:v>7.4900047230513689</c:v>
                </c:pt>
                <c:pt idx="49">
                  <c:v>7.3429300087795912</c:v>
                </c:pt>
                <c:pt idx="50">
                  <c:v>7.3429300087795912</c:v>
                </c:pt>
                <c:pt idx="51">
                  <c:v>7.3429300087795912</c:v>
                </c:pt>
                <c:pt idx="52">
                  <c:v>7.1953869036979867</c:v>
                </c:pt>
                <c:pt idx="53">
                  <c:v>7.1953869036979867</c:v>
                </c:pt>
                <c:pt idx="54">
                  <c:v>7.0473731667023305</c:v>
                </c:pt>
                <c:pt idx="55">
                  <c:v>7.0473731667023305</c:v>
                </c:pt>
                <c:pt idx="56">
                  <c:v>7.0473731667023305</c:v>
                </c:pt>
                <c:pt idx="57">
                  <c:v>6.8988865423679773</c:v>
                </c:pt>
                <c:pt idx="58">
                  <c:v>6.8988865423679773</c:v>
                </c:pt>
                <c:pt idx="59">
                  <c:v>6.8988865423679773</c:v>
                </c:pt>
                <c:pt idx="60">
                  <c:v>6.7499247608357464</c:v>
                </c:pt>
                <c:pt idx="61">
                  <c:v>6.7499247608357464</c:v>
                </c:pt>
                <c:pt idx="62">
                  <c:v>6.7499247608357464</c:v>
                </c:pt>
                <c:pt idx="63">
                  <c:v>6.6004855376961107</c:v>
                </c:pt>
                <c:pt idx="64">
                  <c:v>6.6004855376961107</c:v>
                </c:pt>
                <c:pt idx="65">
                  <c:v>6.6004855376961107</c:v>
                </c:pt>
                <c:pt idx="66">
                  <c:v>6.450566573872174</c:v>
                </c:pt>
                <c:pt idx="67">
                  <c:v>6.450566573872174</c:v>
                </c:pt>
                <c:pt idx="68">
                  <c:v>6.450566573872174</c:v>
                </c:pt>
                <c:pt idx="69">
                  <c:v>6.3001655555021792</c:v>
                </c:pt>
                <c:pt idx="70">
                  <c:v>6.3001655555021792</c:v>
                </c:pt>
                <c:pt idx="71">
                  <c:v>6.3001655555021792</c:v>
                </c:pt>
                <c:pt idx="72">
                  <c:v>6.3001655555021792</c:v>
                </c:pt>
                <c:pt idx="73">
                  <c:v>6.1492801538202135</c:v>
                </c:pt>
                <c:pt idx="74">
                  <c:v>6.1492801538202135</c:v>
                </c:pt>
                <c:pt idx="75">
                  <c:v>6.1492801538202135</c:v>
                </c:pt>
                <c:pt idx="76">
                  <c:v>5.9979080250360362</c:v>
                </c:pt>
                <c:pt idx="77">
                  <c:v>5.9979080250360362</c:v>
                </c:pt>
                <c:pt idx="78">
                  <c:v>5.9979080250360362</c:v>
                </c:pt>
                <c:pt idx="79">
                  <c:v>5.9979080250360362</c:v>
                </c:pt>
                <c:pt idx="80">
                  <c:v>5.8460468102138226</c:v>
                </c:pt>
                <c:pt idx="81">
                  <c:v>5.8460468102138226</c:v>
                </c:pt>
                <c:pt idx="82">
                  <c:v>5.8460468102138226</c:v>
                </c:pt>
                <c:pt idx="83">
                  <c:v>5.8460468102138226</c:v>
                </c:pt>
                <c:pt idx="84">
                  <c:v>5.8460468102138226</c:v>
                </c:pt>
                <c:pt idx="85">
                  <c:v>5.6936941351494408</c:v>
                </c:pt>
                <c:pt idx="86">
                  <c:v>5.6936941351494408</c:v>
                </c:pt>
                <c:pt idx="87">
                  <c:v>5.6936941351494408</c:v>
                </c:pt>
                <c:pt idx="88">
                  <c:v>5.6936941351494408</c:v>
                </c:pt>
                <c:pt idx="89">
                  <c:v>5.5408476102469457</c:v>
                </c:pt>
                <c:pt idx="90">
                  <c:v>5.5408476102469457</c:v>
                </c:pt>
                <c:pt idx="91">
                  <c:v>5.5408476102469457</c:v>
                </c:pt>
                <c:pt idx="92">
                  <c:v>5.5408476102469457</c:v>
                </c:pt>
                <c:pt idx="93">
                  <c:v>5.5408476102469457</c:v>
                </c:pt>
                <c:pt idx="94">
                  <c:v>5.3875048303934303</c:v>
                </c:pt>
                <c:pt idx="95">
                  <c:v>5.3875048303934303</c:v>
                </c:pt>
                <c:pt idx="96">
                  <c:v>5.3875048303934303</c:v>
                </c:pt>
                <c:pt idx="97">
                  <c:v>5.3875048303934303</c:v>
                </c:pt>
                <c:pt idx="98">
                  <c:v>5.3875048303934303</c:v>
                </c:pt>
                <c:pt idx="99">
                  <c:v>5.2336633748331085</c:v>
                </c:pt>
                <c:pt idx="100">
                  <c:v>5.2336633748331085</c:v>
                </c:pt>
                <c:pt idx="101">
                  <c:v>5.2336633748331085</c:v>
                </c:pt>
                <c:pt idx="102">
                  <c:v>5.2336633748331085</c:v>
                </c:pt>
                <c:pt idx="103">
                  <c:v>5.2336633748331085</c:v>
                </c:pt>
                <c:pt idx="104">
                  <c:v>5.2336633748331085</c:v>
                </c:pt>
                <c:pt idx="105">
                  <c:v>5.0793208070396663</c:v>
                </c:pt>
                <c:pt idx="106">
                  <c:v>5.0793208070396663</c:v>
                </c:pt>
                <c:pt idx="107">
                  <c:v>5.0793208070396663</c:v>
                </c:pt>
                <c:pt idx="108">
                  <c:v>5.0793208070396663</c:v>
                </c:pt>
                <c:pt idx="109">
                  <c:v>5.0793208070396663</c:v>
                </c:pt>
                <c:pt idx="110">
                  <c:v>4.9244746745878647</c:v>
                </c:pt>
                <c:pt idx="111">
                  <c:v>4.9244746745878647</c:v>
                </c:pt>
                <c:pt idx="112">
                  <c:v>4.9244746745878647</c:v>
                </c:pt>
                <c:pt idx="113">
                  <c:v>4.9244746745878647</c:v>
                </c:pt>
                <c:pt idx="114">
                  <c:v>4.9244746745878647</c:v>
                </c:pt>
                <c:pt idx="115">
                  <c:v>4.9244746745878647</c:v>
                </c:pt>
                <c:pt idx="116">
                  <c:v>4.9244746745878647</c:v>
                </c:pt>
                <c:pt idx="117">
                  <c:v>4.7691225090234379</c:v>
                </c:pt>
                <c:pt idx="118">
                  <c:v>4.7691225090234379</c:v>
                </c:pt>
                <c:pt idx="119">
                  <c:v>4.7691225090234379</c:v>
                </c:pt>
                <c:pt idx="120">
                  <c:v>4.7691225090234379</c:v>
                </c:pt>
                <c:pt idx="121">
                  <c:v>4.7691225090234379</c:v>
                </c:pt>
                <c:pt idx="122">
                  <c:v>4.7691225090234379</c:v>
                </c:pt>
                <c:pt idx="123">
                  <c:v>4.7691225090234379</c:v>
                </c:pt>
                <c:pt idx="124">
                  <c:v>4.6132618257321738</c:v>
                </c:pt>
                <c:pt idx="125">
                  <c:v>4.6132618257321738</c:v>
                </c:pt>
                <c:pt idx="126">
                  <c:v>4.6132618257321738</c:v>
                </c:pt>
                <c:pt idx="127">
                  <c:v>4.6132618257321738</c:v>
                </c:pt>
                <c:pt idx="128">
                  <c:v>4.6132618257321738</c:v>
                </c:pt>
                <c:pt idx="129">
                  <c:v>4.6132618257321738</c:v>
                </c:pt>
                <c:pt idx="130">
                  <c:v>4.6132618257321738</c:v>
                </c:pt>
                <c:pt idx="131">
                  <c:v>4.456890123807133</c:v>
                </c:pt>
                <c:pt idx="132">
                  <c:v>4.456890123807133</c:v>
                </c:pt>
                <c:pt idx="133">
                  <c:v>4.456890123807133</c:v>
                </c:pt>
                <c:pt idx="134">
                  <c:v>4.456890123807133</c:v>
                </c:pt>
                <c:pt idx="135">
                  <c:v>4.456890123807133</c:v>
                </c:pt>
                <c:pt idx="136">
                  <c:v>4.456890123807133</c:v>
                </c:pt>
                <c:pt idx="137">
                  <c:v>4.456890123807133</c:v>
                </c:pt>
                <c:pt idx="138">
                  <c:v>4.3000048859151878</c:v>
                </c:pt>
                <c:pt idx="139">
                  <c:v>4.3000048859151878</c:v>
                </c:pt>
                <c:pt idx="140">
                  <c:v>4.3000048859151878</c:v>
                </c:pt>
                <c:pt idx="141">
                  <c:v>4.3000048859151878</c:v>
                </c:pt>
                <c:pt idx="142">
                  <c:v>4.3000048859151878</c:v>
                </c:pt>
                <c:pt idx="143">
                  <c:v>4.3000048859151878</c:v>
                </c:pt>
                <c:pt idx="144">
                  <c:v>4.3000048859151878</c:v>
                </c:pt>
                <c:pt idx="145">
                  <c:v>4.3000048859151878</c:v>
                </c:pt>
                <c:pt idx="146">
                  <c:v>4.1426035781617738</c:v>
                </c:pt>
                <c:pt idx="147">
                  <c:v>4.1426035781617738</c:v>
                </c:pt>
                <c:pt idx="148">
                  <c:v>4.1426035781617738</c:v>
                </c:pt>
                <c:pt idx="149">
                  <c:v>4.1426035781617738</c:v>
                </c:pt>
                <c:pt idx="150">
                  <c:v>4.1426035781617738</c:v>
                </c:pt>
                <c:pt idx="151">
                  <c:v>4.1426035781617738</c:v>
                </c:pt>
                <c:pt idx="152">
                  <c:v>4.1426035781617738</c:v>
                </c:pt>
                <c:pt idx="153">
                  <c:v>4.1426035781617738</c:v>
                </c:pt>
                <c:pt idx="154">
                  <c:v>4.1426035781617738</c:v>
                </c:pt>
                <c:pt idx="155">
                  <c:v>3.9846836499544569</c:v>
                </c:pt>
                <c:pt idx="156">
                  <c:v>3.9846836499544569</c:v>
                </c:pt>
                <c:pt idx="157">
                  <c:v>3.9846836499544569</c:v>
                </c:pt>
                <c:pt idx="158">
                  <c:v>3.9846836499544569</c:v>
                </c:pt>
                <c:pt idx="159">
                  <c:v>3.9846836499544569</c:v>
                </c:pt>
                <c:pt idx="160">
                  <c:v>3.9846836499544569</c:v>
                </c:pt>
                <c:pt idx="161">
                  <c:v>3.9846836499544569</c:v>
                </c:pt>
                <c:pt idx="162">
                  <c:v>3.9846836499544569</c:v>
                </c:pt>
                <c:pt idx="163">
                  <c:v>3.9846836499544569</c:v>
                </c:pt>
                <c:pt idx="164">
                  <c:v>3.9846836499544569</c:v>
                </c:pt>
                <c:pt idx="165">
                  <c:v>3.8262425338652872</c:v>
                </c:pt>
                <c:pt idx="166">
                  <c:v>3.8262425338652872</c:v>
                </c:pt>
                <c:pt idx="167">
                  <c:v>3.8262425338652872</c:v>
                </c:pt>
                <c:pt idx="168">
                  <c:v>3.8262425338652872</c:v>
                </c:pt>
                <c:pt idx="169">
                  <c:v>3.8262425338652872</c:v>
                </c:pt>
                <c:pt idx="170">
                  <c:v>3.8262425338652872</c:v>
                </c:pt>
                <c:pt idx="171">
                  <c:v>3.8262425338652872</c:v>
                </c:pt>
                <c:pt idx="172">
                  <c:v>3.8262425338652872</c:v>
                </c:pt>
                <c:pt idx="173">
                  <c:v>3.8262425338652872</c:v>
                </c:pt>
                <c:pt idx="174">
                  <c:v>3.8262425338652872</c:v>
                </c:pt>
                <c:pt idx="175">
                  <c:v>3.8262425338652872</c:v>
                </c:pt>
                <c:pt idx="176">
                  <c:v>3.6672776454914735</c:v>
                </c:pt>
                <c:pt idx="177">
                  <c:v>3.6672776454914735</c:v>
                </c:pt>
                <c:pt idx="178">
                  <c:v>3.6672776454914735</c:v>
                </c:pt>
                <c:pt idx="179">
                  <c:v>3.6672776454914735</c:v>
                </c:pt>
                <c:pt idx="180">
                  <c:v>3.6672776454914735</c:v>
                </c:pt>
                <c:pt idx="181">
                  <c:v>3.6672776454914735</c:v>
                </c:pt>
                <c:pt idx="182">
                  <c:v>3.6672776454914735</c:v>
                </c:pt>
                <c:pt idx="183">
                  <c:v>3.6672776454914735</c:v>
                </c:pt>
                <c:pt idx="184">
                  <c:v>3.6672776454914735</c:v>
                </c:pt>
                <c:pt idx="185">
                  <c:v>3.6672776454914735</c:v>
                </c:pt>
                <c:pt idx="186">
                  <c:v>3.6672776454914735</c:v>
                </c:pt>
                <c:pt idx="187">
                  <c:v>3.5077863833151479</c:v>
                </c:pt>
                <c:pt idx="188">
                  <c:v>3.5077863833151479</c:v>
                </c:pt>
                <c:pt idx="189">
                  <c:v>3.5077863833151479</c:v>
                </c:pt>
                <c:pt idx="190">
                  <c:v>3.5077863833151479</c:v>
                </c:pt>
                <c:pt idx="191">
                  <c:v>3.5077863833151479</c:v>
                </c:pt>
                <c:pt idx="192">
                  <c:v>3.5077863833151479</c:v>
                </c:pt>
                <c:pt idx="193">
                  <c:v>3.5077863833151479</c:v>
                </c:pt>
                <c:pt idx="194">
                  <c:v>3.5077863833151479</c:v>
                </c:pt>
                <c:pt idx="195">
                  <c:v>3.5077863833151479</c:v>
                </c:pt>
                <c:pt idx="196">
                  <c:v>3.5077863833151479</c:v>
                </c:pt>
                <c:pt idx="197">
                  <c:v>3.5077863833151479</c:v>
                </c:pt>
                <c:pt idx="198">
                  <c:v>3.5077863833151479</c:v>
                </c:pt>
                <c:pt idx="199">
                  <c:v>3.3477661285611027</c:v>
                </c:pt>
                <c:pt idx="200">
                  <c:v>3.3477661285611027</c:v>
                </c:pt>
                <c:pt idx="201">
                  <c:v>3.3477661285611027</c:v>
                </c:pt>
                <c:pt idx="202">
                  <c:v>3.3477661285611027</c:v>
                </c:pt>
                <c:pt idx="203">
                  <c:v>3.3477661285611027</c:v>
                </c:pt>
                <c:pt idx="204">
                  <c:v>3.3477661285611027</c:v>
                </c:pt>
                <c:pt idx="205">
                  <c:v>3.3477661285611027</c:v>
                </c:pt>
                <c:pt idx="206">
                  <c:v>3.3477661285611027</c:v>
                </c:pt>
                <c:pt idx="207">
                  <c:v>3.3477661285611027</c:v>
                </c:pt>
                <c:pt idx="208">
                  <c:v>3.3477661285611027</c:v>
                </c:pt>
                <c:pt idx="209">
                  <c:v>3.3477661285611027</c:v>
                </c:pt>
                <c:pt idx="210">
                  <c:v>3.3477661285611027</c:v>
                </c:pt>
                <c:pt idx="211">
                  <c:v>3.3477661285611027</c:v>
                </c:pt>
                <c:pt idx="212">
                  <c:v>3.1872142450537599</c:v>
                </c:pt>
                <c:pt idx="213">
                  <c:v>3.1872142450537599</c:v>
                </c:pt>
                <c:pt idx="214">
                  <c:v>3.1872142450537599</c:v>
                </c:pt>
                <c:pt idx="215">
                  <c:v>3.1872142450537599</c:v>
                </c:pt>
                <c:pt idx="216">
                  <c:v>3.1872142450537599</c:v>
                </c:pt>
                <c:pt idx="217">
                  <c:v>3.1872142450537599</c:v>
                </c:pt>
                <c:pt idx="218">
                  <c:v>3.1872142450537599</c:v>
                </c:pt>
                <c:pt idx="219">
                  <c:v>3.1872142450537599</c:v>
                </c:pt>
                <c:pt idx="220">
                  <c:v>3.1872142450537599</c:v>
                </c:pt>
                <c:pt idx="221">
                  <c:v>3.1872142450537599</c:v>
                </c:pt>
                <c:pt idx="222">
                  <c:v>3.1872142450537599</c:v>
                </c:pt>
                <c:pt idx="223">
                  <c:v>3.1872142450537599</c:v>
                </c:pt>
                <c:pt idx="224">
                  <c:v>3.1872142450537599</c:v>
                </c:pt>
                <c:pt idx="225">
                  <c:v>3.1872142450537599</c:v>
                </c:pt>
                <c:pt idx="226">
                  <c:v>3.0261280790721434</c:v>
                </c:pt>
                <c:pt idx="227">
                  <c:v>3.0261280790721434</c:v>
                </c:pt>
                <c:pt idx="228">
                  <c:v>3.0261280790721434</c:v>
                </c:pt>
                <c:pt idx="229">
                  <c:v>3.0261280790721434</c:v>
                </c:pt>
                <c:pt idx="230">
                  <c:v>3.0261280790721434</c:v>
                </c:pt>
                <c:pt idx="231">
                  <c:v>3.0261280790721434</c:v>
                </c:pt>
                <c:pt idx="232">
                  <c:v>3.0261280790721434</c:v>
                </c:pt>
                <c:pt idx="233">
                  <c:v>3.0261280790721434</c:v>
                </c:pt>
                <c:pt idx="234">
                  <c:v>3.0261280790721434</c:v>
                </c:pt>
                <c:pt idx="235">
                  <c:v>3.0261280790721434</c:v>
                </c:pt>
                <c:pt idx="236">
                  <c:v>3.0261280790721434</c:v>
                </c:pt>
                <c:pt idx="237">
                  <c:v>3.0261280790721434</c:v>
                </c:pt>
                <c:pt idx="238">
                  <c:v>3.0261280790721434</c:v>
                </c:pt>
                <c:pt idx="239">
                  <c:v>3.0261280790721434</c:v>
                </c:pt>
                <c:pt idx="240">
                  <c:v>3.0261280790721434</c:v>
                </c:pt>
                <c:pt idx="241">
                  <c:v>2.8645049592039284</c:v>
                </c:pt>
                <c:pt idx="242">
                  <c:v>2.8645049592039284</c:v>
                </c:pt>
                <c:pt idx="243">
                  <c:v>2.8645049592039284</c:v>
                </c:pt>
                <c:pt idx="244">
                  <c:v>2.8645049592039284</c:v>
                </c:pt>
                <c:pt idx="245">
                  <c:v>2.8645049592039284</c:v>
                </c:pt>
                <c:pt idx="246">
                  <c:v>2.8645049592039284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8F-417E-B758-419C64C95FF8}"/>
            </c:ext>
          </c:extLst>
        </c:ser>
        <c:ser>
          <c:idx val="2"/>
          <c:order val="2"/>
          <c:tx>
            <c:strRef>
              <c:f>'E1 REF-20 17_03'!$AA$3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 REF-20 17_03'!$AB$4:$AB$250</c:f>
              <c:numCache>
                <c:formatCode>0.000</c:formatCode>
                <c:ptCount val="24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</c:numCache>
            </c:numRef>
          </c:xVal>
          <c:yVal>
            <c:numRef>
              <c:f>'E1 REF-20 17_03'!$AA$5:$AA$251</c:f>
              <c:numCache>
                <c:formatCode>0.00</c:formatCode>
                <c:ptCount val="247"/>
                <c:pt idx="0">
                  <c:v>3.1210587998371189</c:v>
                </c:pt>
                <c:pt idx="1">
                  <c:v>3.1701040095488331</c:v>
                </c:pt>
                <c:pt idx="2">
                  <c:v>3.2067526108153004</c:v>
                </c:pt>
                <c:pt idx="3">
                  <c:v>3.234800009743708</c:v>
                </c:pt>
                <c:pt idx="4">
                  <c:v>3.2537724438184483</c:v>
                </c:pt>
                <c:pt idx="5">
                  <c:v>3.2729687414221011</c:v>
                </c:pt>
                <c:pt idx="6">
                  <c:v>3.2923928882554687</c:v>
                </c:pt>
                <c:pt idx="7">
                  <c:v>3.3021916766133845</c:v>
                </c:pt>
                <c:pt idx="8">
                  <c:v>3.3169997110376492</c:v>
                </c:pt>
                <c:pt idx="9">
                  <c:v>3.326945737157704</c:v>
                </c:pt>
                <c:pt idx="10">
                  <c:v>3.341977118500294</c:v>
                </c:pt>
                <c:pt idx="11">
                  <c:v>3.3520737261090279</c:v>
                </c:pt>
                <c:pt idx="12">
                  <c:v>3.3622315252790695</c:v>
                </c:pt>
                <c:pt idx="13">
                  <c:v>3.3673335458030191</c:v>
                </c:pt>
                <c:pt idx="14">
                  <c:v>3.3775841806456537</c:v>
                </c:pt>
                <c:pt idx="15">
                  <c:v>3.3827329370185737</c:v>
                </c:pt>
                <c:pt idx="16">
                  <c:v>3.3930776860614529</c:v>
                </c:pt>
                <c:pt idx="17">
                  <c:v>3.3982738234061056</c:v>
                </c:pt>
                <c:pt idx="18">
                  <c:v>3.4034858998223783</c:v>
                </c:pt>
                <c:pt idx="19">
                  <c:v>3.4139581641295162</c:v>
                </c:pt>
                <c:pt idx="20">
                  <c:v>3.4192185002838063</c:v>
                </c:pt>
                <c:pt idx="21">
                  <c:v>3.4244950720434986</c:v>
                </c:pt>
                <c:pt idx="22">
                  <c:v>3.4297879546896333</c:v>
                </c:pt>
                <c:pt idx="23">
                  <c:v>3.4350972239693291</c:v>
                </c:pt>
                <c:pt idx="24">
                  <c:v>3.4404229560995194</c:v>
                </c:pt>
                <c:pt idx="25">
                  <c:v>3.4457652277704796</c:v>
                </c:pt>
                <c:pt idx="26">
                  <c:v>3.4457652277704796</c:v>
                </c:pt>
                <c:pt idx="27">
                  <c:v>3.4511241161496056</c:v>
                </c:pt>
                <c:pt idx="28">
                  <c:v>3.4564996988850289</c:v>
                </c:pt>
                <c:pt idx="29">
                  <c:v>3.4618920541094944</c:v>
                </c:pt>
                <c:pt idx="30">
                  <c:v>3.4673012604440316</c:v>
                </c:pt>
                <c:pt idx="31">
                  <c:v>3.4673012604440316</c:v>
                </c:pt>
                <c:pt idx="32">
                  <c:v>3.4727273970018615</c:v>
                </c:pt>
                <c:pt idx="33">
                  <c:v>3.4781705433921442</c:v>
                </c:pt>
                <c:pt idx="34">
                  <c:v>3.4781705433921442</c:v>
                </c:pt>
                <c:pt idx="35">
                  <c:v>3.48363077972399</c:v>
                </c:pt>
                <c:pt idx="36">
                  <c:v>3.4891081866103573</c:v>
                </c:pt>
                <c:pt idx="37">
                  <c:v>3.4891081866103573</c:v>
                </c:pt>
                <c:pt idx="38">
                  <c:v>3.494602845171956</c:v>
                </c:pt>
                <c:pt idx="39">
                  <c:v>3.500114837041302</c:v>
                </c:pt>
                <c:pt idx="40">
                  <c:v>3.500114837041302</c:v>
                </c:pt>
                <c:pt idx="41">
                  <c:v>3.5056442443668132</c:v>
                </c:pt>
                <c:pt idx="42">
                  <c:v>3.5056442443668132</c:v>
                </c:pt>
                <c:pt idx="43">
                  <c:v>3.5111911498167609</c:v>
                </c:pt>
                <c:pt idx="44">
                  <c:v>3.5111911498167609</c:v>
                </c:pt>
                <c:pt idx="45">
                  <c:v>3.5167556365835022</c:v>
                </c:pt>
                <c:pt idx="46">
                  <c:v>3.5167556365835022</c:v>
                </c:pt>
                <c:pt idx="47">
                  <c:v>3.5223377883875973</c:v>
                </c:pt>
                <c:pt idx="48">
                  <c:v>3.5223377883875973</c:v>
                </c:pt>
                <c:pt idx="49">
                  <c:v>3.5279376894820196</c:v>
                </c:pt>
                <c:pt idx="50">
                  <c:v>3.5279376894820196</c:v>
                </c:pt>
                <c:pt idx="51">
                  <c:v>3.5279376894820196</c:v>
                </c:pt>
                <c:pt idx="52">
                  <c:v>3.533555424656365</c:v>
                </c:pt>
                <c:pt idx="53">
                  <c:v>3.533555424656365</c:v>
                </c:pt>
                <c:pt idx="54">
                  <c:v>3.5391910792411228</c:v>
                </c:pt>
                <c:pt idx="55">
                  <c:v>3.5391910792411228</c:v>
                </c:pt>
                <c:pt idx="56">
                  <c:v>3.5391910792411228</c:v>
                </c:pt>
                <c:pt idx="57">
                  <c:v>3.5448447391121061</c:v>
                </c:pt>
                <c:pt idx="58">
                  <c:v>3.5448447391121061</c:v>
                </c:pt>
                <c:pt idx="59">
                  <c:v>3.5448447391121061</c:v>
                </c:pt>
                <c:pt idx="60">
                  <c:v>3.5505164906946991</c:v>
                </c:pt>
                <c:pt idx="61">
                  <c:v>3.5505164906946991</c:v>
                </c:pt>
                <c:pt idx="62">
                  <c:v>3.5505164906946991</c:v>
                </c:pt>
                <c:pt idx="63">
                  <c:v>3.5562064209682429</c:v>
                </c:pt>
                <c:pt idx="64">
                  <c:v>3.5562064209682429</c:v>
                </c:pt>
                <c:pt idx="65">
                  <c:v>3.5562064209682429</c:v>
                </c:pt>
                <c:pt idx="66">
                  <c:v>3.5619146174706069</c:v>
                </c:pt>
                <c:pt idx="67">
                  <c:v>3.5619146174706069</c:v>
                </c:pt>
                <c:pt idx="68">
                  <c:v>3.5619146174706069</c:v>
                </c:pt>
                <c:pt idx="69">
                  <c:v>3.5676411683025488</c:v>
                </c:pt>
                <c:pt idx="70">
                  <c:v>3.5676411683025488</c:v>
                </c:pt>
                <c:pt idx="71">
                  <c:v>3.5676411683025488</c:v>
                </c:pt>
                <c:pt idx="72">
                  <c:v>3.5676411683025488</c:v>
                </c:pt>
                <c:pt idx="73">
                  <c:v>3.5733861621323522</c:v>
                </c:pt>
                <c:pt idx="74">
                  <c:v>3.5733861621323522</c:v>
                </c:pt>
                <c:pt idx="75">
                  <c:v>3.5733861621323522</c:v>
                </c:pt>
                <c:pt idx="76">
                  <c:v>3.579149688200312</c:v>
                </c:pt>
                <c:pt idx="77">
                  <c:v>3.579149688200312</c:v>
                </c:pt>
                <c:pt idx="78">
                  <c:v>3.579149688200312</c:v>
                </c:pt>
                <c:pt idx="79">
                  <c:v>3.579149688200312</c:v>
                </c:pt>
                <c:pt idx="80">
                  <c:v>3.5849318363234026</c:v>
                </c:pt>
                <c:pt idx="81">
                  <c:v>3.5849318363234026</c:v>
                </c:pt>
                <c:pt idx="82">
                  <c:v>3.5849318363234026</c:v>
                </c:pt>
                <c:pt idx="83">
                  <c:v>3.5849318363234026</c:v>
                </c:pt>
                <c:pt idx="84">
                  <c:v>3.5849318363234026</c:v>
                </c:pt>
                <c:pt idx="85">
                  <c:v>3.5907326968999893</c:v>
                </c:pt>
                <c:pt idx="86">
                  <c:v>3.5907326968999893</c:v>
                </c:pt>
                <c:pt idx="87">
                  <c:v>3.5907326968999893</c:v>
                </c:pt>
                <c:pt idx="88">
                  <c:v>3.5907326968999893</c:v>
                </c:pt>
                <c:pt idx="89">
                  <c:v>3.5965523609143961</c:v>
                </c:pt>
                <c:pt idx="90">
                  <c:v>3.5965523609143961</c:v>
                </c:pt>
                <c:pt idx="91">
                  <c:v>3.5965523609143961</c:v>
                </c:pt>
                <c:pt idx="92">
                  <c:v>3.5965523609143961</c:v>
                </c:pt>
                <c:pt idx="93">
                  <c:v>3.5965523609143961</c:v>
                </c:pt>
                <c:pt idx="94">
                  <c:v>3.6023909199418664</c:v>
                </c:pt>
                <c:pt idx="95">
                  <c:v>3.6023909199418664</c:v>
                </c:pt>
                <c:pt idx="96">
                  <c:v>3.6023909199418664</c:v>
                </c:pt>
                <c:pt idx="97">
                  <c:v>3.6023909199418664</c:v>
                </c:pt>
                <c:pt idx="98">
                  <c:v>3.6023909199418664</c:v>
                </c:pt>
                <c:pt idx="99">
                  <c:v>3.6082484661531513</c:v>
                </c:pt>
                <c:pt idx="100">
                  <c:v>3.6082484661531513</c:v>
                </c:pt>
                <c:pt idx="101">
                  <c:v>3.6082484661531513</c:v>
                </c:pt>
                <c:pt idx="102">
                  <c:v>3.6082484661531513</c:v>
                </c:pt>
                <c:pt idx="103">
                  <c:v>3.6082484661531513</c:v>
                </c:pt>
                <c:pt idx="104">
                  <c:v>3.6082484661531513</c:v>
                </c:pt>
                <c:pt idx="105">
                  <c:v>3.6141250923195098</c:v>
                </c:pt>
                <c:pt idx="106">
                  <c:v>3.6141250923195098</c:v>
                </c:pt>
                <c:pt idx="107">
                  <c:v>3.6141250923195098</c:v>
                </c:pt>
                <c:pt idx="108">
                  <c:v>3.6141250923195098</c:v>
                </c:pt>
                <c:pt idx="109">
                  <c:v>3.6141250923195098</c:v>
                </c:pt>
                <c:pt idx="110">
                  <c:v>3.6200208918175978</c:v>
                </c:pt>
                <c:pt idx="111">
                  <c:v>3.6200208918175978</c:v>
                </c:pt>
                <c:pt idx="112">
                  <c:v>3.6200208918175978</c:v>
                </c:pt>
                <c:pt idx="113">
                  <c:v>3.6200208918175978</c:v>
                </c:pt>
                <c:pt idx="114">
                  <c:v>3.6200208918175978</c:v>
                </c:pt>
                <c:pt idx="115">
                  <c:v>3.6200208918175978</c:v>
                </c:pt>
                <c:pt idx="116">
                  <c:v>3.6200208918175978</c:v>
                </c:pt>
                <c:pt idx="117">
                  <c:v>3.625935958634285</c:v>
                </c:pt>
                <c:pt idx="118">
                  <c:v>3.625935958634285</c:v>
                </c:pt>
                <c:pt idx="119">
                  <c:v>3.625935958634285</c:v>
                </c:pt>
                <c:pt idx="120">
                  <c:v>3.625935958634285</c:v>
                </c:pt>
                <c:pt idx="121">
                  <c:v>3.625935958634285</c:v>
                </c:pt>
                <c:pt idx="122">
                  <c:v>3.625935958634285</c:v>
                </c:pt>
                <c:pt idx="123">
                  <c:v>3.625935958634285</c:v>
                </c:pt>
                <c:pt idx="124">
                  <c:v>3.631870387371837</c:v>
                </c:pt>
                <c:pt idx="125">
                  <c:v>3.631870387371837</c:v>
                </c:pt>
                <c:pt idx="126">
                  <c:v>3.631870387371837</c:v>
                </c:pt>
                <c:pt idx="127">
                  <c:v>3.631870387371837</c:v>
                </c:pt>
                <c:pt idx="128">
                  <c:v>3.631870387371837</c:v>
                </c:pt>
                <c:pt idx="129">
                  <c:v>3.631870387371837</c:v>
                </c:pt>
                <c:pt idx="130">
                  <c:v>3.631870387371837</c:v>
                </c:pt>
                <c:pt idx="131">
                  <c:v>3.637824273252777</c:v>
                </c:pt>
                <c:pt idx="132">
                  <c:v>3.637824273252777</c:v>
                </c:pt>
                <c:pt idx="133">
                  <c:v>3.637824273252777</c:v>
                </c:pt>
                <c:pt idx="134">
                  <c:v>3.637824273252777</c:v>
                </c:pt>
                <c:pt idx="135">
                  <c:v>3.637824273252777</c:v>
                </c:pt>
                <c:pt idx="136">
                  <c:v>3.637824273252777</c:v>
                </c:pt>
                <c:pt idx="137">
                  <c:v>3.637824273252777</c:v>
                </c:pt>
                <c:pt idx="138">
                  <c:v>3.6437977121251066</c:v>
                </c:pt>
                <c:pt idx="139">
                  <c:v>3.6437977121251066</c:v>
                </c:pt>
                <c:pt idx="140">
                  <c:v>3.6437977121251066</c:v>
                </c:pt>
                <c:pt idx="141">
                  <c:v>3.6437977121251066</c:v>
                </c:pt>
                <c:pt idx="142">
                  <c:v>3.6437977121251066</c:v>
                </c:pt>
                <c:pt idx="143">
                  <c:v>3.6437977121251066</c:v>
                </c:pt>
                <c:pt idx="144">
                  <c:v>3.6437977121251066</c:v>
                </c:pt>
                <c:pt idx="145">
                  <c:v>3.6437977121251066</c:v>
                </c:pt>
                <c:pt idx="146">
                  <c:v>3.6497908004674127</c:v>
                </c:pt>
                <c:pt idx="147">
                  <c:v>3.6497908004674127</c:v>
                </c:pt>
                <c:pt idx="148">
                  <c:v>3.6497908004674127</c:v>
                </c:pt>
                <c:pt idx="149">
                  <c:v>3.6497908004674127</c:v>
                </c:pt>
                <c:pt idx="150">
                  <c:v>3.6497908004674127</c:v>
                </c:pt>
                <c:pt idx="151">
                  <c:v>3.6497908004674127</c:v>
                </c:pt>
                <c:pt idx="152">
                  <c:v>3.6497908004674127</c:v>
                </c:pt>
                <c:pt idx="153">
                  <c:v>3.6497908004674127</c:v>
                </c:pt>
                <c:pt idx="154">
                  <c:v>3.6497908004674127</c:v>
                </c:pt>
                <c:pt idx="155">
                  <c:v>3.6558036353940508</c:v>
                </c:pt>
                <c:pt idx="156">
                  <c:v>3.6558036353940508</c:v>
                </c:pt>
                <c:pt idx="157">
                  <c:v>3.6558036353940508</c:v>
                </c:pt>
                <c:pt idx="158">
                  <c:v>3.6558036353940508</c:v>
                </c:pt>
                <c:pt idx="159">
                  <c:v>3.6558036353940508</c:v>
                </c:pt>
                <c:pt idx="160">
                  <c:v>3.6558036353940508</c:v>
                </c:pt>
                <c:pt idx="161">
                  <c:v>3.6558036353940508</c:v>
                </c:pt>
                <c:pt idx="162">
                  <c:v>3.6558036353940508</c:v>
                </c:pt>
                <c:pt idx="163">
                  <c:v>3.6558036353940508</c:v>
                </c:pt>
                <c:pt idx="164">
                  <c:v>3.6558036353940508</c:v>
                </c:pt>
                <c:pt idx="165">
                  <c:v>3.6618363146603712</c:v>
                </c:pt>
                <c:pt idx="166">
                  <c:v>3.6618363146603712</c:v>
                </c:pt>
                <c:pt idx="167">
                  <c:v>3.6618363146603712</c:v>
                </c:pt>
                <c:pt idx="168">
                  <c:v>3.6618363146603712</c:v>
                </c:pt>
                <c:pt idx="169">
                  <c:v>3.6618363146603712</c:v>
                </c:pt>
                <c:pt idx="170">
                  <c:v>3.6618363146603712</c:v>
                </c:pt>
                <c:pt idx="171">
                  <c:v>3.6618363146603712</c:v>
                </c:pt>
                <c:pt idx="172">
                  <c:v>3.6618363146603712</c:v>
                </c:pt>
                <c:pt idx="173">
                  <c:v>3.6618363146603712</c:v>
                </c:pt>
                <c:pt idx="174">
                  <c:v>3.6618363146603712</c:v>
                </c:pt>
                <c:pt idx="175">
                  <c:v>3.6618363146603712</c:v>
                </c:pt>
                <c:pt idx="176">
                  <c:v>3.6678889366680845</c:v>
                </c:pt>
                <c:pt idx="177">
                  <c:v>3.6678889366680845</c:v>
                </c:pt>
                <c:pt idx="178">
                  <c:v>3.6678889366680845</c:v>
                </c:pt>
                <c:pt idx="179">
                  <c:v>3.6678889366680845</c:v>
                </c:pt>
                <c:pt idx="180">
                  <c:v>3.6678889366680845</c:v>
                </c:pt>
                <c:pt idx="181">
                  <c:v>3.6678889366680845</c:v>
                </c:pt>
                <c:pt idx="182">
                  <c:v>3.6678889366680845</c:v>
                </c:pt>
                <c:pt idx="183">
                  <c:v>3.6678889366680845</c:v>
                </c:pt>
                <c:pt idx="184">
                  <c:v>3.6678889366680845</c:v>
                </c:pt>
                <c:pt idx="185">
                  <c:v>3.6678889366680845</c:v>
                </c:pt>
                <c:pt idx="186">
                  <c:v>3.6678889366680845</c:v>
                </c:pt>
                <c:pt idx="187">
                  <c:v>3.6739616004704985</c:v>
                </c:pt>
                <c:pt idx="188">
                  <c:v>3.6739616004704985</c:v>
                </c:pt>
                <c:pt idx="189">
                  <c:v>3.6739616004704985</c:v>
                </c:pt>
                <c:pt idx="190">
                  <c:v>3.6739616004704985</c:v>
                </c:pt>
                <c:pt idx="191">
                  <c:v>3.6739616004704985</c:v>
                </c:pt>
                <c:pt idx="192">
                  <c:v>3.6739616004704985</c:v>
                </c:pt>
                <c:pt idx="193">
                  <c:v>3.6739616004704985</c:v>
                </c:pt>
                <c:pt idx="194">
                  <c:v>3.6739616004704985</c:v>
                </c:pt>
                <c:pt idx="195">
                  <c:v>3.6739616004704985</c:v>
                </c:pt>
                <c:pt idx="196">
                  <c:v>3.6739616004704985</c:v>
                </c:pt>
                <c:pt idx="197">
                  <c:v>3.6739616004704985</c:v>
                </c:pt>
                <c:pt idx="198">
                  <c:v>3.6739616004704985</c:v>
                </c:pt>
                <c:pt idx="199">
                  <c:v>3.6800544057780882</c:v>
                </c:pt>
                <c:pt idx="200">
                  <c:v>3.6800544057780882</c:v>
                </c:pt>
                <c:pt idx="201">
                  <c:v>3.6800544057780882</c:v>
                </c:pt>
                <c:pt idx="202">
                  <c:v>3.6800544057780882</c:v>
                </c:pt>
                <c:pt idx="203">
                  <c:v>3.6800544057780882</c:v>
                </c:pt>
                <c:pt idx="204">
                  <c:v>3.6800544057780882</c:v>
                </c:pt>
                <c:pt idx="205">
                  <c:v>3.6800544057780882</c:v>
                </c:pt>
                <c:pt idx="206">
                  <c:v>3.6800544057780882</c:v>
                </c:pt>
                <c:pt idx="207">
                  <c:v>3.6800544057780882</c:v>
                </c:pt>
                <c:pt idx="208">
                  <c:v>3.6800544057780882</c:v>
                </c:pt>
                <c:pt idx="209">
                  <c:v>3.6800544057780882</c:v>
                </c:pt>
                <c:pt idx="210">
                  <c:v>3.6800544057780882</c:v>
                </c:pt>
                <c:pt idx="211">
                  <c:v>3.6800544057780882</c:v>
                </c:pt>
                <c:pt idx="212">
                  <c:v>3.6861674529637622</c:v>
                </c:pt>
                <c:pt idx="213">
                  <c:v>3.6861674529637622</c:v>
                </c:pt>
                <c:pt idx="214">
                  <c:v>3.6861674529637622</c:v>
                </c:pt>
                <c:pt idx="215">
                  <c:v>3.6861674529637622</c:v>
                </c:pt>
                <c:pt idx="216">
                  <c:v>3.6861674529637622</c:v>
                </c:pt>
                <c:pt idx="217">
                  <c:v>3.6861674529637622</c:v>
                </c:pt>
                <c:pt idx="218">
                  <c:v>3.6861674529637622</c:v>
                </c:pt>
                <c:pt idx="219">
                  <c:v>3.6861674529637622</c:v>
                </c:pt>
                <c:pt idx="220">
                  <c:v>3.6861674529637622</c:v>
                </c:pt>
                <c:pt idx="221">
                  <c:v>3.6861674529637622</c:v>
                </c:pt>
                <c:pt idx="222">
                  <c:v>3.6861674529637622</c:v>
                </c:pt>
                <c:pt idx="223">
                  <c:v>3.6861674529637622</c:v>
                </c:pt>
                <c:pt idx="224">
                  <c:v>3.6861674529637622</c:v>
                </c:pt>
                <c:pt idx="225">
                  <c:v>3.6861674529637622</c:v>
                </c:pt>
                <c:pt idx="226">
                  <c:v>3.69230084306853</c:v>
                </c:pt>
                <c:pt idx="227">
                  <c:v>3.69230084306853</c:v>
                </c:pt>
                <c:pt idx="228">
                  <c:v>3.69230084306853</c:v>
                </c:pt>
                <c:pt idx="229">
                  <c:v>3.69230084306853</c:v>
                </c:pt>
                <c:pt idx="230">
                  <c:v>3.69230084306853</c:v>
                </c:pt>
                <c:pt idx="231">
                  <c:v>3.69230084306853</c:v>
                </c:pt>
                <c:pt idx="232">
                  <c:v>3.69230084306853</c:v>
                </c:pt>
                <c:pt idx="233">
                  <c:v>3.69230084306853</c:v>
                </c:pt>
                <c:pt idx="234">
                  <c:v>3.69230084306853</c:v>
                </c:pt>
                <c:pt idx="235">
                  <c:v>3.69230084306853</c:v>
                </c:pt>
                <c:pt idx="236">
                  <c:v>3.69230084306853</c:v>
                </c:pt>
                <c:pt idx="237">
                  <c:v>3.69230084306853</c:v>
                </c:pt>
                <c:pt idx="238">
                  <c:v>3.69230084306853</c:v>
                </c:pt>
                <c:pt idx="239">
                  <c:v>3.69230084306853</c:v>
                </c:pt>
                <c:pt idx="240">
                  <c:v>3.69230084306853</c:v>
                </c:pt>
                <c:pt idx="241">
                  <c:v>3.6984546778069842</c:v>
                </c:pt>
                <c:pt idx="242">
                  <c:v>3.6984546778069842</c:v>
                </c:pt>
                <c:pt idx="243">
                  <c:v>3.6984546778069842</c:v>
                </c:pt>
                <c:pt idx="244">
                  <c:v>3.6984546778069842</c:v>
                </c:pt>
                <c:pt idx="245">
                  <c:v>3.6984546778069842</c:v>
                </c:pt>
                <c:pt idx="246">
                  <c:v>3.6984546778069842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8F-417E-B758-419C64C95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'E2e REF-20 17_03'!$AB$4:$AB$55</c:f>
              <c:numCache>
                <c:formatCode>0.000</c:formatCode>
                <c:ptCount val="5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</c:numCache>
            </c:numRef>
          </c:xVal>
          <c:yVal>
            <c:numRef>
              <c:f>'E2e REF-20 17_03'!$AC$4:$AC$55</c:f>
              <c:numCache>
                <c:formatCode>0.000</c:formatCode>
                <c:ptCount val="52"/>
                <c:pt idx="0">
                  <c:v>85.156740120089992</c:v>
                </c:pt>
                <c:pt idx="1">
                  <c:v>86.691095797929464</c:v>
                </c:pt>
                <c:pt idx="2">
                  <c:v>87.745090883618559</c:v>
                </c:pt>
                <c:pt idx="3">
                  <c:v>88.552561045124264</c:v>
                </c:pt>
                <c:pt idx="4">
                  <c:v>89.236893047018555</c:v>
                </c:pt>
                <c:pt idx="5">
                  <c:v>89.792021464107336</c:v>
                </c:pt>
                <c:pt idx="6">
                  <c:v>90.212921564720332</c:v>
                </c:pt>
                <c:pt idx="7">
                  <c:v>90.637786187474106</c:v>
                </c:pt>
                <c:pt idx="8">
                  <c:v>90.923259529796852</c:v>
                </c:pt>
                <c:pt idx="9">
                  <c:v>91.354857280729433</c:v>
                </c:pt>
                <c:pt idx="10">
                  <c:v>91.644872700668245</c:v>
                </c:pt>
                <c:pt idx="11">
                  <c:v>91.936735352581238</c:v>
                </c:pt>
                <c:pt idx="12">
                  <c:v>92.083364914547076</c:v>
                </c:pt>
                <c:pt idx="13">
                  <c:v>92.378031682273615</c:v>
                </c:pt>
                <c:pt idx="14">
                  <c:v>92.526073399713141</c:v>
                </c:pt>
                <c:pt idx="15">
                  <c:v>92.823584889744367</c:v>
                </c:pt>
                <c:pt idx="16">
                  <c:v>92.973059261547505</c:v>
                </c:pt>
                <c:pt idx="17">
                  <c:v>93.123015808743588</c:v>
                </c:pt>
                <c:pt idx="18">
                  <c:v>93.273456868208413</c:v>
                </c:pt>
                <c:pt idx="19">
                  <c:v>93.424384791943382</c:v>
                </c:pt>
                <c:pt idx="20">
                  <c:v>93.575801947197718</c:v>
                </c:pt>
                <c:pt idx="21">
                  <c:v>93.727710716592526</c:v>
                </c:pt>
                <c:pt idx="22">
                  <c:v>93.880113498245535</c:v>
                </c:pt>
                <c:pt idx="23">
                  <c:v>94.03301270589742</c:v>
                </c:pt>
                <c:pt idx="24">
                  <c:v>94.186410769039156</c:v>
                </c:pt>
                <c:pt idx="25">
                  <c:v>94.340310133040887</c:v>
                </c:pt>
                <c:pt idx="26">
                  <c:v>94.340310133040887</c:v>
                </c:pt>
                <c:pt idx="27">
                  <c:v>94.494713259281539</c:v>
                </c:pt>
                <c:pt idx="28">
                  <c:v>94.649622625280344</c:v>
                </c:pt>
                <c:pt idx="29">
                  <c:v>94.649622625280344</c:v>
                </c:pt>
                <c:pt idx="30">
                  <c:v>94.805040724829254</c:v>
                </c:pt>
                <c:pt idx="31">
                  <c:v>94.960970068126656</c:v>
                </c:pt>
                <c:pt idx="32">
                  <c:v>94.960970068126656</c:v>
                </c:pt>
                <c:pt idx="33">
                  <c:v>95.117413181912696</c:v>
                </c:pt>
                <c:pt idx="34">
                  <c:v>95.117413181912696</c:v>
                </c:pt>
                <c:pt idx="35">
                  <c:v>95.274372609605635</c:v>
                </c:pt>
                <c:pt idx="36">
                  <c:v>95.274372609605635</c:v>
                </c:pt>
                <c:pt idx="37">
                  <c:v>95.431850911439682</c:v>
                </c:pt>
                <c:pt idx="38">
                  <c:v>95.431850911439682</c:v>
                </c:pt>
                <c:pt idx="39">
                  <c:v>95.589850664604313</c:v>
                </c:pt>
                <c:pt idx="40">
                  <c:v>95.589850664604313</c:v>
                </c:pt>
                <c:pt idx="41">
                  <c:v>95.748374463384778</c:v>
                </c:pt>
                <c:pt idx="42">
                  <c:v>95.748374463384778</c:v>
                </c:pt>
                <c:pt idx="43">
                  <c:v>95.748374463384778</c:v>
                </c:pt>
                <c:pt idx="44">
                  <c:v>95.907424919303992</c:v>
                </c:pt>
                <c:pt idx="45">
                  <c:v>95.907424919303992</c:v>
                </c:pt>
                <c:pt idx="46">
                  <c:v>96.067004661266225</c:v>
                </c:pt>
                <c:pt idx="47">
                  <c:v>96.067004661266225</c:v>
                </c:pt>
                <c:pt idx="48">
                  <c:v>96.067004661266225</c:v>
                </c:pt>
                <c:pt idx="49">
                  <c:v>96.227116335701666</c:v>
                </c:pt>
                <c:pt idx="50">
                  <c:v>96.227116335701666</c:v>
                </c:pt>
                <c:pt idx="51">
                  <c:v>96.227116335701666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4F-44AD-B342-2339A7AF9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'E2e REF-20 17_03'!$V$3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'E2e REF-20 17_03'!$AB$4:$AB$55</c:f>
              <c:numCache>
                <c:formatCode>0.000</c:formatCode>
                <c:ptCount val="5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</c:numCache>
            </c:numRef>
          </c:xVal>
          <c:yVal>
            <c:numRef>
              <c:f>'E2e REF-20 17_03'!$V$5:$V$56</c:f>
              <c:numCache>
                <c:formatCode>0.00</c:formatCode>
                <c:ptCount val="52"/>
                <c:pt idx="0">
                  <c:v>20.746623524659459</c:v>
                </c:pt>
                <c:pt idx="1">
                  <c:v>19.318634759337993</c:v>
                </c:pt>
                <c:pt idx="2">
                  <c:v>18.337706306563994</c:v>
                </c:pt>
                <c:pt idx="3">
                  <c:v>17.586212806317658</c:v>
                </c:pt>
                <c:pt idx="4">
                  <c:v>16.949321096938363</c:v>
                </c:pt>
                <c:pt idx="5">
                  <c:v>16.432676127090375</c:v>
                </c:pt>
                <c:pt idx="6">
                  <c:v>16.040954296436116</c:v>
                </c:pt>
                <c:pt idx="7">
                  <c:v>15.645542778208977</c:v>
                </c:pt>
                <c:pt idx="8">
                  <c:v>15.379859448376576</c:v>
                </c:pt>
                <c:pt idx="9">
                  <c:v>14.978181566011273</c:v>
                </c:pt>
                <c:pt idx="10">
                  <c:v>14.708271031300191</c:v>
                </c:pt>
                <c:pt idx="11">
                  <c:v>14.436641321208777</c:v>
                </c:pt>
                <c:pt idx="12">
                  <c:v>14.300176634320749</c:v>
                </c:pt>
                <c:pt idx="13">
                  <c:v>14.025937199550587</c:v>
                </c:pt>
                <c:pt idx="14">
                  <c:v>13.888158252755012</c:v>
                </c:pt>
                <c:pt idx="15">
                  <c:v>13.611271301799244</c:v>
                </c:pt>
                <c:pt idx="16">
                  <c:v>13.472159017261065</c:v>
                </c:pt>
                <c:pt idx="17">
                  <c:v>13.332597983417916</c:v>
                </c:pt>
                <c:pt idx="18">
                  <c:v>13.19258602539437</c:v>
                </c:pt>
                <c:pt idx="19">
                  <c:v>13.052120954238045</c:v>
                </c:pt>
                <c:pt idx="20">
                  <c:v>12.911200566805714</c:v>
                </c:pt>
                <c:pt idx="21">
                  <c:v>12.76982264564792</c:v>
                </c:pt>
                <c:pt idx="22">
                  <c:v>12.627984958892879</c:v>
                </c:pt>
                <c:pt idx="23">
                  <c:v>12.485685260128843</c:v>
                </c:pt>
                <c:pt idx="24">
                  <c:v>12.34292128828568</c:v>
                </c:pt>
                <c:pt idx="25">
                  <c:v>12.19969076751487</c:v>
                </c:pt>
                <c:pt idx="26">
                  <c:v>12.19969076751487</c:v>
                </c:pt>
                <c:pt idx="27">
                  <c:v>12.055991407068923</c:v>
                </c:pt>
                <c:pt idx="28">
                  <c:v>11.911820901178871</c:v>
                </c:pt>
                <c:pt idx="29">
                  <c:v>11.911820901178871</c:v>
                </c:pt>
                <c:pt idx="30">
                  <c:v>11.76717692893121</c:v>
                </c:pt>
                <c:pt idx="31">
                  <c:v>11.622057154143272</c:v>
                </c:pt>
                <c:pt idx="32">
                  <c:v>11.622057154143272</c:v>
                </c:pt>
                <c:pt idx="33">
                  <c:v>11.476459225237424</c:v>
                </c:pt>
                <c:pt idx="34">
                  <c:v>11.476459225237424</c:v>
                </c:pt>
                <c:pt idx="35">
                  <c:v>11.330380775114046</c:v>
                </c:pt>
                <c:pt idx="36">
                  <c:v>11.330380775114046</c:v>
                </c:pt>
                <c:pt idx="37">
                  <c:v>11.183819421023323</c:v>
                </c:pt>
                <c:pt idx="38">
                  <c:v>11.183819421023323</c:v>
                </c:pt>
                <c:pt idx="39">
                  <c:v>11.036772764435621</c:v>
                </c:pt>
                <c:pt idx="40">
                  <c:v>11.036772764435621</c:v>
                </c:pt>
                <c:pt idx="41">
                  <c:v>10.889238390910627</c:v>
                </c:pt>
                <c:pt idx="42">
                  <c:v>10.889238390910627</c:v>
                </c:pt>
                <c:pt idx="43">
                  <c:v>10.889238390910627</c:v>
                </c:pt>
                <c:pt idx="44">
                  <c:v>10.741213869965316</c:v>
                </c:pt>
                <c:pt idx="45">
                  <c:v>10.741213869965316</c:v>
                </c:pt>
                <c:pt idx="46">
                  <c:v>10.592696754940311</c:v>
                </c:pt>
                <c:pt idx="47">
                  <c:v>10.592696754940311</c:v>
                </c:pt>
                <c:pt idx="48">
                  <c:v>10.592696754940311</c:v>
                </c:pt>
                <c:pt idx="49">
                  <c:v>10.44368458286521</c:v>
                </c:pt>
                <c:pt idx="50">
                  <c:v>10.44368458286521</c:v>
                </c:pt>
                <c:pt idx="51">
                  <c:v>10.44368458286521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45-4FAE-8188-70BC6F8E5745}"/>
            </c:ext>
          </c:extLst>
        </c:ser>
        <c:ser>
          <c:idx val="1"/>
          <c:order val="1"/>
          <c:tx>
            <c:strRef>
              <c:f>'E2e REF-20 17_03'!$Y$3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'E2e REF-20 17_03'!$AB$4:$AB$55</c:f>
              <c:numCache>
                <c:formatCode>0.000</c:formatCode>
                <c:ptCount val="5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</c:numCache>
            </c:numRef>
          </c:xVal>
          <c:yVal>
            <c:numRef>
              <c:f>'E2e REF-20 17_03'!$Y$5:$Y$56</c:f>
              <c:numCache>
                <c:formatCode>0.00</c:formatCode>
                <c:ptCount val="52"/>
                <c:pt idx="0">
                  <c:v>14.84325987991001</c:v>
                </c:pt>
                <c:pt idx="1">
                  <c:v>13.308904202070536</c:v>
                </c:pt>
                <c:pt idx="2">
                  <c:v>12.254909116381441</c:v>
                </c:pt>
                <c:pt idx="3">
                  <c:v>11.447438954875743</c:v>
                </c:pt>
                <c:pt idx="4">
                  <c:v>10.763106952981449</c:v>
                </c:pt>
                <c:pt idx="5">
                  <c:v>10.20797853589267</c:v>
                </c:pt>
                <c:pt idx="6">
                  <c:v>9.7870784352796729</c:v>
                </c:pt>
                <c:pt idx="7">
                  <c:v>9.3622138125258996</c:v>
                </c:pt>
                <c:pt idx="8">
                  <c:v>9.0767404702031484</c:v>
                </c:pt>
                <c:pt idx="9">
                  <c:v>8.6451427192705701</c:v>
                </c:pt>
                <c:pt idx="10">
                  <c:v>8.3551272993317554</c:v>
                </c:pt>
                <c:pt idx="11">
                  <c:v>8.0632646474187659</c:v>
                </c:pt>
                <c:pt idx="12">
                  <c:v>7.9166350854529277</c:v>
                </c:pt>
                <c:pt idx="13">
                  <c:v>7.6219683177263793</c:v>
                </c:pt>
                <c:pt idx="14">
                  <c:v>7.4739266002868625</c:v>
                </c:pt>
                <c:pt idx="15">
                  <c:v>7.1764151102556291</c:v>
                </c:pt>
                <c:pt idx="16">
                  <c:v>7.0269407384524918</c:v>
                </c:pt>
                <c:pt idx="17">
                  <c:v>6.8769841912564189</c:v>
                </c:pt>
                <c:pt idx="18">
                  <c:v>6.7265431317915851</c:v>
                </c:pt>
                <c:pt idx="19">
                  <c:v>6.5756152080566181</c:v>
                </c:pt>
                <c:pt idx="20">
                  <c:v>6.4241980528022768</c:v>
                </c:pt>
                <c:pt idx="21">
                  <c:v>6.2722892834074724</c:v>
                </c:pt>
                <c:pt idx="22">
                  <c:v>6.1198865017544684</c:v>
                </c:pt>
                <c:pt idx="23">
                  <c:v>5.9669872941025766</c:v>
                </c:pt>
                <c:pt idx="24">
                  <c:v>5.8135892309608366</c:v>
                </c:pt>
                <c:pt idx="25">
                  <c:v>5.6596898669591162</c:v>
                </c:pt>
                <c:pt idx="26">
                  <c:v>5.6596898669591162</c:v>
                </c:pt>
                <c:pt idx="27">
                  <c:v>5.5052867407184625</c:v>
                </c:pt>
                <c:pt idx="28">
                  <c:v>5.3503773747196508</c:v>
                </c:pt>
                <c:pt idx="29">
                  <c:v>5.3503773747196508</c:v>
                </c:pt>
                <c:pt idx="30">
                  <c:v>5.1949592751707403</c:v>
                </c:pt>
                <c:pt idx="31">
                  <c:v>5.0390299318733405</c:v>
                </c:pt>
                <c:pt idx="32">
                  <c:v>5.0390299318733405</c:v>
                </c:pt>
                <c:pt idx="33">
                  <c:v>4.8825868180873089</c:v>
                </c:pt>
                <c:pt idx="34">
                  <c:v>4.8825868180873089</c:v>
                </c:pt>
                <c:pt idx="35">
                  <c:v>4.7256273903943713</c:v>
                </c:pt>
                <c:pt idx="36">
                  <c:v>4.7256273903943713</c:v>
                </c:pt>
                <c:pt idx="37">
                  <c:v>4.5681490885603138</c:v>
                </c:pt>
                <c:pt idx="38">
                  <c:v>4.5681490885603138</c:v>
                </c:pt>
                <c:pt idx="39">
                  <c:v>4.4101493353956851</c:v>
                </c:pt>
                <c:pt idx="40">
                  <c:v>4.4101493353956851</c:v>
                </c:pt>
                <c:pt idx="41">
                  <c:v>4.2516255366152222</c:v>
                </c:pt>
                <c:pt idx="42">
                  <c:v>4.2516255366152222</c:v>
                </c:pt>
                <c:pt idx="43">
                  <c:v>4.2516255366152222</c:v>
                </c:pt>
                <c:pt idx="44">
                  <c:v>4.0925750806960037</c:v>
                </c:pt>
                <c:pt idx="45">
                  <c:v>4.0925750806960037</c:v>
                </c:pt>
                <c:pt idx="46">
                  <c:v>3.9329953387337802</c:v>
                </c:pt>
                <c:pt idx="47">
                  <c:v>3.9329953387337802</c:v>
                </c:pt>
                <c:pt idx="48">
                  <c:v>3.9329953387337802</c:v>
                </c:pt>
                <c:pt idx="49">
                  <c:v>3.7728836642983321</c:v>
                </c:pt>
                <c:pt idx="50">
                  <c:v>3.7728836642983321</c:v>
                </c:pt>
                <c:pt idx="51">
                  <c:v>3.7728836642983321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45-4FAE-8188-70BC6F8E5745}"/>
            </c:ext>
          </c:extLst>
        </c:ser>
        <c:ser>
          <c:idx val="2"/>
          <c:order val="2"/>
          <c:tx>
            <c:strRef>
              <c:f>'E2e REF-20 17_03'!$AA$3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'E2e REF-20 17_03'!$AB$4:$AB$55</c:f>
              <c:numCache>
                <c:formatCode>0.000</c:formatCode>
                <c:ptCount val="5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</c:numCache>
            </c:numRef>
          </c:xVal>
          <c:yVal>
            <c:numRef>
              <c:f>'E2e REF-20 17_03'!$AA$5:$AA$56</c:f>
              <c:numCache>
                <c:formatCode>0.00</c:formatCode>
                <c:ptCount val="52"/>
                <c:pt idx="0">
                  <c:v>5.9033636447494491</c:v>
                </c:pt>
                <c:pt idx="1">
                  <c:v>6.0097305572674564</c:v>
                </c:pt>
                <c:pt idx="2">
                  <c:v>6.0827971901825535</c:v>
                </c:pt>
                <c:pt idx="3">
                  <c:v>6.1387738514419148</c:v>
                </c:pt>
                <c:pt idx="4">
                  <c:v>6.1862141439569136</c:v>
                </c:pt>
                <c:pt idx="5">
                  <c:v>6.2246975911977049</c:v>
                </c:pt>
                <c:pt idx="6">
                  <c:v>6.2538758611564429</c:v>
                </c:pt>
                <c:pt idx="7">
                  <c:v>6.2833289656830775</c:v>
                </c:pt>
                <c:pt idx="8">
                  <c:v>6.303118978173428</c:v>
                </c:pt>
                <c:pt idx="9">
                  <c:v>6.3330388467407026</c:v>
                </c:pt>
                <c:pt idx="10">
                  <c:v>6.3531437319684354</c:v>
                </c:pt>
                <c:pt idx="11">
                  <c:v>6.3733766737900108</c:v>
                </c:pt>
                <c:pt idx="12">
                  <c:v>6.3835415488678215</c:v>
                </c:pt>
                <c:pt idx="13">
                  <c:v>6.4039688818242073</c:v>
                </c:pt>
                <c:pt idx="14">
                  <c:v>6.4142316524681497</c:v>
                </c:pt>
                <c:pt idx="15">
                  <c:v>6.4348561915436147</c:v>
                </c:pt>
                <c:pt idx="16">
                  <c:v>6.4452182788085732</c:v>
                </c:pt>
                <c:pt idx="17">
                  <c:v>6.4556137921614969</c:v>
                </c:pt>
                <c:pt idx="18">
                  <c:v>6.4660428936027845</c:v>
                </c:pt>
                <c:pt idx="19">
                  <c:v>6.4765057461814273</c:v>
                </c:pt>
                <c:pt idx="20">
                  <c:v>6.4870025140034375</c:v>
                </c:pt>
                <c:pt idx="21">
                  <c:v>6.4975333622404481</c:v>
                </c:pt>
                <c:pt idx="22">
                  <c:v>6.5080984571384111</c:v>
                </c:pt>
                <c:pt idx="23">
                  <c:v>6.5186979660262665</c:v>
                </c:pt>
                <c:pt idx="24">
                  <c:v>6.5293320573248437</c:v>
                </c:pt>
                <c:pt idx="25">
                  <c:v>6.5400009005557536</c:v>
                </c:pt>
                <c:pt idx="26">
                  <c:v>6.5400009005557536</c:v>
                </c:pt>
                <c:pt idx="27">
                  <c:v>6.5507046663504607</c:v>
                </c:pt>
                <c:pt idx="28">
                  <c:v>6.5614435264592199</c:v>
                </c:pt>
                <c:pt idx="29">
                  <c:v>6.5614435264592199</c:v>
                </c:pt>
                <c:pt idx="30">
                  <c:v>6.57221765376047</c:v>
                </c:pt>
                <c:pt idx="31">
                  <c:v>6.5830272222699318</c:v>
                </c:pt>
                <c:pt idx="32">
                  <c:v>6.5830272222699318</c:v>
                </c:pt>
                <c:pt idx="33">
                  <c:v>6.5938724071501147</c:v>
                </c:pt>
                <c:pt idx="34">
                  <c:v>6.5938724071501147</c:v>
                </c:pt>
                <c:pt idx="35">
                  <c:v>6.6047533847196744</c:v>
                </c:pt>
                <c:pt idx="36">
                  <c:v>6.6047533847196744</c:v>
                </c:pt>
                <c:pt idx="37">
                  <c:v>6.6156703324630088</c:v>
                </c:pt>
                <c:pt idx="38">
                  <c:v>6.6156703324630088</c:v>
                </c:pt>
                <c:pt idx="39">
                  <c:v>6.6266234290399364</c:v>
                </c:pt>
                <c:pt idx="40">
                  <c:v>6.6266234290399364</c:v>
                </c:pt>
                <c:pt idx="41">
                  <c:v>6.6376128542954049</c:v>
                </c:pt>
                <c:pt idx="42">
                  <c:v>6.6376128542954049</c:v>
                </c:pt>
                <c:pt idx="43">
                  <c:v>6.6376128542954049</c:v>
                </c:pt>
                <c:pt idx="44">
                  <c:v>6.6486387892693122</c:v>
                </c:pt>
                <c:pt idx="45">
                  <c:v>6.6486387892693122</c:v>
                </c:pt>
                <c:pt idx="46">
                  <c:v>6.6597014162065307</c:v>
                </c:pt>
                <c:pt idx="47">
                  <c:v>6.6597014162065307</c:v>
                </c:pt>
                <c:pt idx="48">
                  <c:v>6.6597014162065307</c:v>
                </c:pt>
                <c:pt idx="49">
                  <c:v>6.6708009185668775</c:v>
                </c:pt>
                <c:pt idx="50">
                  <c:v>6.6708009185668775</c:v>
                </c:pt>
                <c:pt idx="51">
                  <c:v>6.6708009185668775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45-4FAE-8188-70BC6F8E5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1.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'E2 REF-20 20_03'!$AB$4:$AB$227</c:f>
              <c:numCache>
                <c:formatCode>0.000</c:formatCode>
                <c:ptCount val="22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</c:numCache>
            </c:numRef>
          </c:xVal>
          <c:yVal>
            <c:numRef>
              <c:f>'E2 REF-20 20_03'!$AC$4:$AC$227</c:f>
              <c:numCache>
                <c:formatCode>0.000</c:formatCode>
                <c:ptCount val="224"/>
                <c:pt idx="0">
                  <c:v>82.028816854319416</c:v>
                </c:pt>
                <c:pt idx="1">
                  <c:v>83.328985421174607</c:v>
                </c:pt>
                <c:pt idx="2">
                  <c:v>84.300752015007546</c:v>
                </c:pt>
                <c:pt idx="3">
                  <c:v>85.044582179845861</c:v>
                </c:pt>
                <c:pt idx="4">
                  <c:v>85.67454204784471</c:v>
                </c:pt>
                <c:pt idx="5">
                  <c:v>86.185269571229782</c:v>
                </c:pt>
                <c:pt idx="6">
                  <c:v>86.702122762061748</c:v>
                </c:pt>
                <c:pt idx="7">
                  <c:v>87.093849220324046</c:v>
                </c:pt>
                <c:pt idx="8">
                  <c:v>87.35697263186583</c:v>
                </c:pt>
                <c:pt idx="9">
                  <c:v>87.754652325182349</c:v>
                </c:pt>
                <c:pt idx="10">
                  <c:v>88.02178977518291</c:v>
                </c:pt>
                <c:pt idx="11">
                  <c:v>88.290558598923909</c:v>
                </c:pt>
                <c:pt idx="12">
                  <c:v>88.560973786056934</c:v>
                </c:pt>
                <c:pt idx="13">
                  <c:v>88.696803500452717</c:v>
                </c:pt>
                <c:pt idx="14">
                  <c:v>88.969716741992585</c:v>
                </c:pt>
                <c:pt idx="15">
                  <c:v>89.106804132966374</c:v>
                </c:pt>
                <c:pt idx="16">
                  <c:v>89.24431463317157</c:v>
                </c:pt>
                <c:pt idx="17">
                  <c:v>89.520612820890378</c:v>
                </c:pt>
                <c:pt idx="18">
                  <c:v>89.659404468674694</c:v>
                </c:pt>
                <c:pt idx="19">
                  <c:v>89.798627146421069</c:v>
                </c:pt>
                <c:pt idx="20">
                  <c:v>89.938282865155799</c:v>
                </c:pt>
                <c:pt idx="21">
                  <c:v>90.078373648434862</c:v>
                </c:pt>
                <c:pt idx="22">
                  <c:v>90.218901532441791</c:v>
                </c:pt>
                <c:pt idx="23">
                  <c:v>90.35986856608622</c:v>
                </c:pt>
                <c:pt idx="24">
                  <c:v>90.501276811103551</c:v>
                </c:pt>
                <c:pt idx="25">
                  <c:v>90.643128342155421</c:v>
                </c:pt>
                <c:pt idx="26">
                  <c:v>90.643128342155421</c:v>
                </c:pt>
                <c:pt idx="27">
                  <c:v>90.785425246931212</c:v>
                </c:pt>
                <c:pt idx="28">
                  <c:v>90.928169626250281</c:v>
                </c:pt>
                <c:pt idx="29">
                  <c:v>91.071363594165646</c:v>
                </c:pt>
                <c:pt idx="30">
                  <c:v>91.071363594165646</c:v>
                </c:pt>
                <c:pt idx="31">
                  <c:v>91.215009278068123</c:v>
                </c:pt>
                <c:pt idx="32">
                  <c:v>91.359108818791753</c:v>
                </c:pt>
                <c:pt idx="33">
                  <c:v>91.359108818791753</c:v>
                </c:pt>
                <c:pt idx="34">
                  <c:v>91.503664370720202</c:v>
                </c:pt>
                <c:pt idx="35">
                  <c:v>91.503664370720202</c:v>
                </c:pt>
                <c:pt idx="36">
                  <c:v>91.648678101894092</c:v>
                </c:pt>
                <c:pt idx="37">
                  <c:v>91.648678101894092</c:v>
                </c:pt>
                <c:pt idx="38">
                  <c:v>91.794152194119306</c:v>
                </c:pt>
                <c:pt idx="39">
                  <c:v>91.794152194119306</c:v>
                </c:pt>
                <c:pt idx="40">
                  <c:v>91.94008884307658</c:v>
                </c:pt>
                <c:pt idx="41">
                  <c:v>91.94008884307658</c:v>
                </c:pt>
                <c:pt idx="42">
                  <c:v>92.086490258431837</c:v>
                </c:pt>
                <c:pt idx="43">
                  <c:v>92.086490258431837</c:v>
                </c:pt>
                <c:pt idx="44">
                  <c:v>92.233358663947655</c:v>
                </c:pt>
                <c:pt idx="45">
                  <c:v>92.233358663947655</c:v>
                </c:pt>
                <c:pt idx="46">
                  <c:v>92.380696297596117</c:v>
                </c:pt>
                <c:pt idx="47">
                  <c:v>92.380696297596117</c:v>
                </c:pt>
                <c:pt idx="48">
                  <c:v>92.380696297596117</c:v>
                </c:pt>
                <c:pt idx="49">
                  <c:v>92.528505411672285</c:v>
                </c:pt>
                <c:pt idx="50">
                  <c:v>92.528505411672285</c:v>
                </c:pt>
                <c:pt idx="51">
                  <c:v>92.528505411672285</c:v>
                </c:pt>
                <c:pt idx="52">
                  <c:v>92.676788272908922</c:v>
                </c:pt>
                <c:pt idx="53">
                  <c:v>92.676788272908922</c:v>
                </c:pt>
                <c:pt idx="54">
                  <c:v>92.825547162592571</c:v>
                </c:pt>
                <c:pt idx="55">
                  <c:v>92.825547162592571</c:v>
                </c:pt>
                <c:pt idx="56">
                  <c:v>92.825547162592571</c:v>
                </c:pt>
                <c:pt idx="57">
                  <c:v>92.974784376680333</c:v>
                </c:pt>
                <c:pt idx="58">
                  <c:v>92.974784376680333</c:v>
                </c:pt>
                <c:pt idx="59">
                  <c:v>92.974784376680333</c:v>
                </c:pt>
                <c:pt idx="60">
                  <c:v>92.974784376680333</c:v>
                </c:pt>
                <c:pt idx="61">
                  <c:v>93.124502225918164</c:v>
                </c:pt>
                <c:pt idx="62">
                  <c:v>93.124502225918164</c:v>
                </c:pt>
                <c:pt idx="63">
                  <c:v>93.124502225918164</c:v>
                </c:pt>
                <c:pt idx="64">
                  <c:v>93.274703035959973</c:v>
                </c:pt>
                <c:pt idx="65">
                  <c:v>93.274703035959973</c:v>
                </c:pt>
                <c:pt idx="66">
                  <c:v>93.274703035959973</c:v>
                </c:pt>
                <c:pt idx="67">
                  <c:v>93.274703035959973</c:v>
                </c:pt>
                <c:pt idx="68">
                  <c:v>93.425389147488161</c:v>
                </c:pt>
                <c:pt idx="69">
                  <c:v>93.425389147488161</c:v>
                </c:pt>
                <c:pt idx="70">
                  <c:v>93.425389147488161</c:v>
                </c:pt>
                <c:pt idx="71">
                  <c:v>93.425389147488161</c:v>
                </c:pt>
                <c:pt idx="72">
                  <c:v>93.576562916335249</c:v>
                </c:pt>
                <c:pt idx="73">
                  <c:v>93.576562916335249</c:v>
                </c:pt>
                <c:pt idx="74">
                  <c:v>93.576562916335249</c:v>
                </c:pt>
                <c:pt idx="75">
                  <c:v>93.576562916335249</c:v>
                </c:pt>
                <c:pt idx="76">
                  <c:v>93.728226713606432</c:v>
                </c:pt>
                <c:pt idx="77">
                  <c:v>93.728226713606432</c:v>
                </c:pt>
                <c:pt idx="78">
                  <c:v>93.728226713606432</c:v>
                </c:pt>
                <c:pt idx="79">
                  <c:v>93.728226713606432</c:v>
                </c:pt>
                <c:pt idx="80">
                  <c:v>93.880382925803858</c:v>
                </c:pt>
                <c:pt idx="81">
                  <c:v>93.880382925803858</c:v>
                </c:pt>
                <c:pt idx="82">
                  <c:v>93.880382925803858</c:v>
                </c:pt>
                <c:pt idx="83">
                  <c:v>93.880382925803858</c:v>
                </c:pt>
                <c:pt idx="84">
                  <c:v>93.880382925803858</c:v>
                </c:pt>
                <c:pt idx="85">
                  <c:v>94.033033954951506</c:v>
                </c:pt>
                <c:pt idx="86">
                  <c:v>94.033033954951506</c:v>
                </c:pt>
                <c:pt idx="87">
                  <c:v>94.033033954951506</c:v>
                </c:pt>
                <c:pt idx="88">
                  <c:v>94.033033954951506</c:v>
                </c:pt>
                <c:pt idx="89">
                  <c:v>94.033033954951506</c:v>
                </c:pt>
                <c:pt idx="90">
                  <c:v>94.186182218721768</c:v>
                </c:pt>
                <c:pt idx="91">
                  <c:v>94.186182218721768</c:v>
                </c:pt>
                <c:pt idx="92">
                  <c:v>94.186182218721768</c:v>
                </c:pt>
                <c:pt idx="93">
                  <c:v>94.186182218721768</c:v>
                </c:pt>
                <c:pt idx="94">
                  <c:v>94.186182218721768</c:v>
                </c:pt>
                <c:pt idx="95">
                  <c:v>94.339830150563074</c:v>
                </c:pt>
                <c:pt idx="96">
                  <c:v>94.339830150563074</c:v>
                </c:pt>
                <c:pt idx="97">
                  <c:v>94.339830150563074</c:v>
                </c:pt>
                <c:pt idx="98">
                  <c:v>94.339830150563074</c:v>
                </c:pt>
                <c:pt idx="99">
                  <c:v>94.339830150563074</c:v>
                </c:pt>
                <c:pt idx="100">
                  <c:v>94.339830150563074</c:v>
                </c:pt>
                <c:pt idx="101">
                  <c:v>94.493980199828741</c:v>
                </c:pt>
                <c:pt idx="102">
                  <c:v>94.493980199828741</c:v>
                </c:pt>
                <c:pt idx="103">
                  <c:v>94.493980199828741</c:v>
                </c:pt>
                <c:pt idx="104">
                  <c:v>94.493980199828741</c:v>
                </c:pt>
                <c:pt idx="105">
                  <c:v>94.493980199828741</c:v>
                </c:pt>
                <c:pt idx="106">
                  <c:v>94.648634831907003</c:v>
                </c:pt>
                <c:pt idx="107">
                  <c:v>94.648634831907003</c:v>
                </c:pt>
                <c:pt idx="108">
                  <c:v>94.648634831907003</c:v>
                </c:pt>
                <c:pt idx="109">
                  <c:v>94.648634831907003</c:v>
                </c:pt>
                <c:pt idx="110">
                  <c:v>94.648634831907003</c:v>
                </c:pt>
                <c:pt idx="111">
                  <c:v>94.648634831907003</c:v>
                </c:pt>
                <c:pt idx="112">
                  <c:v>94.648634831907003</c:v>
                </c:pt>
                <c:pt idx="113">
                  <c:v>94.803796528352748</c:v>
                </c:pt>
                <c:pt idx="114">
                  <c:v>94.803796528352748</c:v>
                </c:pt>
                <c:pt idx="115">
                  <c:v>94.803796528352748</c:v>
                </c:pt>
                <c:pt idx="116">
                  <c:v>94.803796528352748</c:v>
                </c:pt>
                <c:pt idx="117">
                  <c:v>94.803796528352748</c:v>
                </c:pt>
                <c:pt idx="118">
                  <c:v>94.803796528352748</c:v>
                </c:pt>
                <c:pt idx="119">
                  <c:v>94.803796528352748</c:v>
                </c:pt>
                <c:pt idx="120">
                  <c:v>94.959467787020003</c:v>
                </c:pt>
                <c:pt idx="121">
                  <c:v>94.959467787020003</c:v>
                </c:pt>
                <c:pt idx="122">
                  <c:v>94.959467787020003</c:v>
                </c:pt>
                <c:pt idx="123">
                  <c:v>94.959467787020003</c:v>
                </c:pt>
                <c:pt idx="124">
                  <c:v>94.959467787020003</c:v>
                </c:pt>
                <c:pt idx="125">
                  <c:v>94.959467787020003</c:v>
                </c:pt>
                <c:pt idx="126">
                  <c:v>94.959467787020003</c:v>
                </c:pt>
                <c:pt idx="127">
                  <c:v>95.115651122196013</c:v>
                </c:pt>
                <c:pt idx="128">
                  <c:v>95.115651122196013</c:v>
                </c:pt>
                <c:pt idx="129">
                  <c:v>95.115651122196013</c:v>
                </c:pt>
                <c:pt idx="130">
                  <c:v>95.115651122196013</c:v>
                </c:pt>
                <c:pt idx="131">
                  <c:v>95.115651122196013</c:v>
                </c:pt>
                <c:pt idx="132">
                  <c:v>95.115651122196013</c:v>
                </c:pt>
                <c:pt idx="133">
                  <c:v>95.115651122196013</c:v>
                </c:pt>
                <c:pt idx="134">
                  <c:v>95.115651122196013</c:v>
                </c:pt>
                <c:pt idx="135">
                  <c:v>95.272349064736702</c:v>
                </c:pt>
                <c:pt idx="136">
                  <c:v>95.272349064736702</c:v>
                </c:pt>
                <c:pt idx="137">
                  <c:v>95.272349064736702</c:v>
                </c:pt>
                <c:pt idx="138">
                  <c:v>95.272349064736702</c:v>
                </c:pt>
                <c:pt idx="139">
                  <c:v>95.272349064736702</c:v>
                </c:pt>
                <c:pt idx="140">
                  <c:v>95.272349064736702</c:v>
                </c:pt>
                <c:pt idx="141">
                  <c:v>95.272349064736702</c:v>
                </c:pt>
                <c:pt idx="142">
                  <c:v>95.272349064736702</c:v>
                </c:pt>
                <c:pt idx="143">
                  <c:v>95.272349064736702</c:v>
                </c:pt>
                <c:pt idx="144">
                  <c:v>95.429564162203263</c:v>
                </c:pt>
                <c:pt idx="145">
                  <c:v>95.429564162203263</c:v>
                </c:pt>
                <c:pt idx="146">
                  <c:v>95.429564162203263</c:v>
                </c:pt>
                <c:pt idx="147">
                  <c:v>95.429564162203263</c:v>
                </c:pt>
                <c:pt idx="148">
                  <c:v>95.429564162203263</c:v>
                </c:pt>
                <c:pt idx="149">
                  <c:v>95.429564162203263</c:v>
                </c:pt>
                <c:pt idx="150">
                  <c:v>95.429564162203263</c:v>
                </c:pt>
                <c:pt idx="151">
                  <c:v>95.429564162203263</c:v>
                </c:pt>
                <c:pt idx="152">
                  <c:v>95.429564162203263</c:v>
                </c:pt>
                <c:pt idx="153">
                  <c:v>95.587298979000295</c:v>
                </c:pt>
                <c:pt idx="154">
                  <c:v>95.587298979000295</c:v>
                </c:pt>
                <c:pt idx="155">
                  <c:v>95.587298979000295</c:v>
                </c:pt>
                <c:pt idx="156">
                  <c:v>95.587298979000295</c:v>
                </c:pt>
                <c:pt idx="157">
                  <c:v>95.587298979000295</c:v>
                </c:pt>
                <c:pt idx="158">
                  <c:v>95.587298979000295</c:v>
                </c:pt>
                <c:pt idx="159">
                  <c:v>95.587298979000295</c:v>
                </c:pt>
                <c:pt idx="160">
                  <c:v>95.587298979000295</c:v>
                </c:pt>
                <c:pt idx="161">
                  <c:v>95.587298979000295</c:v>
                </c:pt>
                <c:pt idx="162">
                  <c:v>95.587298979000295</c:v>
                </c:pt>
                <c:pt idx="163">
                  <c:v>95.745556096515202</c:v>
                </c:pt>
                <c:pt idx="164">
                  <c:v>95.745556096515202</c:v>
                </c:pt>
                <c:pt idx="165">
                  <c:v>95.745556096515202</c:v>
                </c:pt>
                <c:pt idx="166">
                  <c:v>95.745556096515202</c:v>
                </c:pt>
                <c:pt idx="167">
                  <c:v>95.745556096515202</c:v>
                </c:pt>
                <c:pt idx="168">
                  <c:v>95.745556096515202</c:v>
                </c:pt>
                <c:pt idx="169">
                  <c:v>95.745556096515202</c:v>
                </c:pt>
                <c:pt idx="170">
                  <c:v>95.745556096515202</c:v>
                </c:pt>
                <c:pt idx="171">
                  <c:v>95.745556096515202</c:v>
                </c:pt>
                <c:pt idx="172">
                  <c:v>95.745556096515202</c:v>
                </c:pt>
                <c:pt idx="173">
                  <c:v>95.745556096515202</c:v>
                </c:pt>
                <c:pt idx="174">
                  <c:v>95.745556096515202</c:v>
                </c:pt>
                <c:pt idx="175">
                  <c:v>95.904338113259016</c:v>
                </c:pt>
                <c:pt idx="176">
                  <c:v>95.904338113259016</c:v>
                </c:pt>
                <c:pt idx="177">
                  <c:v>95.904338113259016</c:v>
                </c:pt>
                <c:pt idx="178">
                  <c:v>95.904338113259016</c:v>
                </c:pt>
                <c:pt idx="179">
                  <c:v>95.904338113259016</c:v>
                </c:pt>
                <c:pt idx="180">
                  <c:v>95.904338113259016</c:v>
                </c:pt>
                <c:pt idx="181">
                  <c:v>95.904338113259016</c:v>
                </c:pt>
                <c:pt idx="182">
                  <c:v>95.904338113259016</c:v>
                </c:pt>
                <c:pt idx="183">
                  <c:v>95.904338113259016</c:v>
                </c:pt>
                <c:pt idx="184">
                  <c:v>95.904338113259016</c:v>
                </c:pt>
                <c:pt idx="185">
                  <c:v>95.904338113259016</c:v>
                </c:pt>
                <c:pt idx="186">
                  <c:v>95.904338113259016</c:v>
                </c:pt>
                <c:pt idx="187">
                  <c:v>96.063647645008601</c:v>
                </c:pt>
                <c:pt idx="188">
                  <c:v>96.063647645008601</c:v>
                </c:pt>
                <c:pt idx="189">
                  <c:v>96.063647645008601</c:v>
                </c:pt>
                <c:pt idx="190">
                  <c:v>96.063647645008601</c:v>
                </c:pt>
                <c:pt idx="191">
                  <c:v>96.063647645008601</c:v>
                </c:pt>
                <c:pt idx="192">
                  <c:v>96.063647645008601</c:v>
                </c:pt>
                <c:pt idx="193">
                  <c:v>96.063647645008601</c:v>
                </c:pt>
                <c:pt idx="194">
                  <c:v>96.063647645008601</c:v>
                </c:pt>
                <c:pt idx="195">
                  <c:v>96.063647645008601</c:v>
                </c:pt>
                <c:pt idx="196">
                  <c:v>96.063647645008601</c:v>
                </c:pt>
                <c:pt idx="197">
                  <c:v>96.063647645008601</c:v>
                </c:pt>
                <c:pt idx="198">
                  <c:v>96.063647645008601</c:v>
                </c:pt>
                <c:pt idx="199">
                  <c:v>96.063647645008601</c:v>
                </c:pt>
                <c:pt idx="200">
                  <c:v>96.223487324950398</c:v>
                </c:pt>
                <c:pt idx="201">
                  <c:v>96.223487324950398</c:v>
                </c:pt>
                <c:pt idx="202">
                  <c:v>96.223487324950398</c:v>
                </c:pt>
                <c:pt idx="203">
                  <c:v>96.223487324950398</c:v>
                </c:pt>
                <c:pt idx="204">
                  <c:v>96.223487324950398</c:v>
                </c:pt>
                <c:pt idx="205">
                  <c:v>96.223487324950398</c:v>
                </c:pt>
                <c:pt idx="206">
                  <c:v>96.223487324950398</c:v>
                </c:pt>
                <c:pt idx="207">
                  <c:v>96.223487324950398</c:v>
                </c:pt>
                <c:pt idx="208">
                  <c:v>96.223487324950398</c:v>
                </c:pt>
                <c:pt idx="209">
                  <c:v>96.223487324950398</c:v>
                </c:pt>
                <c:pt idx="210">
                  <c:v>96.223487324950398</c:v>
                </c:pt>
                <c:pt idx="211">
                  <c:v>96.223487324950398</c:v>
                </c:pt>
                <c:pt idx="212">
                  <c:v>96.223487324950398</c:v>
                </c:pt>
                <c:pt idx="213">
                  <c:v>96.223487324950398</c:v>
                </c:pt>
                <c:pt idx="214">
                  <c:v>96.223487324950398</c:v>
                </c:pt>
                <c:pt idx="215">
                  <c:v>96.223487324950398</c:v>
                </c:pt>
                <c:pt idx="216">
                  <c:v>96.383859803825274</c:v>
                </c:pt>
                <c:pt idx="217">
                  <c:v>96.383859803825274</c:v>
                </c:pt>
                <c:pt idx="218">
                  <c:v>96.383859803825274</c:v>
                </c:pt>
                <c:pt idx="219">
                  <c:v>96.383859803825274</c:v>
                </c:pt>
                <c:pt idx="220">
                  <c:v>96.383859803825274</c:v>
                </c:pt>
                <c:pt idx="221">
                  <c:v>96.383859803825274</c:v>
                </c:pt>
                <c:pt idx="222">
                  <c:v>96.383859803825274</c:v>
                </c:pt>
                <c:pt idx="223">
                  <c:v>96.383859803825274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94-4C13-A605-9C45C5EBD1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'E2 REF-20 20_03'!$V$3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'E2 REF-20 20_03'!$AB$4:$AB$227</c:f>
              <c:numCache>
                <c:formatCode>0.000</c:formatCode>
                <c:ptCount val="22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</c:numCache>
            </c:numRef>
          </c:xVal>
          <c:yVal>
            <c:numRef>
              <c:f>'E2 REF-20 20_03'!$V$5:$V$228</c:f>
              <c:numCache>
                <c:formatCode>0.00</c:formatCode>
                <c:ptCount val="224"/>
                <c:pt idx="0">
                  <c:v>20.76522805587544</c:v>
                </c:pt>
                <c:pt idx="1">
                  <c:v>19.509345503446962</c:v>
                </c:pt>
                <c:pt idx="2">
                  <c:v>18.5706789787058</c:v>
                </c:pt>
                <c:pt idx="3">
                  <c:v>17.852184969694385</c:v>
                </c:pt>
                <c:pt idx="4">
                  <c:v>17.243682636136569</c:v>
                </c:pt>
                <c:pt idx="5">
                  <c:v>16.750351385085217</c:v>
                </c:pt>
                <c:pt idx="6">
                  <c:v>16.251103117529485</c:v>
                </c:pt>
                <c:pt idx="7">
                  <c:v>15.872719547277415</c:v>
                </c:pt>
                <c:pt idx="8">
                  <c:v>15.618558579142272</c:v>
                </c:pt>
                <c:pt idx="9">
                  <c:v>15.234424551429726</c:v>
                </c:pt>
                <c:pt idx="10">
                  <c:v>14.976386270003328</c:v>
                </c:pt>
                <c:pt idx="11">
                  <c:v>14.716772182278159</c:v>
                </c:pt>
                <c:pt idx="12">
                  <c:v>14.455567809176383</c:v>
                </c:pt>
                <c:pt idx="13">
                  <c:v>14.324364692319314</c:v>
                </c:pt>
                <c:pt idx="14">
                  <c:v>14.060747352911051</c:v>
                </c:pt>
                <c:pt idx="15">
                  <c:v>13.928329398138972</c:v>
                </c:pt>
                <c:pt idx="16">
                  <c:v>13.795502745975597</c:v>
                </c:pt>
                <c:pt idx="17">
                  <c:v>13.528615757573037</c:v>
                </c:pt>
                <c:pt idx="18">
                  <c:v>13.394551595956884</c:v>
                </c:pt>
                <c:pt idx="19">
                  <c:v>13.260071086012715</c:v>
                </c:pt>
                <c:pt idx="20">
                  <c:v>13.12517228521336</c:v>
                </c:pt>
                <c:pt idx="21">
                  <c:v>12.989853238928628</c:v>
                </c:pt>
                <c:pt idx="22">
                  <c:v>12.854111980331007</c:v>
                </c:pt>
                <c:pt idx="23">
                  <c:v>12.717946530300283</c:v>
                </c:pt>
                <c:pt idx="24">
                  <c:v>12.58135489732738</c:v>
                </c:pt>
                <c:pt idx="25">
                  <c:v>12.444335077417234</c:v>
                </c:pt>
                <c:pt idx="26">
                  <c:v>12.444335077417234</c:v>
                </c:pt>
                <c:pt idx="27">
                  <c:v>12.306885053990868</c:v>
                </c:pt>
                <c:pt idx="28">
                  <c:v>12.169002797786465</c:v>
                </c:pt>
                <c:pt idx="29">
                  <c:v>12.030686266759339</c:v>
                </c:pt>
                <c:pt idx="30">
                  <c:v>12.030686266759339</c:v>
                </c:pt>
                <c:pt idx="31">
                  <c:v>11.891933405981348</c:v>
                </c:pt>
                <c:pt idx="32">
                  <c:v>11.752742147538997</c:v>
                </c:pt>
                <c:pt idx="33">
                  <c:v>11.752742147538997</c:v>
                </c:pt>
                <c:pt idx="34">
                  <c:v>11.613110410430682</c:v>
                </c:pt>
                <c:pt idx="35">
                  <c:v>11.613110410430682</c:v>
                </c:pt>
                <c:pt idx="36">
                  <c:v>11.473036100463041</c:v>
                </c:pt>
                <c:pt idx="37">
                  <c:v>11.473036100463041</c:v>
                </c:pt>
                <c:pt idx="38">
                  <c:v>11.332517110146345</c:v>
                </c:pt>
                <c:pt idx="39">
                  <c:v>11.332517110146345</c:v>
                </c:pt>
                <c:pt idx="40">
                  <c:v>11.191551318588544</c:v>
                </c:pt>
                <c:pt idx="41">
                  <c:v>11.191551318588544</c:v>
                </c:pt>
                <c:pt idx="42">
                  <c:v>11.050136591388803</c:v>
                </c:pt>
                <c:pt idx="43">
                  <c:v>11.050136591388803</c:v>
                </c:pt>
                <c:pt idx="44">
                  <c:v>10.908270780529794</c:v>
                </c:pt>
                <c:pt idx="45">
                  <c:v>10.908270780529794</c:v>
                </c:pt>
                <c:pt idx="46">
                  <c:v>10.765951724268675</c:v>
                </c:pt>
                <c:pt idx="47">
                  <c:v>10.765951724268675</c:v>
                </c:pt>
                <c:pt idx="48">
                  <c:v>10.765951724268675</c:v>
                </c:pt>
                <c:pt idx="49">
                  <c:v>10.623177247027481</c:v>
                </c:pt>
                <c:pt idx="50">
                  <c:v>10.623177247027481</c:v>
                </c:pt>
                <c:pt idx="51">
                  <c:v>10.623177247027481</c:v>
                </c:pt>
                <c:pt idx="52">
                  <c:v>10.479945159282366</c:v>
                </c:pt>
                <c:pt idx="53">
                  <c:v>10.479945159282366</c:v>
                </c:pt>
                <c:pt idx="54">
                  <c:v>10.336253257451345</c:v>
                </c:pt>
                <c:pt idx="55">
                  <c:v>10.336253257451345</c:v>
                </c:pt>
                <c:pt idx="56">
                  <c:v>10.336253257451345</c:v>
                </c:pt>
                <c:pt idx="57">
                  <c:v>10.192099323781656</c:v>
                </c:pt>
                <c:pt idx="58">
                  <c:v>10.192099323781656</c:v>
                </c:pt>
                <c:pt idx="59">
                  <c:v>10.192099323781656</c:v>
                </c:pt>
                <c:pt idx="60">
                  <c:v>10.192099323781656</c:v>
                </c:pt>
                <c:pt idx="61">
                  <c:v>10.047481126235402</c:v>
                </c:pt>
                <c:pt idx="62">
                  <c:v>10.047481126235402</c:v>
                </c:pt>
                <c:pt idx="63">
                  <c:v>10.047481126235402</c:v>
                </c:pt>
                <c:pt idx="64">
                  <c:v>9.9023964183744813</c:v>
                </c:pt>
                <c:pt idx="65">
                  <c:v>9.9023964183744813</c:v>
                </c:pt>
                <c:pt idx="66">
                  <c:v>9.9023964183744813</c:v>
                </c:pt>
                <c:pt idx="67">
                  <c:v>9.9023964183744813</c:v>
                </c:pt>
                <c:pt idx="68">
                  <c:v>9.7568429392442475</c:v>
                </c:pt>
                <c:pt idx="69">
                  <c:v>9.7568429392442475</c:v>
                </c:pt>
                <c:pt idx="70">
                  <c:v>9.7568429392442475</c:v>
                </c:pt>
                <c:pt idx="71">
                  <c:v>9.7568429392442475</c:v>
                </c:pt>
                <c:pt idx="72">
                  <c:v>9.6108184132559504</c:v>
                </c:pt>
                <c:pt idx="73">
                  <c:v>9.6108184132559504</c:v>
                </c:pt>
                <c:pt idx="74">
                  <c:v>9.6108184132559504</c:v>
                </c:pt>
                <c:pt idx="75">
                  <c:v>9.6108184132559504</c:v>
                </c:pt>
                <c:pt idx="76">
                  <c:v>9.464320550068372</c:v>
                </c:pt>
                <c:pt idx="77">
                  <c:v>9.464320550068372</c:v>
                </c:pt>
                <c:pt idx="78">
                  <c:v>9.464320550068372</c:v>
                </c:pt>
                <c:pt idx="79">
                  <c:v>9.464320550068372</c:v>
                </c:pt>
                <c:pt idx="80">
                  <c:v>9.3173470444678266</c:v>
                </c:pt>
                <c:pt idx="81">
                  <c:v>9.3173470444678266</c:v>
                </c:pt>
                <c:pt idx="82">
                  <c:v>9.3173470444678266</c:v>
                </c:pt>
                <c:pt idx="83">
                  <c:v>9.3173470444678266</c:v>
                </c:pt>
                <c:pt idx="84">
                  <c:v>9.3173470444678266</c:v>
                </c:pt>
                <c:pt idx="85">
                  <c:v>9.1698955762474554</c:v>
                </c:pt>
                <c:pt idx="86">
                  <c:v>9.1698955762474554</c:v>
                </c:pt>
                <c:pt idx="87">
                  <c:v>9.1698955762474554</c:v>
                </c:pt>
                <c:pt idx="88">
                  <c:v>9.1698955762474554</c:v>
                </c:pt>
                <c:pt idx="89">
                  <c:v>9.1698955762474554</c:v>
                </c:pt>
                <c:pt idx="90">
                  <c:v>9.0219638100849977</c:v>
                </c:pt>
                <c:pt idx="91">
                  <c:v>9.0219638100849977</c:v>
                </c:pt>
                <c:pt idx="92">
                  <c:v>9.0219638100849977</c:v>
                </c:pt>
                <c:pt idx="93">
                  <c:v>9.0219638100849977</c:v>
                </c:pt>
                <c:pt idx="94">
                  <c:v>9.0219638100849977</c:v>
                </c:pt>
                <c:pt idx="95">
                  <c:v>8.8735493954195661</c:v>
                </c:pt>
                <c:pt idx="96">
                  <c:v>8.8735493954195661</c:v>
                </c:pt>
                <c:pt idx="97">
                  <c:v>8.8735493954195661</c:v>
                </c:pt>
                <c:pt idx="98">
                  <c:v>8.8735493954195661</c:v>
                </c:pt>
                <c:pt idx="99">
                  <c:v>8.8735493954195661</c:v>
                </c:pt>
                <c:pt idx="100">
                  <c:v>8.8735493954195661</c:v>
                </c:pt>
                <c:pt idx="101">
                  <c:v>8.72464996632708</c:v>
                </c:pt>
                <c:pt idx="102">
                  <c:v>8.72464996632708</c:v>
                </c:pt>
                <c:pt idx="103">
                  <c:v>8.72464996632708</c:v>
                </c:pt>
                <c:pt idx="104">
                  <c:v>8.72464996632708</c:v>
                </c:pt>
                <c:pt idx="105">
                  <c:v>8.72464996632708</c:v>
                </c:pt>
                <c:pt idx="106">
                  <c:v>8.5752631413947391</c:v>
                </c:pt>
                <c:pt idx="107">
                  <c:v>8.5752631413947391</c:v>
                </c:pt>
                <c:pt idx="108">
                  <c:v>8.5752631413947391</c:v>
                </c:pt>
                <c:pt idx="109">
                  <c:v>8.5752631413947391</c:v>
                </c:pt>
                <c:pt idx="110">
                  <c:v>8.5752631413947391</c:v>
                </c:pt>
                <c:pt idx="111">
                  <c:v>8.5752631413947391</c:v>
                </c:pt>
                <c:pt idx="112">
                  <c:v>8.5752631413947391</c:v>
                </c:pt>
                <c:pt idx="113">
                  <c:v>8.4253865235937475</c:v>
                </c:pt>
                <c:pt idx="114">
                  <c:v>8.4253865235937475</c:v>
                </c:pt>
                <c:pt idx="115">
                  <c:v>8.4253865235937475</c:v>
                </c:pt>
                <c:pt idx="116">
                  <c:v>8.4253865235937475</c:v>
                </c:pt>
                <c:pt idx="117">
                  <c:v>8.4253865235937475</c:v>
                </c:pt>
                <c:pt idx="118">
                  <c:v>8.4253865235937475</c:v>
                </c:pt>
                <c:pt idx="119">
                  <c:v>8.4253865235937475</c:v>
                </c:pt>
                <c:pt idx="120">
                  <c:v>8.2750177001513663</c:v>
                </c:pt>
                <c:pt idx="121">
                  <c:v>8.2750177001513663</c:v>
                </c:pt>
                <c:pt idx="122">
                  <c:v>8.2750177001513663</c:v>
                </c:pt>
                <c:pt idx="123">
                  <c:v>8.2750177001513663</c:v>
                </c:pt>
                <c:pt idx="124">
                  <c:v>8.2750177001513663</c:v>
                </c:pt>
                <c:pt idx="125">
                  <c:v>8.2750177001513663</c:v>
                </c:pt>
                <c:pt idx="126">
                  <c:v>8.2750177001513663</c:v>
                </c:pt>
                <c:pt idx="127">
                  <c:v>8.1241542424213655</c:v>
                </c:pt>
                <c:pt idx="128">
                  <c:v>8.1241542424213655</c:v>
                </c:pt>
                <c:pt idx="129">
                  <c:v>8.1241542424213655</c:v>
                </c:pt>
                <c:pt idx="130">
                  <c:v>8.1241542424213655</c:v>
                </c:pt>
                <c:pt idx="131">
                  <c:v>8.1241542424213655</c:v>
                </c:pt>
                <c:pt idx="132">
                  <c:v>8.1241542424213655</c:v>
                </c:pt>
                <c:pt idx="133">
                  <c:v>8.1241542424213655</c:v>
                </c:pt>
                <c:pt idx="134">
                  <c:v>8.1241542424213655</c:v>
                </c:pt>
                <c:pt idx="135">
                  <c:v>7.9727937057531895</c:v>
                </c:pt>
                <c:pt idx="136">
                  <c:v>7.9727937057531895</c:v>
                </c:pt>
                <c:pt idx="137">
                  <c:v>7.9727937057531895</c:v>
                </c:pt>
                <c:pt idx="138">
                  <c:v>7.9727937057531895</c:v>
                </c:pt>
                <c:pt idx="139">
                  <c:v>7.9727937057531895</c:v>
                </c:pt>
                <c:pt idx="140">
                  <c:v>7.9727937057531895</c:v>
                </c:pt>
                <c:pt idx="141">
                  <c:v>7.9727937057531895</c:v>
                </c:pt>
                <c:pt idx="142">
                  <c:v>7.9727937057531895</c:v>
                </c:pt>
                <c:pt idx="143">
                  <c:v>7.9727937057531895</c:v>
                </c:pt>
                <c:pt idx="144">
                  <c:v>7.820933629360038</c:v>
                </c:pt>
                <c:pt idx="145">
                  <c:v>7.820933629360038</c:v>
                </c:pt>
                <c:pt idx="146">
                  <c:v>7.820933629360038</c:v>
                </c:pt>
                <c:pt idx="147">
                  <c:v>7.820933629360038</c:v>
                </c:pt>
                <c:pt idx="148">
                  <c:v>7.820933629360038</c:v>
                </c:pt>
                <c:pt idx="149">
                  <c:v>7.820933629360038</c:v>
                </c:pt>
                <c:pt idx="150">
                  <c:v>7.820933629360038</c:v>
                </c:pt>
                <c:pt idx="151">
                  <c:v>7.820933629360038</c:v>
                </c:pt>
                <c:pt idx="152">
                  <c:v>7.820933629360038</c:v>
                </c:pt>
                <c:pt idx="153">
                  <c:v>7.6685715361854196</c:v>
                </c:pt>
                <c:pt idx="154">
                  <c:v>7.6685715361854196</c:v>
                </c:pt>
                <c:pt idx="155">
                  <c:v>7.6685715361854196</c:v>
                </c:pt>
                <c:pt idx="156">
                  <c:v>7.6685715361854196</c:v>
                </c:pt>
                <c:pt idx="157">
                  <c:v>7.6685715361854196</c:v>
                </c:pt>
                <c:pt idx="158">
                  <c:v>7.6685715361854196</c:v>
                </c:pt>
                <c:pt idx="159">
                  <c:v>7.6685715361854196</c:v>
                </c:pt>
                <c:pt idx="160">
                  <c:v>7.6685715361854196</c:v>
                </c:pt>
                <c:pt idx="161">
                  <c:v>7.6685715361854196</c:v>
                </c:pt>
                <c:pt idx="162">
                  <c:v>7.6685715361854196</c:v>
                </c:pt>
                <c:pt idx="163">
                  <c:v>7.5157049327685304</c:v>
                </c:pt>
                <c:pt idx="164">
                  <c:v>7.5157049327685304</c:v>
                </c:pt>
                <c:pt idx="165">
                  <c:v>7.5157049327685304</c:v>
                </c:pt>
                <c:pt idx="166">
                  <c:v>7.5157049327685304</c:v>
                </c:pt>
                <c:pt idx="167">
                  <c:v>7.5157049327685304</c:v>
                </c:pt>
                <c:pt idx="168">
                  <c:v>7.5157049327685304</c:v>
                </c:pt>
                <c:pt idx="169">
                  <c:v>7.5157049327685304</c:v>
                </c:pt>
                <c:pt idx="170">
                  <c:v>7.5157049327685304</c:v>
                </c:pt>
                <c:pt idx="171">
                  <c:v>7.5157049327685304</c:v>
                </c:pt>
                <c:pt idx="172">
                  <c:v>7.5157049327685304</c:v>
                </c:pt>
                <c:pt idx="173">
                  <c:v>7.5157049327685304</c:v>
                </c:pt>
                <c:pt idx="174">
                  <c:v>7.5157049327685304</c:v>
                </c:pt>
                <c:pt idx="175">
                  <c:v>7.3623313091080949</c:v>
                </c:pt>
                <c:pt idx="176">
                  <c:v>7.3623313091080949</c:v>
                </c:pt>
                <c:pt idx="177">
                  <c:v>7.3623313091080949</c:v>
                </c:pt>
                <c:pt idx="178">
                  <c:v>7.3623313091080949</c:v>
                </c:pt>
                <c:pt idx="179">
                  <c:v>7.3623313091080949</c:v>
                </c:pt>
                <c:pt idx="180">
                  <c:v>7.3623313091080949</c:v>
                </c:pt>
                <c:pt idx="181">
                  <c:v>7.3623313091080949</c:v>
                </c:pt>
                <c:pt idx="182">
                  <c:v>7.3623313091080949</c:v>
                </c:pt>
                <c:pt idx="183">
                  <c:v>7.3623313091080949</c:v>
                </c:pt>
                <c:pt idx="184">
                  <c:v>7.3623313091080949</c:v>
                </c:pt>
                <c:pt idx="185">
                  <c:v>7.3623313091080949</c:v>
                </c:pt>
                <c:pt idx="186">
                  <c:v>7.3623313091080949</c:v>
                </c:pt>
                <c:pt idx="187">
                  <c:v>7.2084481385252142</c:v>
                </c:pt>
                <c:pt idx="188">
                  <c:v>7.2084481385252142</c:v>
                </c:pt>
                <c:pt idx="189">
                  <c:v>7.2084481385252142</c:v>
                </c:pt>
                <c:pt idx="190">
                  <c:v>7.2084481385252142</c:v>
                </c:pt>
                <c:pt idx="191">
                  <c:v>7.2084481385252142</c:v>
                </c:pt>
                <c:pt idx="192">
                  <c:v>7.2084481385252142</c:v>
                </c:pt>
                <c:pt idx="193">
                  <c:v>7.2084481385252142</c:v>
                </c:pt>
                <c:pt idx="194">
                  <c:v>7.2084481385252142</c:v>
                </c:pt>
                <c:pt idx="195">
                  <c:v>7.2084481385252142</c:v>
                </c:pt>
                <c:pt idx="196">
                  <c:v>7.2084481385252142</c:v>
                </c:pt>
                <c:pt idx="197">
                  <c:v>7.2084481385252142</c:v>
                </c:pt>
                <c:pt idx="198">
                  <c:v>7.2084481385252142</c:v>
                </c:pt>
                <c:pt idx="199">
                  <c:v>7.2084481385252142</c:v>
                </c:pt>
                <c:pt idx="200">
                  <c:v>7.0540528775244198</c:v>
                </c:pt>
                <c:pt idx="201">
                  <c:v>7.0540528775244198</c:v>
                </c:pt>
                <c:pt idx="202">
                  <c:v>7.0540528775244198</c:v>
                </c:pt>
                <c:pt idx="203">
                  <c:v>7.0540528775244198</c:v>
                </c:pt>
                <c:pt idx="204">
                  <c:v>7.0540528775244198</c:v>
                </c:pt>
                <c:pt idx="205">
                  <c:v>7.0540528775244198</c:v>
                </c:pt>
                <c:pt idx="206">
                  <c:v>7.0540528775244198</c:v>
                </c:pt>
                <c:pt idx="207">
                  <c:v>7.0540528775244198</c:v>
                </c:pt>
                <c:pt idx="208">
                  <c:v>7.0540528775244198</c:v>
                </c:pt>
                <c:pt idx="209">
                  <c:v>7.0540528775244198</c:v>
                </c:pt>
                <c:pt idx="210">
                  <c:v>7.0540528775244198</c:v>
                </c:pt>
                <c:pt idx="211">
                  <c:v>7.0540528775244198</c:v>
                </c:pt>
                <c:pt idx="212">
                  <c:v>7.0540528775244198</c:v>
                </c:pt>
                <c:pt idx="213">
                  <c:v>7.0540528775244198</c:v>
                </c:pt>
                <c:pt idx="214">
                  <c:v>7.0540528775244198</c:v>
                </c:pt>
                <c:pt idx="215">
                  <c:v>7.0540528775244198</c:v>
                </c:pt>
                <c:pt idx="216">
                  <c:v>6.8991429656536596</c:v>
                </c:pt>
                <c:pt idx="217">
                  <c:v>6.8991429656536596</c:v>
                </c:pt>
                <c:pt idx="218">
                  <c:v>6.8991429656536596</c:v>
                </c:pt>
                <c:pt idx="219">
                  <c:v>6.8991429656536596</c:v>
                </c:pt>
                <c:pt idx="220">
                  <c:v>6.8991429656536596</c:v>
                </c:pt>
                <c:pt idx="221">
                  <c:v>6.8991429656536596</c:v>
                </c:pt>
                <c:pt idx="222">
                  <c:v>6.8991429656536596</c:v>
                </c:pt>
                <c:pt idx="223">
                  <c:v>6.8991429656536596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54-41B3-A1FF-D2F993CB7F17}"/>
            </c:ext>
          </c:extLst>
        </c:ser>
        <c:ser>
          <c:idx val="1"/>
          <c:order val="1"/>
          <c:tx>
            <c:strRef>
              <c:f>'E2 REF-20 20_03'!$Y$3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'E2 REF-20 20_03'!$AB$4:$AB$227</c:f>
              <c:numCache>
                <c:formatCode>0.000</c:formatCode>
                <c:ptCount val="22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</c:numCache>
            </c:numRef>
          </c:xVal>
          <c:yVal>
            <c:numRef>
              <c:f>'E2 REF-20 20_03'!$Y$5:$Y$228</c:f>
              <c:numCache>
                <c:formatCode>0.00</c:formatCode>
                <c:ptCount val="224"/>
                <c:pt idx="0">
                  <c:v>17.971183145680591</c:v>
                </c:pt>
                <c:pt idx="1">
                  <c:v>16.671014578825393</c:v>
                </c:pt>
                <c:pt idx="2">
                  <c:v>15.699247984992448</c:v>
                </c:pt>
                <c:pt idx="3">
                  <c:v>14.955417820154137</c:v>
                </c:pt>
                <c:pt idx="4">
                  <c:v>14.325457952155297</c:v>
                </c:pt>
                <c:pt idx="5">
                  <c:v>13.814730428770217</c:v>
                </c:pt>
                <c:pt idx="6">
                  <c:v>13.297877237938248</c:v>
                </c:pt>
                <c:pt idx="7">
                  <c:v>12.906150779675951</c:v>
                </c:pt>
                <c:pt idx="8">
                  <c:v>12.643027368134174</c:v>
                </c:pt>
                <c:pt idx="9">
                  <c:v>12.245347674817653</c:v>
                </c:pt>
                <c:pt idx="10">
                  <c:v>11.978210224817087</c:v>
                </c:pt>
                <c:pt idx="11">
                  <c:v>11.709441401076093</c:v>
                </c:pt>
                <c:pt idx="12">
                  <c:v>11.439026213943071</c:v>
                </c:pt>
                <c:pt idx="13">
                  <c:v>11.303196499547285</c:v>
                </c:pt>
                <c:pt idx="14">
                  <c:v>11.030283258007412</c:v>
                </c:pt>
                <c:pt idx="15">
                  <c:v>10.893195867033633</c:v>
                </c:pt>
                <c:pt idx="16">
                  <c:v>10.755685366828427</c:v>
                </c:pt>
                <c:pt idx="17">
                  <c:v>10.479387179109622</c:v>
                </c:pt>
                <c:pt idx="18">
                  <c:v>10.340595531325313</c:v>
                </c:pt>
                <c:pt idx="19">
                  <c:v>10.201372853578928</c:v>
                </c:pt>
                <c:pt idx="20">
                  <c:v>10.061717134844205</c:v>
                </c:pt>
                <c:pt idx="21">
                  <c:v>9.9216263515651377</c:v>
                </c:pt>
                <c:pt idx="22">
                  <c:v>9.7810984675582127</c:v>
                </c:pt>
                <c:pt idx="23">
                  <c:v>9.6401314339137798</c:v>
                </c:pt>
                <c:pt idx="24">
                  <c:v>9.4987231888964523</c:v>
                </c:pt>
                <c:pt idx="25">
                  <c:v>9.3568716578445787</c:v>
                </c:pt>
                <c:pt idx="26">
                  <c:v>9.3568716578445787</c:v>
                </c:pt>
                <c:pt idx="27">
                  <c:v>9.2145747530687938</c:v>
                </c:pt>
                <c:pt idx="28">
                  <c:v>9.071830373749723</c:v>
                </c:pt>
                <c:pt idx="29">
                  <c:v>8.9286364058343555</c:v>
                </c:pt>
                <c:pt idx="30">
                  <c:v>8.9286364058343555</c:v>
                </c:pt>
                <c:pt idx="31">
                  <c:v>8.7849907219318837</c:v>
                </c:pt>
                <c:pt idx="32">
                  <c:v>8.640891181208243</c:v>
                </c:pt>
                <c:pt idx="33">
                  <c:v>8.640891181208243</c:v>
                </c:pt>
                <c:pt idx="34">
                  <c:v>8.4963356292797947</c:v>
                </c:pt>
                <c:pt idx="35">
                  <c:v>8.4963356292797947</c:v>
                </c:pt>
                <c:pt idx="36">
                  <c:v>8.3513218981059012</c:v>
                </c:pt>
                <c:pt idx="37">
                  <c:v>8.3513218981059012</c:v>
                </c:pt>
                <c:pt idx="38">
                  <c:v>8.2058478058806941</c:v>
                </c:pt>
                <c:pt idx="39">
                  <c:v>8.2058478058806941</c:v>
                </c:pt>
                <c:pt idx="40">
                  <c:v>8.0599111569234267</c:v>
                </c:pt>
                <c:pt idx="41">
                  <c:v>8.0599111569234267</c:v>
                </c:pt>
                <c:pt idx="42">
                  <c:v>7.9135097415681699</c:v>
                </c:pt>
                <c:pt idx="43">
                  <c:v>7.9135097415681699</c:v>
                </c:pt>
                <c:pt idx="44">
                  <c:v>7.7666413360523379</c:v>
                </c:pt>
                <c:pt idx="45">
                  <c:v>7.7666413360523379</c:v>
                </c:pt>
                <c:pt idx="46">
                  <c:v>7.6193037024038794</c:v>
                </c:pt>
                <c:pt idx="47">
                  <c:v>7.6193037024038794</c:v>
                </c:pt>
                <c:pt idx="48">
                  <c:v>7.6193037024038794</c:v>
                </c:pt>
                <c:pt idx="49">
                  <c:v>7.4714945883277206</c:v>
                </c:pt>
                <c:pt idx="50">
                  <c:v>7.4714945883277206</c:v>
                </c:pt>
                <c:pt idx="51">
                  <c:v>7.4714945883277206</c:v>
                </c:pt>
                <c:pt idx="52">
                  <c:v>7.3232117270910724</c:v>
                </c:pt>
                <c:pt idx="53">
                  <c:v>7.3232117270910724</c:v>
                </c:pt>
                <c:pt idx="54">
                  <c:v>7.1744528374074301</c:v>
                </c:pt>
                <c:pt idx="55">
                  <c:v>7.1744528374074301</c:v>
                </c:pt>
                <c:pt idx="56">
                  <c:v>7.1744528374074301</c:v>
                </c:pt>
                <c:pt idx="57">
                  <c:v>7.025215623319669</c:v>
                </c:pt>
                <c:pt idx="58">
                  <c:v>7.025215623319669</c:v>
                </c:pt>
                <c:pt idx="59">
                  <c:v>7.025215623319669</c:v>
                </c:pt>
                <c:pt idx="60">
                  <c:v>7.025215623319669</c:v>
                </c:pt>
                <c:pt idx="61">
                  <c:v>6.8754977740818397</c:v>
                </c:pt>
                <c:pt idx="62">
                  <c:v>6.8754977740818397</c:v>
                </c:pt>
                <c:pt idx="63">
                  <c:v>6.8754977740818397</c:v>
                </c:pt>
                <c:pt idx="64">
                  <c:v>6.7252969640400284</c:v>
                </c:pt>
                <c:pt idx="65">
                  <c:v>6.7252969640400284</c:v>
                </c:pt>
                <c:pt idx="66">
                  <c:v>6.7252969640400284</c:v>
                </c:pt>
                <c:pt idx="67">
                  <c:v>6.7252969640400284</c:v>
                </c:pt>
                <c:pt idx="68">
                  <c:v>6.5746108525118423</c:v>
                </c:pt>
                <c:pt idx="69">
                  <c:v>6.5746108525118423</c:v>
                </c:pt>
                <c:pt idx="70">
                  <c:v>6.5746108525118423</c:v>
                </c:pt>
                <c:pt idx="71">
                  <c:v>6.5746108525118423</c:v>
                </c:pt>
                <c:pt idx="72">
                  <c:v>6.4234370836647514</c:v>
                </c:pt>
                <c:pt idx="73">
                  <c:v>6.4234370836647514</c:v>
                </c:pt>
                <c:pt idx="74">
                  <c:v>6.4234370836647514</c:v>
                </c:pt>
                <c:pt idx="75">
                  <c:v>6.4234370836647514</c:v>
                </c:pt>
                <c:pt idx="76">
                  <c:v>6.2717732863935671</c:v>
                </c:pt>
                <c:pt idx="77">
                  <c:v>6.2717732863935671</c:v>
                </c:pt>
                <c:pt idx="78">
                  <c:v>6.2717732863935671</c:v>
                </c:pt>
                <c:pt idx="79">
                  <c:v>6.2717732863935671</c:v>
                </c:pt>
                <c:pt idx="80">
                  <c:v>6.1196170741961371</c:v>
                </c:pt>
                <c:pt idx="81">
                  <c:v>6.1196170741961371</c:v>
                </c:pt>
                <c:pt idx="82">
                  <c:v>6.1196170741961371</c:v>
                </c:pt>
                <c:pt idx="83">
                  <c:v>6.1196170741961371</c:v>
                </c:pt>
                <c:pt idx="84">
                  <c:v>6.1196170741961371</c:v>
                </c:pt>
                <c:pt idx="85">
                  <c:v>5.966966045048494</c:v>
                </c:pt>
                <c:pt idx="86">
                  <c:v>5.966966045048494</c:v>
                </c:pt>
                <c:pt idx="87">
                  <c:v>5.966966045048494</c:v>
                </c:pt>
                <c:pt idx="88">
                  <c:v>5.966966045048494</c:v>
                </c:pt>
                <c:pt idx="89">
                  <c:v>5.966966045048494</c:v>
                </c:pt>
                <c:pt idx="90">
                  <c:v>5.8138177812782299</c:v>
                </c:pt>
                <c:pt idx="91">
                  <c:v>5.8138177812782299</c:v>
                </c:pt>
                <c:pt idx="92">
                  <c:v>5.8138177812782299</c:v>
                </c:pt>
                <c:pt idx="93">
                  <c:v>5.8138177812782299</c:v>
                </c:pt>
                <c:pt idx="94">
                  <c:v>5.8138177812782299</c:v>
                </c:pt>
                <c:pt idx="95">
                  <c:v>5.6601698494369241</c:v>
                </c:pt>
                <c:pt idx="96">
                  <c:v>5.6601698494369241</c:v>
                </c:pt>
                <c:pt idx="97">
                  <c:v>5.6601698494369241</c:v>
                </c:pt>
                <c:pt idx="98">
                  <c:v>5.6601698494369241</c:v>
                </c:pt>
                <c:pt idx="99">
                  <c:v>5.6601698494369241</c:v>
                </c:pt>
                <c:pt idx="100">
                  <c:v>5.6601698494369241</c:v>
                </c:pt>
                <c:pt idx="101">
                  <c:v>5.5060198001712575</c:v>
                </c:pt>
                <c:pt idx="102">
                  <c:v>5.5060198001712575</c:v>
                </c:pt>
                <c:pt idx="103">
                  <c:v>5.5060198001712575</c:v>
                </c:pt>
                <c:pt idx="104">
                  <c:v>5.5060198001712575</c:v>
                </c:pt>
                <c:pt idx="105">
                  <c:v>5.5060198001712575</c:v>
                </c:pt>
                <c:pt idx="106">
                  <c:v>5.351365168093003</c:v>
                </c:pt>
                <c:pt idx="107">
                  <c:v>5.351365168093003</c:v>
                </c:pt>
                <c:pt idx="108">
                  <c:v>5.351365168093003</c:v>
                </c:pt>
                <c:pt idx="109">
                  <c:v>5.351365168093003</c:v>
                </c:pt>
                <c:pt idx="110">
                  <c:v>5.351365168093003</c:v>
                </c:pt>
                <c:pt idx="111">
                  <c:v>5.351365168093003</c:v>
                </c:pt>
                <c:pt idx="112">
                  <c:v>5.351365168093003</c:v>
                </c:pt>
                <c:pt idx="113">
                  <c:v>5.1962034716472534</c:v>
                </c:pt>
                <c:pt idx="114">
                  <c:v>5.1962034716472534</c:v>
                </c:pt>
                <c:pt idx="115">
                  <c:v>5.1962034716472534</c:v>
                </c:pt>
                <c:pt idx="116">
                  <c:v>5.1962034716472534</c:v>
                </c:pt>
                <c:pt idx="117">
                  <c:v>5.1962034716472534</c:v>
                </c:pt>
                <c:pt idx="118">
                  <c:v>5.1962034716472534</c:v>
                </c:pt>
                <c:pt idx="119">
                  <c:v>5.1962034716472534</c:v>
                </c:pt>
                <c:pt idx="120">
                  <c:v>5.0405322129799979</c:v>
                </c:pt>
                <c:pt idx="121">
                  <c:v>5.0405322129799979</c:v>
                </c:pt>
                <c:pt idx="122">
                  <c:v>5.0405322129799979</c:v>
                </c:pt>
                <c:pt idx="123">
                  <c:v>5.0405322129799979</c:v>
                </c:pt>
                <c:pt idx="124">
                  <c:v>5.0405322129799979</c:v>
                </c:pt>
                <c:pt idx="125">
                  <c:v>5.0405322129799979</c:v>
                </c:pt>
                <c:pt idx="126">
                  <c:v>5.0405322129799979</c:v>
                </c:pt>
                <c:pt idx="127">
                  <c:v>4.8843488778039905</c:v>
                </c:pt>
                <c:pt idx="128">
                  <c:v>4.8843488778039905</c:v>
                </c:pt>
                <c:pt idx="129">
                  <c:v>4.8843488778039905</c:v>
                </c:pt>
                <c:pt idx="130">
                  <c:v>4.8843488778039905</c:v>
                </c:pt>
                <c:pt idx="131">
                  <c:v>4.8843488778039905</c:v>
                </c:pt>
                <c:pt idx="132">
                  <c:v>4.8843488778039905</c:v>
                </c:pt>
                <c:pt idx="133">
                  <c:v>4.8843488778039905</c:v>
                </c:pt>
                <c:pt idx="134">
                  <c:v>4.8843488778039905</c:v>
                </c:pt>
                <c:pt idx="135">
                  <c:v>4.7276509352632949</c:v>
                </c:pt>
                <c:pt idx="136">
                  <c:v>4.7276509352632949</c:v>
                </c:pt>
                <c:pt idx="137">
                  <c:v>4.7276509352632949</c:v>
                </c:pt>
                <c:pt idx="138">
                  <c:v>4.7276509352632949</c:v>
                </c:pt>
                <c:pt idx="139">
                  <c:v>4.7276509352632949</c:v>
                </c:pt>
                <c:pt idx="140">
                  <c:v>4.7276509352632949</c:v>
                </c:pt>
                <c:pt idx="141">
                  <c:v>4.7276509352632949</c:v>
                </c:pt>
                <c:pt idx="142">
                  <c:v>4.7276509352632949</c:v>
                </c:pt>
                <c:pt idx="143">
                  <c:v>4.7276509352632949</c:v>
                </c:pt>
                <c:pt idx="144">
                  <c:v>4.5704358377967385</c:v>
                </c:pt>
                <c:pt idx="145">
                  <c:v>4.5704358377967385</c:v>
                </c:pt>
                <c:pt idx="146">
                  <c:v>4.5704358377967385</c:v>
                </c:pt>
                <c:pt idx="147">
                  <c:v>4.5704358377967385</c:v>
                </c:pt>
                <c:pt idx="148">
                  <c:v>4.5704358377967385</c:v>
                </c:pt>
                <c:pt idx="149">
                  <c:v>4.5704358377967385</c:v>
                </c:pt>
                <c:pt idx="150">
                  <c:v>4.5704358377967385</c:v>
                </c:pt>
                <c:pt idx="151">
                  <c:v>4.5704358377967385</c:v>
                </c:pt>
                <c:pt idx="152">
                  <c:v>4.5704358377967385</c:v>
                </c:pt>
                <c:pt idx="153">
                  <c:v>4.4127010209997097</c:v>
                </c:pt>
                <c:pt idx="154">
                  <c:v>4.4127010209997097</c:v>
                </c:pt>
                <c:pt idx="155">
                  <c:v>4.4127010209997097</c:v>
                </c:pt>
                <c:pt idx="156">
                  <c:v>4.4127010209997097</c:v>
                </c:pt>
                <c:pt idx="157">
                  <c:v>4.4127010209997097</c:v>
                </c:pt>
                <c:pt idx="158">
                  <c:v>4.4127010209997097</c:v>
                </c:pt>
                <c:pt idx="159">
                  <c:v>4.4127010209997097</c:v>
                </c:pt>
                <c:pt idx="160">
                  <c:v>4.4127010209997097</c:v>
                </c:pt>
                <c:pt idx="161">
                  <c:v>4.4127010209997097</c:v>
                </c:pt>
                <c:pt idx="162">
                  <c:v>4.4127010209997097</c:v>
                </c:pt>
                <c:pt idx="163">
                  <c:v>4.2544439034848054</c:v>
                </c:pt>
                <c:pt idx="164">
                  <c:v>4.2544439034848054</c:v>
                </c:pt>
                <c:pt idx="165">
                  <c:v>4.2544439034848054</c:v>
                </c:pt>
                <c:pt idx="166">
                  <c:v>4.2544439034848054</c:v>
                </c:pt>
                <c:pt idx="167">
                  <c:v>4.2544439034848054</c:v>
                </c:pt>
                <c:pt idx="168">
                  <c:v>4.2544439034848054</c:v>
                </c:pt>
                <c:pt idx="169">
                  <c:v>4.2544439034848054</c:v>
                </c:pt>
                <c:pt idx="170">
                  <c:v>4.2544439034848054</c:v>
                </c:pt>
                <c:pt idx="171">
                  <c:v>4.2544439034848054</c:v>
                </c:pt>
                <c:pt idx="172">
                  <c:v>4.2544439034848054</c:v>
                </c:pt>
                <c:pt idx="173">
                  <c:v>4.2544439034848054</c:v>
                </c:pt>
                <c:pt idx="174">
                  <c:v>4.2544439034848054</c:v>
                </c:pt>
                <c:pt idx="175">
                  <c:v>4.0956618867409862</c:v>
                </c:pt>
                <c:pt idx="176">
                  <c:v>4.0956618867409862</c:v>
                </c:pt>
                <c:pt idx="177">
                  <c:v>4.0956618867409862</c:v>
                </c:pt>
                <c:pt idx="178">
                  <c:v>4.0956618867409862</c:v>
                </c:pt>
                <c:pt idx="179">
                  <c:v>4.0956618867409862</c:v>
                </c:pt>
                <c:pt idx="180">
                  <c:v>4.0956618867409862</c:v>
                </c:pt>
                <c:pt idx="181">
                  <c:v>4.0956618867409862</c:v>
                </c:pt>
                <c:pt idx="182">
                  <c:v>4.0956618867409862</c:v>
                </c:pt>
                <c:pt idx="183">
                  <c:v>4.0956618867409862</c:v>
                </c:pt>
                <c:pt idx="184">
                  <c:v>4.0956618867409862</c:v>
                </c:pt>
                <c:pt idx="185">
                  <c:v>4.0956618867409862</c:v>
                </c:pt>
                <c:pt idx="186">
                  <c:v>4.0956618867409862</c:v>
                </c:pt>
                <c:pt idx="187">
                  <c:v>3.9363523549914015</c:v>
                </c:pt>
                <c:pt idx="188">
                  <c:v>3.9363523549914015</c:v>
                </c:pt>
                <c:pt idx="189">
                  <c:v>3.9363523549914015</c:v>
                </c:pt>
                <c:pt idx="190">
                  <c:v>3.9363523549914015</c:v>
                </c:pt>
                <c:pt idx="191">
                  <c:v>3.9363523549914015</c:v>
                </c:pt>
                <c:pt idx="192">
                  <c:v>3.9363523549914015</c:v>
                </c:pt>
                <c:pt idx="193">
                  <c:v>3.9363523549914015</c:v>
                </c:pt>
                <c:pt idx="194">
                  <c:v>3.9363523549914015</c:v>
                </c:pt>
                <c:pt idx="195">
                  <c:v>3.9363523549914015</c:v>
                </c:pt>
                <c:pt idx="196">
                  <c:v>3.9363523549914015</c:v>
                </c:pt>
                <c:pt idx="197">
                  <c:v>3.9363523549914015</c:v>
                </c:pt>
                <c:pt idx="198">
                  <c:v>3.9363523549914015</c:v>
                </c:pt>
                <c:pt idx="199">
                  <c:v>3.9363523549914015</c:v>
                </c:pt>
                <c:pt idx="200">
                  <c:v>3.7765126750496036</c:v>
                </c:pt>
                <c:pt idx="201">
                  <c:v>3.7765126750496036</c:v>
                </c:pt>
                <c:pt idx="202">
                  <c:v>3.7765126750496036</c:v>
                </c:pt>
                <c:pt idx="203">
                  <c:v>3.7765126750496036</c:v>
                </c:pt>
                <c:pt idx="204">
                  <c:v>3.7765126750496036</c:v>
                </c:pt>
                <c:pt idx="205">
                  <c:v>3.7765126750496036</c:v>
                </c:pt>
                <c:pt idx="206">
                  <c:v>3.7765126750496036</c:v>
                </c:pt>
                <c:pt idx="207">
                  <c:v>3.7765126750496036</c:v>
                </c:pt>
                <c:pt idx="208">
                  <c:v>3.7765126750496036</c:v>
                </c:pt>
                <c:pt idx="209">
                  <c:v>3.7765126750496036</c:v>
                </c:pt>
                <c:pt idx="210">
                  <c:v>3.7765126750496036</c:v>
                </c:pt>
                <c:pt idx="211">
                  <c:v>3.7765126750496036</c:v>
                </c:pt>
                <c:pt idx="212">
                  <c:v>3.7765126750496036</c:v>
                </c:pt>
                <c:pt idx="213">
                  <c:v>3.7765126750496036</c:v>
                </c:pt>
                <c:pt idx="214">
                  <c:v>3.7765126750496036</c:v>
                </c:pt>
                <c:pt idx="215">
                  <c:v>3.7765126750496036</c:v>
                </c:pt>
                <c:pt idx="216">
                  <c:v>3.6161401961747219</c:v>
                </c:pt>
                <c:pt idx="217">
                  <c:v>3.6161401961747219</c:v>
                </c:pt>
                <c:pt idx="218">
                  <c:v>3.6161401961747219</c:v>
                </c:pt>
                <c:pt idx="219">
                  <c:v>3.6161401961747219</c:v>
                </c:pt>
                <c:pt idx="220">
                  <c:v>3.6161401961747219</c:v>
                </c:pt>
                <c:pt idx="221">
                  <c:v>3.6161401961747219</c:v>
                </c:pt>
                <c:pt idx="222">
                  <c:v>3.6161401961747219</c:v>
                </c:pt>
                <c:pt idx="223">
                  <c:v>3.6161401961747219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54-41B3-A1FF-D2F993CB7F17}"/>
            </c:ext>
          </c:extLst>
        </c:ser>
        <c:ser>
          <c:idx val="2"/>
          <c:order val="2"/>
          <c:tx>
            <c:strRef>
              <c:f>'E2 REF-20 20_03'!$AA$3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'E2 REF-20 20_03'!$AB$4:$AB$227</c:f>
              <c:numCache>
                <c:formatCode>0.000</c:formatCode>
                <c:ptCount val="22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</c:numCache>
            </c:numRef>
          </c:xVal>
          <c:yVal>
            <c:numRef>
              <c:f>'E2 REF-20 20_03'!$AA$5:$AA$228</c:f>
              <c:numCache>
                <c:formatCode>0.00</c:formatCode>
                <c:ptCount val="224"/>
                <c:pt idx="0">
                  <c:v>2.7940449101948488</c:v>
                </c:pt>
                <c:pt idx="1">
                  <c:v>2.8383309246215696</c:v>
                </c:pt>
                <c:pt idx="2">
                  <c:v>2.8714309937133518</c:v>
                </c:pt>
                <c:pt idx="3">
                  <c:v>2.8967671495402474</c:v>
                </c:pt>
                <c:pt idx="4">
                  <c:v>2.918224683981272</c:v>
                </c:pt>
                <c:pt idx="5">
                  <c:v>2.9356209563150006</c:v>
                </c:pt>
                <c:pt idx="6">
                  <c:v>2.9532258795912369</c:v>
                </c:pt>
                <c:pt idx="7">
                  <c:v>2.9665687676014638</c:v>
                </c:pt>
                <c:pt idx="8">
                  <c:v>2.9755312110080983</c:v>
                </c:pt>
                <c:pt idx="9">
                  <c:v>2.9890768766120726</c:v>
                </c:pt>
                <c:pt idx="10">
                  <c:v>2.9981760451862414</c:v>
                </c:pt>
                <c:pt idx="11">
                  <c:v>3.0073307812020662</c:v>
                </c:pt>
                <c:pt idx="12">
                  <c:v>3.0165415952333117</c:v>
                </c:pt>
                <c:pt idx="13">
                  <c:v>3.0211681927720289</c:v>
                </c:pt>
                <c:pt idx="14">
                  <c:v>3.030464094903639</c:v>
                </c:pt>
                <c:pt idx="15">
                  <c:v>3.0351335311053393</c:v>
                </c:pt>
                <c:pt idx="16">
                  <c:v>3.0398173791471699</c:v>
                </c:pt>
                <c:pt idx="17">
                  <c:v>3.0492285784634152</c:v>
                </c:pt>
                <c:pt idx="18">
                  <c:v>3.0539560646315707</c:v>
                </c:pt>
                <c:pt idx="19">
                  <c:v>3.0586982324337875</c:v>
                </c:pt>
                <c:pt idx="20">
                  <c:v>3.0634551503691547</c:v>
                </c:pt>
                <c:pt idx="21">
                  <c:v>3.0682268873634904</c:v>
                </c:pt>
                <c:pt idx="22">
                  <c:v>3.0730135127727944</c:v>
                </c:pt>
                <c:pt idx="23">
                  <c:v>3.0778150963865034</c:v>
                </c:pt>
                <c:pt idx="24">
                  <c:v>3.0826317084309274</c:v>
                </c:pt>
                <c:pt idx="25">
                  <c:v>3.0874634195726554</c:v>
                </c:pt>
                <c:pt idx="26">
                  <c:v>3.0874634195726554</c:v>
                </c:pt>
                <c:pt idx="27">
                  <c:v>3.0923103009220743</c:v>
                </c:pt>
                <c:pt idx="28">
                  <c:v>3.0971724240367422</c:v>
                </c:pt>
                <c:pt idx="29">
                  <c:v>3.1020498609249838</c:v>
                </c:pt>
                <c:pt idx="30">
                  <c:v>3.1020498609249838</c:v>
                </c:pt>
                <c:pt idx="31">
                  <c:v>3.1069426840494643</c:v>
                </c:pt>
                <c:pt idx="32">
                  <c:v>3.1118509663307545</c:v>
                </c:pt>
                <c:pt idx="33">
                  <c:v>3.1118509663307545</c:v>
                </c:pt>
                <c:pt idx="34">
                  <c:v>3.1167747811508875</c:v>
                </c:pt>
                <c:pt idx="35">
                  <c:v>3.1167747811508875</c:v>
                </c:pt>
                <c:pt idx="36">
                  <c:v>3.1217142023571398</c:v>
                </c:pt>
                <c:pt idx="37">
                  <c:v>3.1217142023571398</c:v>
                </c:pt>
                <c:pt idx="38">
                  <c:v>3.1266693042656506</c:v>
                </c:pt>
                <c:pt idx="39">
                  <c:v>3.1266693042656506</c:v>
                </c:pt>
                <c:pt idx="40">
                  <c:v>3.1316401616651177</c:v>
                </c:pt>
                <c:pt idx="41">
                  <c:v>3.1316401616651177</c:v>
                </c:pt>
                <c:pt idx="42">
                  <c:v>3.1366268498206331</c:v>
                </c:pt>
                <c:pt idx="43">
                  <c:v>3.1366268498206331</c:v>
                </c:pt>
                <c:pt idx="44">
                  <c:v>3.1416294444774557</c:v>
                </c:pt>
                <c:pt idx="45">
                  <c:v>3.1416294444774557</c:v>
                </c:pt>
                <c:pt idx="46">
                  <c:v>3.1466480218647952</c:v>
                </c:pt>
                <c:pt idx="47">
                  <c:v>3.1466480218647952</c:v>
                </c:pt>
                <c:pt idx="48">
                  <c:v>3.1466480218647952</c:v>
                </c:pt>
                <c:pt idx="49">
                  <c:v>3.1516826586997606</c:v>
                </c:pt>
                <c:pt idx="50">
                  <c:v>3.1516826586997606</c:v>
                </c:pt>
                <c:pt idx="51">
                  <c:v>3.1516826586997606</c:v>
                </c:pt>
                <c:pt idx="52">
                  <c:v>3.1567334321912934</c:v>
                </c:pt>
                <c:pt idx="53">
                  <c:v>3.1567334321912934</c:v>
                </c:pt>
                <c:pt idx="54">
                  <c:v>3.1618004200439147</c:v>
                </c:pt>
                <c:pt idx="55">
                  <c:v>3.1618004200439147</c:v>
                </c:pt>
                <c:pt idx="56">
                  <c:v>3.1618004200439147</c:v>
                </c:pt>
                <c:pt idx="57">
                  <c:v>3.1668837004619874</c:v>
                </c:pt>
                <c:pt idx="58">
                  <c:v>3.1668837004619874</c:v>
                </c:pt>
                <c:pt idx="59">
                  <c:v>3.1668837004619874</c:v>
                </c:pt>
                <c:pt idx="60">
                  <c:v>3.1668837004619874</c:v>
                </c:pt>
                <c:pt idx="61">
                  <c:v>3.1719833521535623</c:v>
                </c:pt>
                <c:pt idx="62">
                  <c:v>3.1719833521535623</c:v>
                </c:pt>
                <c:pt idx="63">
                  <c:v>3.1719833521535623</c:v>
                </c:pt>
                <c:pt idx="64">
                  <c:v>3.1770994543344528</c:v>
                </c:pt>
                <c:pt idx="65">
                  <c:v>3.1770994543344528</c:v>
                </c:pt>
                <c:pt idx="66">
                  <c:v>3.1770994543344528</c:v>
                </c:pt>
                <c:pt idx="67">
                  <c:v>3.1770994543344528</c:v>
                </c:pt>
                <c:pt idx="68">
                  <c:v>3.1822320867324052</c:v>
                </c:pt>
                <c:pt idx="69">
                  <c:v>3.1822320867324052</c:v>
                </c:pt>
                <c:pt idx="70">
                  <c:v>3.1822320867324052</c:v>
                </c:pt>
                <c:pt idx="71">
                  <c:v>3.1822320867324052</c:v>
                </c:pt>
                <c:pt idx="72">
                  <c:v>3.187381329591199</c:v>
                </c:pt>
                <c:pt idx="73">
                  <c:v>3.187381329591199</c:v>
                </c:pt>
                <c:pt idx="74">
                  <c:v>3.187381329591199</c:v>
                </c:pt>
                <c:pt idx="75">
                  <c:v>3.187381329591199</c:v>
                </c:pt>
                <c:pt idx="76">
                  <c:v>3.1925472636748049</c:v>
                </c:pt>
                <c:pt idx="77">
                  <c:v>3.1925472636748049</c:v>
                </c:pt>
                <c:pt idx="78">
                  <c:v>3.1925472636748049</c:v>
                </c:pt>
                <c:pt idx="79">
                  <c:v>3.1925472636748049</c:v>
                </c:pt>
                <c:pt idx="80">
                  <c:v>3.1977299702716895</c:v>
                </c:pt>
                <c:pt idx="81">
                  <c:v>3.1977299702716895</c:v>
                </c:pt>
                <c:pt idx="82">
                  <c:v>3.1977299702716895</c:v>
                </c:pt>
                <c:pt idx="83">
                  <c:v>3.1977299702716895</c:v>
                </c:pt>
                <c:pt idx="84">
                  <c:v>3.1977299702716895</c:v>
                </c:pt>
                <c:pt idx="85">
                  <c:v>3.2029295311989614</c:v>
                </c:pt>
                <c:pt idx="86">
                  <c:v>3.2029295311989614</c:v>
                </c:pt>
                <c:pt idx="87">
                  <c:v>3.2029295311989614</c:v>
                </c:pt>
                <c:pt idx="88">
                  <c:v>3.2029295311989614</c:v>
                </c:pt>
                <c:pt idx="89">
                  <c:v>3.2029295311989614</c:v>
                </c:pt>
                <c:pt idx="90">
                  <c:v>3.2081460288067678</c:v>
                </c:pt>
                <c:pt idx="91">
                  <c:v>3.2081460288067678</c:v>
                </c:pt>
                <c:pt idx="92">
                  <c:v>3.2081460288067678</c:v>
                </c:pt>
                <c:pt idx="93">
                  <c:v>3.2081460288067678</c:v>
                </c:pt>
                <c:pt idx="94">
                  <c:v>3.2081460288067678</c:v>
                </c:pt>
                <c:pt idx="95">
                  <c:v>3.213379545982642</c:v>
                </c:pt>
                <c:pt idx="96">
                  <c:v>3.213379545982642</c:v>
                </c:pt>
                <c:pt idx="97">
                  <c:v>3.213379545982642</c:v>
                </c:pt>
                <c:pt idx="98">
                  <c:v>3.213379545982642</c:v>
                </c:pt>
                <c:pt idx="99">
                  <c:v>3.213379545982642</c:v>
                </c:pt>
                <c:pt idx="100">
                  <c:v>3.213379545982642</c:v>
                </c:pt>
                <c:pt idx="101">
                  <c:v>3.2186301661558225</c:v>
                </c:pt>
                <c:pt idx="102">
                  <c:v>3.2186301661558225</c:v>
                </c:pt>
                <c:pt idx="103">
                  <c:v>3.2186301661558225</c:v>
                </c:pt>
                <c:pt idx="104">
                  <c:v>3.2186301661558225</c:v>
                </c:pt>
                <c:pt idx="105">
                  <c:v>3.2186301661558225</c:v>
                </c:pt>
                <c:pt idx="106">
                  <c:v>3.2238979733017361</c:v>
                </c:pt>
                <c:pt idx="107">
                  <c:v>3.2238979733017361</c:v>
                </c:pt>
                <c:pt idx="108">
                  <c:v>3.2238979733017361</c:v>
                </c:pt>
                <c:pt idx="109">
                  <c:v>3.2238979733017361</c:v>
                </c:pt>
                <c:pt idx="110">
                  <c:v>3.2238979733017361</c:v>
                </c:pt>
                <c:pt idx="111">
                  <c:v>3.2238979733017361</c:v>
                </c:pt>
                <c:pt idx="112">
                  <c:v>3.2238979733017361</c:v>
                </c:pt>
                <c:pt idx="113">
                  <c:v>3.2291830519464941</c:v>
                </c:pt>
                <c:pt idx="114">
                  <c:v>3.2291830519464941</c:v>
                </c:pt>
                <c:pt idx="115">
                  <c:v>3.2291830519464941</c:v>
                </c:pt>
                <c:pt idx="116">
                  <c:v>3.2291830519464941</c:v>
                </c:pt>
                <c:pt idx="117">
                  <c:v>3.2291830519464941</c:v>
                </c:pt>
                <c:pt idx="118">
                  <c:v>3.2291830519464941</c:v>
                </c:pt>
                <c:pt idx="119">
                  <c:v>3.2291830519464941</c:v>
                </c:pt>
                <c:pt idx="120">
                  <c:v>3.2344854871713684</c:v>
                </c:pt>
                <c:pt idx="121">
                  <c:v>3.2344854871713684</c:v>
                </c:pt>
                <c:pt idx="122">
                  <c:v>3.2344854871713684</c:v>
                </c:pt>
                <c:pt idx="123">
                  <c:v>3.2344854871713684</c:v>
                </c:pt>
                <c:pt idx="124">
                  <c:v>3.2344854871713684</c:v>
                </c:pt>
                <c:pt idx="125">
                  <c:v>3.2344854871713684</c:v>
                </c:pt>
                <c:pt idx="126">
                  <c:v>3.2344854871713684</c:v>
                </c:pt>
                <c:pt idx="127">
                  <c:v>3.239805364617375</c:v>
                </c:pt>
                <c:pt idx="128">
                  <c:v>3.239805364617375</c:v>
                </c:pt>
                <c:pt idx="129">
                  <c:v>3.239805364617375</c:v>
                </c:pt>
                <c:pt idx="130">
                  <c:v>3.239805364617375</c:v>
                </c:pt>
                <c:pt idx="131">
                  <c:v>3.239805364617375</c:v>
                </c:pt>
                <c:pt idx="132">
                  <c:v>3.239805364617375</c:v>
                </c:pt>
                <c:pt idx="133">
                  <c:v>3.239805364617375</c:v>
                </c:pt>
                <c:pt idx="134">
                  <c:v>3.239805364617375</c:v>
                </c:pt>
                <c:pt idx="135">
                  <c:v>3.2451427704898945</c:v>
                </c:pt>
                <c:pt idx="136">
                  <c:v>3.2451427704898945</c:v>
                </c:pt>
                <c:pt idx="137">
                  <c:v>3.2451427704898945</c:v>
                </c:pt>
                <c:pt idx="138">
                  <c:v>3.2451427704898945</c:v>
                </c:pt>
                <c:pt idx="139">
                  <c:v>3.2451427704898945</c:v>
                </c:pt>
                <c:pt idx="140">
                  <c:v>3.2451427704898945</c:v>
                </c:pt>
                <c:pt idx="141">
                  <c:v>3.2451427704898945</c:v>
                </c:pt>
                <c:pt idx="142">
                  <c:v>3.2451427704898945</c:v>
                </c:pt>
                <c:pt idx="143">
                  <c:v>3.2451427704898945</c:v>
                </c:pt>
                <c:pt idx="144">
                  <c:v>3.2504977915632995</c:v>
                </c:pt>
                <c:pt idx="145">
                  <c:v>3.2504977915632995</c:v>
                </c:pt>
                <c:pt idx="146">
                  <c:v>3.2504977915632995</c:v>
                </c:pt>
                <c:pt idx="147">
                  <c:v>3.2504977915632995</c:v>
                </c:pt>
                <c:pt idx="148">
                  <c:v>3.2504977915632995</c:v>
                </c:pt>
                <c:pt idx="149">
                  <c:v>3.2504977915632995</c:v>
                </c:pt>
                <c:pt idx="150">
                  <c:v>3.2504977915632995</c:v>
                </c:pt>
                <c:pt idx="151">
                  <c:v>3.2504977915632995</c:v>
                </c:pt>
                <c:pt idx="152">
                  <c:v>3.2504977915632995</c:v>
                </c:pt>
                <c:pt idx="153">
                  <c:v>3.2558705151857099</c:v>
                </c:pt>
                <c:pt idx="154">
                  <c:v>3.2558705151857099</c:v>
                </c:pt>
                <c:pt idx="155">
                  <c:v>3.2558705151857099</c:v>
                </c:pt>
                <c:pt idx="156">
                  <c:v>3.2558705151857099</c:v>
                </c:pt>
                <c:pt idx="157">
                  <c:v>3.2558705151857099</c:v>
                </c:pt>
                <c:pt idx="158">
                  <c:v>3.2558705151857099</c:v>
                </c:pt>
                <c:pt idx="159">
                  <c:v>3.2558705151857099</c:v>
                </c:pt>
                <c:pt idx="160">
                  <c:v>3.2558705151857099</c:v>
                </c:pt>
                <c:pt idx="161">
                  <c:v>3.2558705151857099</c:v>
                </c:pt>
                <c:pt idx="162">
                  <c:v>3.2558705151857099</c:v>
                </c:pt>
                <c:pt idx="163">
                  <c:v>3.261261029283725</c:v>
                </c:pt>
                <c:pt idx="164">
                  <c:v>3.261261029283725</c:v>
                </c:pt>
                <c:pt idx="165">
                  <c:v>3.261261029283725</c:v>
                </c:pt>
                <c:pt idx="166">
                  <c:v>3.261261029283725</c:v>
                </c:pt>
                <c:pt idx="167">
                  <c:v>3.261261029283725</c:v>
                </c:pt>
                <c:pt idx="168">
                  <c:v>3.261261029283725</c:v>
                </c:pt>
                <c:pt idx="169">
                  <c:v>3.261261029283725</c:v>
                </c:pt>
                <c:pt idx="170">
                  <c:v>3.261261029283725</c:v>
                </c:pt>
                <c:pt idx="171">
                  <c:v>3.261261029283725</c:v>
                </c:pt>
                <c:pt idx="172">
                  <c:v>3.261261029283725</c:v>
                </c:pt>
                <c:pt idx="173">
                  <c:v>3.261261029283725</c:v>
                </c:pt>
                <c:pt idx="174">
                  <c:v>3.261261029283725</c:v>
                </c:pt>
                <c:pt idx="175">
                  <c:v>3.2666694223671087</c:v>
                </c:pt>
                <c:pt idx="176">
                  <c:v>3.2666694223671087</c:v>
                </c:pt>
                <c:pt idx="177">
                  <c:v>3.2666694223671087</c:v>
                </c:pt>
                <c:pt idx="178">
                  <c:v>3.2666694223671087</c:v>
                </c:pt>
                <c:pt idx="179">
                  <c:v>3.2666694223671087</c:v>
                </c:pt>
                <c:pt idx="180">
                  <c:v>3.2666694223671087</c:v>
                </c:pt>
                <c:pt idx="181">
                  <c:v>3.2666694223671087</c:v>
                </c:pt>
                <c:pt idx="182">
                  <c:v>3.2666694223671087</c:v>
                </c:pt>
                <c:pt idx="183">
                  <c:v>3.2666694223671087</c:v>
                </c:pt>
                <c:pt idx="184">
                  <c:v>3.2666694223671087</c:v>
                </c:pt>
                <c:pt idx="185">
                  <c:v>3.2666694223671087</c:v>
                </c:pt>
                <c:pt idx="186">
                  <c:v>3.2666694223671087</c:v>
                </c:pt>
                <c:pt idx="187">
                  <c:v>3.2720957835338127</c:v>
                </c:pt>
                <c:pt idx="188">
                  <c:v>3.2720957835338127</c:v>
                </c:pt>
                <c:pt idx="189">
                  <c:v>3.2720957835338127</c:v>
                </c:pt>
                <c:pt idx="190">
                  <c:v>3.2720957835338127</c:v>
                </c:pt>
                <c:pt idx="191">
                  <c:v>3.2720957835338127</c:v>
                </c:pt>
                <c:pt idx="192">
                  <c:v>3.2720957835338127</c:v>
                </c:pt>
                <c:pt idx="193">
                  <c:v>3.2720957835338127</c:v>
                </c:pt>
                <c:pt idx="194">
                  <c:v>3.2720957835338127</c:v>
                </c:pt>
                <c:pt idx="195">
                  <c:v>3.2720957835338127</c:v>
                </c:pt>
                <c:pt idx="196">
                  <c:v>3.2720957835338127</c:v>
                </c:pt>
                <c:pt idx="197">
                  <c:v>3.2720957835338127</c:v>
                </c:pt>
                <c:pt idx="198">
                  <c:v>3.2720957835338127</c:v>
                </c:pt>
                <c:pt idx="199">
                  <c:v>3.2720957835338127</c:v>
                </c:pt>
                <c:pt idx="200">
                  <c:v>3.2775402024748161</c:v>
                </c:pt>
                <c:pt idx="201">
                  <c:v>3.2775402024748161</c:v>
                </c:pt>
                <c:pt idx="202">
                  <c:v>3.2775402024748161</c:v>
                </c:pt>
                <c:pt idx="203">
                  <c:v>3.2775402024748161</c:v>
                </c:pt>
                <c:pt idx="204">
                  <c:v>3.2775402024748161</c:v>
                </c:pt>
                <c:pt idx="205">
                  <c:v>3.2775402024748161</c:v>
                </c:pt>
                <c:pt idx="206">
                  <c:v>3.2775402024748161</c:v>
                </c:pt>
                <c:pt idx="207">
                  <c:v>3.2775402024748161</c:v>
                </c:pt>
                <c:pt idx="208">
                  <c:v>3.2775402024748161</c:v>
                </c:pt>
                <c:pt idx="209">
                  <c:v>3.2775402024748161</c:v>
                </c:pt>
                <c:pt idx="210">
                  <c:v>3.2775402024748161</c:v>
                </c:pt>
                <c:pt idx="211">
                  <c:v>3.2775402024748161</c:v>
                </c:pt>
                <c:pt idx="212">
                  <c:v>3.2775402024748161</c:v>
                </c:pt>
                <c:pt idx="213">
                  <c:v>3.2775402024748161</c:v>
                </c:pt>
                <c:pt idx="214">
                  <c:v>3.2775402024748161</c:v>
                </c:pt>
                <c:pt idx="215">
                  <c:v>3.2775402024748161</c:v>
                </c:pt>
                <c:pt idx="216">
                  <c:v>3.2830027694789377</c:v>
                </c:pt>
                <c:pt idx="217">
                  <c:v>3.2830027694789377</c:v>
                </c:pt>
                <c:pt idx="218">
                  <c:v>3.2830027694789377</c:v>
                </c:pt>
                <c:pt idx="219">
                  <c:v>3.2830027694789377</c:v>
                </c:pt>
                <c:pt idx="220">
                  <c:v>3.2830027694789377</c:v>
                </c:pt>
                <c:pt idx="221">
                  <c:v>3.2830027694789377</c:v>
                </c:pt>
                <c:pt idx="222">
                  <c:v>3.2830027694789377</c:v>
                </c:pt>
                <c:pt idx="223">
                  <c:v>3.2830027694789377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54-41B3-A1FF-D2F993CB7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'E3 REF-20 20_03'!$AB$4:$AB$211</c:f>
              <c:numCache>
                <c:formatCode>0.000</c:formatCode>
                <c:ptCount val="20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</c:numCache>
            </c:numRef>
          </c:xVal>
          <c:yVal>
            <c:numRef>
              <c:f>'E3 REF-20 20_03'!$AC$4:$AC$211</c:f>
              <c:numCache>
                <c:formatCode>0.000</c:formatCode>
                <c:ptCount val="208"/>
                <c:pt idx="0">
                  <c:v>81.408999771746068</c:v>
                </c:pt>
                <c:pt idx="1">
                  <c:v>82.810589437830657</c:v>
                </c:pt>
                <c:pt idx="2">
                  <c:v>83.772105715773534</c:v>
                </c:pt>
                <c:pt idx="3">
                  <c:v>84.631936712856259</c:v>
                </c:pt>
                <c:pt idx="4">
                  <c:v>85.256987944118094</c:v>
                </c:pt>
                <c:pt idx="5">
                  <c:v>85.763715955673064</c:v>
                </c:pt>
                <c:pt idx="6">
                  <c:v>86.276503495019369</c:v>
                </c:pt>
                <c:pt idx="7">
                  <c:v>86.795459907019506</c:v>
                </c:pt>
                <c:pt idx="8">
                  <c:v>87.188792806900253</c:v>
                </c:pt>
                <c:pt idx="9">
                  <c:v>87.453001269951457</c:v>
                </c:pt>
                <c:pt idx="10">
                  <c:v>87.718815863477175</c:v>
                </c:pt>
                <c:pt idx="11">
                  <c:v>88.120581432317493</c:v>
                </c:pt>
                <c:pt idx="12">
                  <c:v>88.255322382519822</c:v>
                </c:pt>
                <c:pt idx="13">
                  <c:v>88.526044230318959</c:v>
                </c:pt>
                <c:pt idx="14">
                  <c:v>88.798432058719968</c:v>
                </c:pt>
                <c:pt idx="15">
                  <c:v>88.935255528764188</c:v>
                </c:pt>
                <c:pt idx="16">
                  <c:v>89.21017131092421</c:v>
                </c:pt>
                <c:pt idx="17">
                  <c:v>89.348267551343625</c:v>
                </c:pt>
                <c:pt idx="18">
                  <c:v>89.486791997159642</c:v>
                </c:pt>
                <c:pt idx="19">
                  <c:v>89.625746643117949</c:v>
                </c:pt>
                <c:pt idx="20">
                  <c:v>89.904954576585638</c:v>
                </c:pt>
                <c:pt idx="21">
                  <c:v>90.045211916018687</c:v>
                </c:pt>
                <c:pt idx="22">
                  <c:v>90.185907559637457</c:v>
                </c:pt>
                <c:pt idx="23">
                  <c:v>90.327043565208086</c:v>
                </c:pt>
                <c:pt idx="24">
                  <c:v>90.327043565208086</c:v>
                </c:pt>
                <c:pt idx="25">
                  <c:v>90.468622003398053</c:v>
                </c:pt>
                <c:pt idx="26">
                  <c:v>90.610644957877497</c:v>
                </c:pt>
                <c:pt idx="27">
                  <c:v>90.753114525421324</c:v>
                </c:pt>
                <c:pt idx="28">
                  <c:v>90.896032816012564</c:v>
                </c:pt>
                <c:pt idx="29">
                  <c:v>91.039401952946335</c:v>
                </c:pt>
                <c:pt idx="30">
                  <c:v>91.039401952946335</c:v>
                </c:pt>
                <c:pt idx="31">
                  <c:v>91.183224072935189</c:v>
                </c:pt>
                <c:pt idx="32">
                  <c:v>91.327501326215128</c:v>
                </c:pt>
                <c:pt idx="33">
                  <c:v>91.327501326215128</c:v>
                </c:pt>
                <c:pt idx="34">
                  <c:v>91.472235876652874</c:v>
                </c:pt>
                <c:pt idx="35">
                  <c:v>91.472235876652874</c:v>
                </c:pt>
                <c:pt idx="36">
                  <c:v>91.61742990185391</c:v>
                </c:pt>
                <c:pt idx="37">
                  <c:v>91.61742990185391</c:v>
                </c:pt>
                <c:pt idx="38">
                  <c:v>91.763085593271796</c:v>
                </c:pt>
                <c:pt idx="39">
                  <c:v>91.909205156318436</c:v>
                </c:pt>
                <c:pt idx="40">
                  <c:v>91.909205156318436</c:v>
                </c:pt>
                <c:pt idx="41">
                  <c:v>92.055790810475216</c:v>
                </c:pt>
                <c:pt idx="42">
                  <c:v>92.055790810475216</c:v>
                </c:pt>
                <c:pt idx="43">
                  <c:v>92.202844789405717</c:v>
                </c:pt>
                <c:pt idx="44">
                  <c:v>92.202844789405717</c:v>
                </c:pt>
                <c:pt idx="45">
                  <c:v>92.202844789405717</c:v>
                </c:pt>
                <c:pt idx="46">
                  <c:v>92.350369341068756</c:v>
                </c:pt>
                <c:pt idx="47">
                  <c:v>92.350369341068756</c:v>
                </c:pt>
                <c:pt idx="48">
                  <c:v>92.498366727833286</c:v>
                </c:pt>
                <c:pt idx="49">
                  <c:v>92.498366727833286</c:v>
                </c:pt>
                <c:pt idx="50">
                  <c:v>92.498366727833286</c:v>
                </c:pt>
                <c:pt idx="51">
                  <c:v>92.646839226593841</c:v>
                </c:pt>
                <c:pt idx="52">
                  <c:v>92.646839226593841</c:v>
                </c:pt>
                <c:pt idx="53">
                  <c:v>92.795789128887392</c:v>
                </c:pt>
                <c:pt idx="54">
                  <c:v>92.795789128887392</c:v>
                </c:pt>
                <c:pt idx="55">
                  <c:v>92.795789128887392</c:v>
                </c:pt>
                <c:pt idx="56">
                  <c:v>92.945218741011217</c:v>
                </c:pt>
                <c:pt idx="57">
                  <c:v>92.945218741011217</c:v>
                </c:pt>
                <c:pt idx="58">
                  <c:v>92.945218741011217</c:v>
                </c:pt>
                <c:pt idx="59">
                  <c:v>93.095130384141896</c:v>
                </c:pt>
                <c:pt idx="60">
                  <c:v>93.095130384141896</c:v>
                </c:pt>
                <c:pt idx="61">
                  <c:v>93.095130384141896</c:v>
                </c:pt>
                <c:pt idx="62">
                  <c:v>93.245526394455524</c:v>
                </c:pt>
                <c:pt idx="63">
                  <c:v>93.245526394455524</c:v>
                </c:pt>
                <c:pt idx="64">
                  <c:v>93.245526394455524</c:v>
                </c:pt>
                <c:pt idx="65">
                  <c:v>93.245526394455524</c:v>
                </c:pt>
                <c:pt idx="66">
                  <c:v>93.396409123249128</c:v>
                </c:pt>
                <c:pt idx="67">
                  <c:v>93.396409123249128</c:v>
                </c:pt>
                <c:pt idx="68">
                  <c:v>93.396409123249128</c:v>
                </c:pt>
                <c:pt idx="69">
                  <c:v>93.396409123249128</c:v>
                </c:pt>
                <c:pt idx="70">
                  <c:v>93.547780937063152</c:v>
                </c:pt>
                <c:pt idx="71">
                  <c:v>93.547780937063152</c:v>
                </c:pt>
                <c:pt idx="72">
                  <c:v>93.547780937063152</c:v>
                </c:pt>
                <c:pt idx="73">
                  <c:v>93.547780937063152</c:v>
                </c:pt>
                <c:pt idx="74">
                  <c:v>93.69964421780513</c:v>
                </c:pt>
                <c:pt idx="75">
                  <c:v>93.69964421780513</c:v>
                </c:pt>
                <c:pt idx="76">
                  <c:v>93.69964421780513</c:v>
                </c:pt>
                <c:pt idx="77">
                  <c:v>93.69964421780513</c:v>
                </c:pt>
                <c:pt idx="78">
                  <c:v>93.852001362874745</c:v>
                </c:pt>
                <c:pt idx="79">
                  <c:v>93.852001362874745</c:v>
                </c:pt>
                <c:pt idx="80">
                  <c:v>93.852001362874745</c:v>
                </c:pt>
                <c:pt idx="81">
                  <c:v>93.852001362874745</c:v>
                </c:pt>
                <c:pt idx="82">
                  <c:v>93.852001362874745</c:v>
                </c:pt>
                <c:pt idx="83">
                  <c:v>94.004854785289865</c:v>
                </c:pt>
                <c:pt idx="84">
                  <c:v>94.004854785289865</c:v>
                </c:pt>
                <c:pt idx="85">
                  <c:v>94.004854785289865</c:v>
                </c:pt>
                <c:pt idx="86">
                  <c:v>94.004854785289865</c:v>
                </c:pt>
                <c:pt idx="87">
                  <c:v>94.158206913813942</c:v>
                </c:pt>
                <c:pt idx="88">
                  <c:v>94.158206913813942</c:v>
                </c:pt>
                <c:pt idx="89">
                  <c:v>94.158206913813942</c:v>
                </c:pt>
                <c:pt idx="90">
                  <c:v>94.158206913813942</c:v>
                </c:pt>
                <c:pt idx="91">
                  <c:v>94.158206913813942</c:v>
                </c:pt>
                <c:pt idx="92">
                  <c:v>94.158206913813942</c:v>
                </c:pt>
                <c:pt idx="93">
                  <c:v>94.312060193084932</c:v>
                </c:pt>
                <c:pt idx="94">
                  <c:v>94.312060193084932</c:v>
                </c:pt>
                <c:pt idx="95">
                  <c:v>94.312060193084932</c:v>
                </c:pt>
                <c:pt idx="96">
                  <c:v>94.312060193084932</c:v>
                </c:pt>
                <c:pt idx="97">
                  <c:v>94.312060193084932</c:v>
                </c:pt>
                <c:pt idx="98">
                  <c:v>94.466417083744616</c:v>
                </c:pt>
                <c:pt idx="99">
                  <c:v>94.466417083744616</c:v>
                </c:pt>
                <c:pt idx="100">
                  <c:v>94.466417083744616</c:v>
                </c:pt>
                <c:pt idx="101">
                  <c:v>94.466417083744616</c:v>
                </c:pt>
                <c:pt idx="102">
                  <c:v>94.466417083744616</c:v>
                </c:pt>
                <c:pt idx="103">
                  <c:v>94.466417083744616</c:v>
                </c:pt>
                <c:pt idx="104">
                  <c:v>94.621280062570449</c:v>
                </c:pt>
                <c:pt idx="105">
                  <c:v>94.621280062570449</c:v>
                </c:pt>
                <c:pt idx="106">
                  <c:v>94.621280062570449</c:v>
                </c:pt>
                <c:pt idx="107">
                  <c:v>94.621280062570449</c:v>
                </c:pt>
                <c:pt idx="108">
                  <c:v>94.621280062570449</c:v>
                </c:pt>
                <c:pt idx="109">
                  <c:v>94.621280062570449</c:v>
                </c:pt>
                <c:pt idx="110">
                  <c:v>94.776651622607503</c:v>
                </c:pt>
                <c:pt idx="111">
                  <c:v>94.776651622607503</c:v>
                </c:pt>
                <c:pt idx="112">
                  <c:v>94.776651622607503</c:v>
                </c:pt>
                <c:pt idx="113">
                  <c:v>94.776651622607503</c:v>
                </c:pt>
                <c:pt idx="114">
                  <c:v>94.776651622607503</c:v>
                </c:pt>
                <c:pt idx="115">
                  <c:v>94.776651622607503</c:v>
                </c:pt>
                <c:pt idx="116">
                  <c:v>94.776651622607503</c:v>
                </c:pt>
                <c:pt idx="117">
                  <c:v>94.932534273302593</c:v>
                </c:pt>
                <c:pt idx="118">
                  <c:v>94.932534273302593</c:v>
                </c:pt>
                <c:pt idx="119">
                  <c:v>94.932534273302593</c:v>
                </c:pt>
                <c:pt idx="120">
                  <c:v>94.932534273302593</c:v>
                </c:pt>
                <c:pt idx="121">
                  <c:v>94.932534273302593</c:v>
                </c:pt>
                <c:pt idx="122">
                  <c:v>94.932534273302593</c:v>
                </c:pt>
                <c:pt idx="123">
                  <c:v>94.932534273302593</c:v>
                </c:pt>
                <c:pt idx="124">
                  <c:v>94.932534273302593</c:v>
                </c:pt>
                <c:pt idx="125">
                  <c:v>95.088930540639168</c:v>
                </c:pt>
                <c:pt idx="126">
                  <c:v>95.088930540639168</c:v>
                </c:pt>
                <c:pt idx="127">
                  <c:v>95.088930540639168</c:v>
                </c:pt>
                <c:pt idx="128">
                  <c:v>95.088930540639168</c:v>
                </c:pt>
                <c:pt idx="129">
                  <c:v>95.088930540639168</c:v>
                </c:pt>
                <c:pt idx="130">
                  <c:v>95.088930540639168</c:v>
                </c:pt>
                <c:pt idx="131">
                  <c:v>95.088930540639168</c:v>
                </c:pt>
                <c:pt idx="132">
                  <c:v>95.245842967273873</c:v>
                </c:pt>
                <c:pt idx="133">
                  <c:v>95.245842967273873</c:v>
                </c:pt>
                <c:pt idx="134">
                  <c:v>95.245842967273873</c:v>
                </c:pt>
                <c:pt idx="135">
                  <c:v>95.245842967273873</c:v>
                </c:pt>
                <c:pt idx="136">
                  <c:v>95.245842967273873</c:v>
                </c:pt>
                <c:pt idx="137">
                  <c:v>95.245842967273873</c:v>
                </c:pt>
                <c:pt idx="138">
                  <c:v>95.245842967273873</c:v>
                </c:pt>
                <c:pt idx="139">
                  <c:v>95.245842967273873</c:v>
                </c:pt>
                <c:pt idx="140">
                  <c:v>95.245842967273873</c:v>
                </c:pt>
                <c:pt idx="141">
                  <c:v>95.403274112674339</c:v>
                </c:pt>
                <c:pt idx="142">
                  <c:v>95.403274112674339</c:v>
                </c:pt>
                <c:pt idx="143">
                  <c:v>95.403274112674339</c:v>
                </c:pt>
                <c:pt idx="144">
                  <c:v>95.403274112674339</c:v>
                </c:pt>
                <c:pt idx="145">
                  <c:v>95.403274112674339</c:v>
                </c:pt>
                <c:pt idx="146">
                  <c:v>95.403274112674339</c:v>
                </c:pt>
                <c:pt idx="147">
                  <c:v>95.403274112674339</c:v>
                </c:pt>
                <c:pt idx="148">
                  <c:v>95.403274112674339</c:v>
                </c:pt>
                <c:pt idx="149">
                  <c:v>95.403274112674339</c:v>
                </c:pt>
                <c:pt idx="150">
                  <c:v>95.561226553258237</c:v>
                </c:pt>
                <c:pt idx="151">
                  <c:v>95.561226553258237</c:v>
                </c:pt>
                <c:pt idx="152">
                  <c:v>95.561226553258237</c:v>
                </c:pt>
                <c:pt idx="153">
                  <c:v>95.561226553258237</c:v>
                </c:pt>
                <c:pt idx="154">
                  <c:v>95.561226553258237</c:v>
                </c:pt>
                <c:pt idx="155">
                  <c:v>95.561226553258237</c:v>
                </c:pt>
                <c:pt idx="156">
                  <c:v>95.561226553258237</c:v>
                </c:pt>
                <c:pt idx="157">
                  <c:v>95.561226553258237</c:v>
                </c:pt>
                <c:pt idx="158">
                  <c:v>95.561226553258237</c:v>
                </c:pt>
                <c:pt idx="159">
                  <c:v>95.561226553258237</c:v>
                </c:pt>
                <c:pt idx="160">
                  <c:v>95.719702882533952</c:v>
                </c:pt>
                <c:pt idx="161">
                  <c:v>95.719702882533952</c:v>
                </c:pt>
                <c:pt idx="162">
                  <c:v>95.719702882533952</c:v>
                </c:pt>
                <c:pt idx="163">
                  <c:v>95.719702882533952</c:v>
                </c:pt>
                <c:pt idx="164">
                  <c:v>95.719702882533952</c:v>
                </c:pt>
                <c:pt idx="165">
                  <c:v>95.719702882533952</c:v>
                </c:pt>
                <c:pt idx="166">
                  <c:v>95.719702882533952</c:v>
                </c:pt>
                <c:pt idx="167">
                  <c:v>95.719702882533952</c:v>
                </c:pt>
                <c:pt idx="168">
                  <c:v>95.719702882533952</c:v>
                </c:pt>
                <c:pt idx="169">
                  <c:v>95.719702882533952</c:v>
                </c:pt>
                <c:pt idx="170">
                  <c:v>95.719702882533952</c:v>
                </c:pt>
                <c:pt idx="171">
                  <c:v>95.719702882533952</c:v>
                </c:pt>
                <c:pt idx="172">
                  <c:v>95.878705711242461</c:v>
                </c:pt>
                <c:pt idx="173">
                  <c:v>95.878705711242461</c:v>
                </c:pt>
                <c:pt idx="174">
                  <c:v>95.878705711242461</c:v>
                </c:pt>
                <c:pt idx="175">
                  <c:v>95.878705711242461</c:v>
                </c:pt>
                <c:pt idx="176">
                  <c:v>95.878705711242461</c:v>
                </c:pt>
                <c:pt idx="177">
                  <c:v>95.878705711242461</c:v>
                </c:pt>
                <c:pt idx="178">
                  <c:v>95.878705711242461</c:v>
                </c:pt>
                <c:pt idx="179">
                  <c:v>95.878705711242461</c:v>
                </c:pt>
                <c:pt idx="180">
                  <c:v>95.878705711242461</c:v>
                </c:pt>
                <c:pt idx="181">
                  <c:v>95.878705711242461</c:v>
                </c:pt>
                <c:pt idx="182">
                  <c:v>95.878705711242461</c:v>
                </c:pt>
                <c:pt idx="183">
                  <c:v>95.878705711242461</c:v>
                </c:pt>
                <c:pt idx="184">
                  <c:v>95.878705711242461</c:v>
                </c:pt>
                <c:pt idx="185">
                  <c:v>96.038237667500781</c:v>
                </c:pt>
                <c:pt idx="186">
                  <c:v>96.038237667500781</c:v>
                </c:pt>
                <c:pt idx="187">
                  <c:v>96.038237667500781</c:v>
                </c:pt>
                <c:pt idx="188">
                  <c:v>96.038237667500781</c:v>
                </c:pt>
                <c:pt idx="189">
                  <c:v>96.038237667500781</c:v>
                </c:pt>
                <c:pt idx="190">
                  <c:v>96.038237667500781</c:v>
                </c:pt>
                <c:pt idx="191">
                  <c:v>96.038237667500781</c:v>
                </c:pt>
                <c:pt idx="192">
                  <c:v>96.038237667500781</c:v>
                </c:pt>
                <c:pt idx="193">
                  <c:v>96.038237667500781</c:v>
                </c:pt>
                <c:pt idx="194">
                  <c:v>96.038237667500781</c:v>
                </c:pt>
                <c:pt idx="195">
                  <c:v>96.038237667500781</c:v>
                </c:pt>
                <c:pt idx="196">
                  <c:v>96.038237667500781</c:v>
                </c:pt>
                <c:pt idx="197">
                  <c:v>96.038237667500781</c:v>
                </c:pt>
                <c:pt idx="198">
                  <c:v>96.038237667500781</c:v>
                </c:pt>
                <c:pt idx="199">
                  <c:v>96.198301396946619</c:v>
                </c:pt>
                <c:pt idx="200">
                  <c:v>96.198301396946619</c:v>
                </c:pt>
                <c:pt idx="201">
                  <c:v>96.198301396946619</c:v>
                </c:pt>
                <c:pt idx="202">
                  <c:v>96.198301396946619</c:v>
                </c:pt>
                <c:pt idx="203">
                  <c:v>96.198301396946619</c:v>
                </c:pt>
                <c:pt idx="204">
                  <c:v>96.198301396946619</c:v>
                </c:pt>
                <c:pt idx="205">
                  <c:v>96.198301396946619</c:v>
                </c:pt>
                <c:pt idx="206">
                  <c:v>96.198301396946619</c:v>
                </c:pt>
                <c:pt idx="207">
                  <c:v>96.198301396946619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D5-4685-8078-B9B5501E74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'E3 REF-20 20_03'!$V$3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'E3 REF-20 20_03'!$AB$4:$AB$211</c:f>
              <c:numCache>
                <c:formatCode>0.000</c:formatCode>
                <c:ptCount val="20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</c:numCache>
            </c:numRef>
          </c:xVal>
          <c:yVal>
            <c:numRef>
              <c:f>'E3 REF-20 20_03'!$V$5:$V$212</c:f>
              <c:numCache>
                <c:formatCode>0.00</c:formatCode>
                <c:ptCount val="208"/>
                <c:pt idx="0">
                  <c:v>21.394701378825587</c:v>
                </c:pt>
                <c:pt idx="1">
                  <c:v>20.041382033841217</c:v>
                </c:pt>
                <c:pt idx="2">
                  <c:v>19.112980083581043</c:v>
                </c:pt>
                <c:pt idx="3">
                  <c:v>18.28276140408699</c:v>
                </c:pt>
                <c:pt idx="4">
                  <c:v>17.679236746805536</c:v>
                </c:pt>
                <c:pt idx="5">
                  <c:v>17.189960293591877</c:v>
                </c:pt>
                <c:pt idx="6">
                  <c:v>16.694833000877939</c:v>
                </c:pt>
                <c:pt idx="7">
                  <c:v>16.193749289605009</c:v>
                </c:pt>
                <c:pt idx="8">
                  <c:v>15.813962654965763</c:v>
                </c:pt>
                <c:pt idx="9">
                  <c:v>15.558853450889909</c:v>
                </c:pt>
                <c:pt idx="10">
                  <c:v>15.302193430983779</c:v>
                </c:pt>
                <c:pt idx="11">
                  <c:v>14.914264545934873</c:v>
                </c:pt>
                <c:pt idx="12">
                  <c:v>14.784164033008162</c:v>
                </c:pt>
                <c:pt idx="13">
                  <c:v>14.522765763170774</c:v>
                </c:pt>
                <c:pt idx="14">
                  <c:v>14.259758888595886</c:v>
                </c:pt>
                <c:pt idx="15">
                  <c:v>14.127647577176184</c:v>
                </c:pt>
                <c:pt idx="16">
                  <c:v>13.862199810799591</c:v>
                </c:pt>
                <c:pt idx="17">
                  <c:v>13.728859562828665</c:v>
                </c:pt>
                <c:pt idx="18">
                  <c:v>13.595105856724555</c:v>
                </c:pt>
                <c:pt idx="19">
                  <c:v>13.460936766439957</c:v>
                </c:pt>
                <c:pt idx="20">
                  <c:v>13.191344669139127</c:v>
                </c:pt>
                <c:pt idx="21">
                  <c:v>13.055917749746204</c:v>
                </c:pt>
                <c:pt idx="22">
                  <c:v>12.920067621230203</c:v>
                </c:pt>
                <c:pt idx="23">
                  <c:v>12.783792296693786</c:v>
                </c:pt>
                <c:pt idx="24">
                  <c:v>12.783792296693786</c:v>
                </c:pt>
                <c:pt idx="25">
                  <c:v>12.647089776782661</c:v>
                </c:pt>
                <c:pt idx="26">
                  <c:v>12.509958049587656</c:v>
                </c:pt>
                <c:pt idx="27">
                  <c:v>12.372395090546128</c:v>
                </c:pt>
                <c:pt idx="28">
                  <c:v>12.234398862342244</c:v>
                </c:pt>
                <c:pt idx="29">
                  <c:v>12.095967314806511</c:v>
                </c:pt>
                <c:pt idx="30">
                  <c:v>12.095967314806511</c:v>
                </c:pt>
                <c:pt idx="31">
                  <c:v>11.957098384814103</c:v>
                </c:pt>
                <c:pt idx="32">
                  <c:v>11.817789996182492</c:v>
                </c:pt>
                <c:pt idx="33">
                  <c:v>11.817789996182492</c:v>
                </c:pt>
                <c:pt idx="34">
                  <c:v>11.678040059567884</c:v>
                </c:pt>
                <c:pt idx="35">
                  <c:v>11.678040059567884</c:v>
                </c:pt>
                <c:pt idx="36">
                  <c:v>11.537846472360858</c:v>
                </c:pt>
                <c:pt idx="37">
                  <c:v>11.537846472360858</c:v>
                </c:pt>
                <c:pt idx="38">
                  <c:v>11.397207118580809</c:v>
                </c:pt>
                <c:pt idx="39">
                  <c:v>11.25611986876962</c:v>
                </c:pt>
                <c:pt idx="40">
                  <c:v>11.25611986876962</c:v>
                </c:pt>
                <c:pt idx="41">
                  <c:v>11.114582579884102</c:v>
                </c:pt>
                <c:pt idx="42">
                  <c:v>11.114582579884102</c:v>
                </c:pt>
                <c:pt idx="43">
                  <c:v>10.97259309518741</c:v>
                </c:pt>
                <c:pt idx="44">
                  <c:v>10.97259309518741</c:v>
                </c:pt>
                <c:pt idx="45">
                  <c:v>10.97259309518741</c:v>
                </c:pt>
                <c:pt idx="46">
                  <c:v>10.830149244139731</c:v>
                </c:pt>
                <c:pt idx="47">
                  <c:v>10.830149244139731</c:v>
                </c:pt>
                <c:pt idx="48">
                  <c:v>10.687248842287389</c:v>
                </c:pt>
                <c:pt idx="49">
                  <c:v>10.687248842287389</c:v>
                </c:pt>
                <c:pt idx="50">
                  <c:v>10.687248842287389</c:v>
                </c:pt>
                <c:pt idx="51">
                  <c:v>10.543889691151421</c:v>
                </c:pt>
                <c:pt idx="52">
                  <c:v>10.543889691151421</c:v>
                </c:pt>
                <c:pt idx="53">
                  <c:v>10.400069578114691</c:v>
                </c:pt>
                <c:pt idx="54">
                  <c:v>10.400069578114691</c:v>
                </c:pt>
                <c:pt idx="55">
                  <c:v>10.400069578114691</c:v>
                </c:pt>
                <c:pt idx="56">
                  <c:v>10.255786276308109</c:v>
                </c:pt>
                <c:pt idx="57">
                  <c:v>10.255786276308109</c:v>
                </c:pt>
                <c:pt idx="58">
                  <c:v>10.255786276308109</c:v>
                </c:pt>
                <c:pt idx="59">
                  <c:v>10.111037544495694</c:v>
                </c:pt>
                <c:pt idx="60">
                  <c:v>10.111037544495694</c:v>
                </c:pt>
                <c:pt idx="61">
                  <c:v>10.111037544495694</c:v>
                </c:pt>
                <c:pt idx="62">
                  <c:v>9.9658211269585291</c:v>
                </c:pt>
                <c:pt idx="63">
                  <c:v>9.9658211269585291</c:v>
                </c:pt>
                <c:pt idx="64">
                  <c:v>9.9658211269585291</c:v>
                </c:pt>
                <c:pt idx="65">
                  <c:v>9.9658211269585291</c:v>
                </c:pt>
                <c:pt idx="66">
                  <c:v>9.8201347533775518</c:v>
                </c:pt>
                <c:pt idx="67">
                  <c:v>9.8201347533775518</c:v>
                </c:pt>
                <c:pt idx="68">
                  <c:v>9.8201347533775518</c:v>
                </c:pt>
                <c:pt idx="69">
                  <c:v>9.8201347533775518</c:v>
                </c:pt>
                <c:pt idx="70">
                  <c:v>9.6739761387152896</c:v>
                </c:pt>
                <c:pt idx="71">
                  <c:v>9.6739761387152896</c:v>
                </c:pt>
                <c:pt idx="72">
                  <c:v>9.6739761387152896</c:v>
                </c:pt>
                <c:pt idx="73">
                  <c:v>9.6739761387152896</c:v>
                </c:pt>
                <c:pt idx="74">
                  <c:v>9.5273429830963323</c:v>
                </c:pt>
                <c:pt idx="75">
                  <c:v>9.5273429830963323</c:v>
                </c:pt>
                <c:pt idx="76">
                  <c:v>9.5273429830963323</c:v>
                </c:pt>
                <c:pt idx="77">
                  <c:v>9.5273429830963323</c:v>
                </c:pt>
                <c:pt idx="78">
                  <c:v>9.3802329716867199</c:v>
                </c:pt>
                <c:pt idx="79">
                  <c:v>9.3802329716867199</c:v>
                </c:pt>
                <c:pt idx="80">
                  <c:v>9.3802329716867199</c:v>
                </c:pt>
                <c:pt idx="81">
                  <c:v>9.3802329716867199</c:v>
                </c:pt>
                <c:pt idx="82">
                  <c:v>9.3802329716867199</c:v>
                </c:pt>
                <c:pt idx="83">
                  <c:v>9.2326437745722032</c:v>
                </c:pt>
                <c:pt idx="84">
                  <c:v>9.2326437745722032</c:v>
                </c:pt>
                <c:pt idx="85">
                  <c:v>9.2326437745722032</c:v>
                </c:pt>
                <c:pt idx="86">
                  <c:v>9.2326437745722032</c:v>
                </c:pt>
                <c:pt idx="87">
                  <c:v>9.0845730466351462</c:v>
                </c:pt>
                <c:pt idx="88">
                  <c:v>9.0845730466351462</c:v>
                </c:pt>
                <c:pt idx="89">
                  <c:v>9.0845730466351462</c:v>
                </c:pt>
                <c:pt idx="90">
                  <c:v>9.0845730466351462</c:v>
                </c:pt>
                <c:pt idx="91">
                  <c:v>9.0845730466351462</c:v>
                </c:pt>
                <c:pt idx="92">
                  <c:v>9.0845730466351462</c:v>
                </c:pt>
                <c:pt idx="93">
                  <c:v>8.936018427430259</c:v>
                </c:pt>
                <c:pt idx="94">
                  <c:v>8.936018427430259</c:v>
                </c:pt>
                <c:pt idx="95">
                  <c:v>8.936018427430259</c:v>
                </c:pt>
                <c:pt idx="96">
                  <c:v>8.936018427430259</c:v>
                </c:pt>
                <c:pt idx="97">
                  <c:v>8.936018427430259</c:v>
                </c:pt>
                <c:pt idx="98">
                  <c:v>8.7869775410594713</c:v>
                </c:pt>
                <c:pt idx="99">
                  <c:v>8.7869775410594713</c:v>
                </c:pt>
                <c:pt idx="100">
                  <c:v>8.7869775410594713</c:v>
                </c:pt>
                <c:pt idx="101">
                  <c:v>8.7869775410594713</c:v>
                </c:pt>
                <c:pt idx="102">
                  <c:v>8.7869775410594713</c:v>
                </c:pt>
                <c:pt idx="103">
                  <c:v>8.7869775410594713</c:v>
                </c:pt>
                <c:pt idx="104">
                  <c:v>8.6374479960447896</c:v>
                </c:pt>
                <c:pt idx="105">
                  <c:v>8.6374479960447896</c:v>
                </c:pt>
                <c:pt idx="106">
                  <c:v>8.6374479960447896</c:v>
                </c:pt>
                <c:pt idx="107">
                  <c:v>8.6374479960447896</c:v>
                </c:pt>
                <c:pt idx="108">
                  <c:v>8.6374479960447896</c:v>
                </c:pt>
                <c:pt idx="109">
                  <c:v>8.6374479960447896</c:v>
                </c:pt>
                <c:pt idx="110">
                  <c:v>8.4874273852008635</c:v>
                </c:pt>
                <c:pt idx="111">
                  <c:v>8.4874273852008635</c:v>
                </c:pt>
                <c:pt idx="112">
                  <c:v>8.4874273852008635</c:v>
                </c:pt>
                <c:pt idx="113">
                  <c:v>8.4874273852008635</c:v>
                </c:pt>
                <c:pt idx="114">
                  <c:v>8.4874273852008635</c:v>
                </c:pt>
                <c:pt idx="115">
                  <c:v>8.4874273852008635</c:v>
                </c:pt>
                <c:pt idx="116">
                  <c:v>8.4874273852008635</c:v>
                </c:pt>
                <c:pt idx="117">
                  <c:v>8.3369132855054655</c:v>
                </c:pt>
                <c:pt idx="118">
                  <c:v>8.3369132855054655</c:v>
                </c:pt>
                <c:pt idx="119">
                  <c:v>8.3369132855054655</c:v>
                </c:pt>
                <c:pt idx="120">
                  <c:v>8.3369132855054655</c:v>
                </c:pt>
                <c:pt idx="121">
                  <c:v>8.3369132855054655</c:v>
                </c:pt>
                <c:pt idx="122">
                  <c:v>8.3369132855054655</c:v>
                </c:pt>
                <c:pt idx="123">
                  <c:v>8.3369132855054655</c:v>
                </c:pt>
                <c:pt idx="124">
                  <c:v>8.3369132855054655</c:v>
                </c:pt>
                <c:pt idx="125">
                  <c:v>8.1859032579692403</c:v>
                </c:pt>
                <c:pt idx="126">
                  <c:v>8.1859032579692403</c:v>
                </c:pt>
                <c:pt idx="127">
                  <c:v>8.1859032579692403</c:v>
                </c:pt>
                <c:pt idx="128">
                  <c:v>8.1859032579692403</c:v>
                </c:pt>
                <c:pt idx="129">
                  <c:v>8.1859032579692403</c:v>
                </c:pt>
                <c:pt idx="130">
                  <c:v>8.1859032579692403</c:v>
                </c:pt>
                <c:pt idx="131">
                  <c:v>8.1859032579692403</c:v>
                </c:pt>
                <c:pt idx="132">
                  <c:v>8.0343948475038456</c:v>
                </c:pt>
                <c:pt idx="133">
                  <c:v>8.0343948475038456</c:v>
                </c:pt>
                <c:pt idx="134">
                  <c:v>8.0343948475038456</c:v>
                </c:pt>
                <c:pt idx="135">
                  <c:v>8.0343948475038456</c:v>
                </c:pt>
                <c:pt idx="136">
                  <c:v>8.0343948475038456</c:v>
                </c:pt>
                <c:pt idx="137">
                  <c:v>8.0343948475038456</c:v>
                </c:pt>
                <c:pt idx="138">
                  <c:v>8.0343948475038456</c:v>
                </c:pt>
                <c:pt idx="139">
                  <c:v>8.0343948475038456</c:v>
                </c:pt>
                <c:pt idx="140">
                  <c:v>8.0343948475038456</c:v>
                </c:pt>
                <c:pt idx="141">
                  <c:v>7.8823855827889755</c:v>
                </c:pt>
                <c:pt idx="142">
                  <c:v>7.8823855827889755</c:v>
                </c:pt>
                <c:pt idx="143">
                  <c:v>7.8823855827889755</c:v>
                </c:pt>
                <c:pt idx="144">
                  <c:v>7.8823855827889755</c:v>
                </c:pt>
                <c:pt idx="145">
                  <c:v>7.8823855827889755</c:v>
                </c:pt>
                <c:pt idx="146">
                  <c:v>7.8823855827889755</c:v>
                </c:pt>
                <c:pt idx="147">
                  <c:v>7.8823855827889755</c:v>
                </c:pt>
                <c:pt idx="148">
                  <c:v>7.8823855827889755</c:v>
                </c:pt>
                <c:pt idx="149">
                  <c:v>7.8823855827889755</c:v>
                </c:pt>
                <c:pt idx="150">
                  <c:v>7.729872976137953</c:v>
                </c:pt>
                <c:pt idx="151">
                  <c:v>7.729872976137953</c:v>
                </c:pt>
                <c:pt idx="152">
                  <c:v>7.729872976137953</c:v>
                </c:pt>
                <c:pt idx="153">
                  <c:v>7.729872976137953</c:v>
                </c:pt>
                <c:pt idx="154">
                  <c:v>7.729872976137953</c:v>
                </c:pt>
                <c:pt idx="155">
                  <c:v>7.729872976137953</c:v>
                </c:pt>
                <c:pt idx="156">
                  <c:v>7.729872976137953</c:v>
                </c:pt>
                <c:pt idx="157">
                  <c:v>7.729872976137953</c:v>
                </c:pt>
                <c:pt idx="158">
                  <c:v>7.729872976137953</c:v>
                </c:pt>
                <c:pt idx="159">
                  <c:v>7.729872976137953</c:v>
                </c:pt>
                <c:pt idx="160">
                  <c:v>7.5768545233620639</c:v>
                </c:pt>
                <c:pt idx="161">
                  <c:v>7.5768545233620639</c:v>
                </c:pt>
                <c:pt idx="162">
                  <c:v>7.5768545233620639</c:v>
                </c:pt>
                <c:pt idx="163">
                  <c:v>7.5768545233620639</c:v>
                </c:pt>
                <c:pt idx="164">
                  <c:v>7.5768545233620639</c:v>
                </c:pt>
                <c:pt idx="165">
                  <c:v>7.5768545233620639</c:v>
                </c:pt>
                <c:pt idx="166">
                  <c:v>7.5768545233620639</c:v>
                </c:pt>
                <c:pt idx="167">
                  <c:v>7.5768545233620639</c:v>
                </c:pt>
                <c:pt idx="168">
                  <c:v>7.5768545233620639</c:v>
                </c:pt>
                <c:pt idx="169">
                  <c:v>7.5768545233620639</c:v>
                </c:pt>
                <c:pt idx="170">
                  <c:v>7.5768545233620639</c:v>
                </c:pt>
                <c:pt idx="171">
                  <c:v>7.5768545233620639</c:v>
                </c:pt>
                <c:pt idx="172">
                  <c:v>7.4233277036334417</c:v>
                </c:pt>
                <c:pt idx="173">
                  <c:v>7.4233277036334417</c:v>
                </c:pt>
                <c:pt idx="174">
                  <c:v>7.4233277036334417</c:v>
                </c:pt>
                <c:pt idx="175">
                  <c:v>7.4233277036334417</c:v>
                </c:pt>
                <c:pt idx="176">
                  <c:v>7.4233277036334417</c:v>
                </c:pt>
                <c:pt idx="177">
                  <c:v>7.4233277036334417</c:v>
                </c:pt>
                <c:pt idx="178">
                  <c:v>7.4233277036334417</c:v>
                </c:pt>
                <c:pt idx="179">
                  <c:v>7.4233277036334417</c:v>
                </c:pt>
                <c:pt idx="180">
                  <c:v>7.4233277036334417</c:v>
                </c:pt>
                <c:pt idx="181">
                  <c:v>7.4233277036334417</c:v>
                </c:pt>
                <c:pt idx="182">
                  <c:v>7.4233277036334417</c:v>
                </c:pt>
                <c:pt idx="183">
                  <c:v>7.4233277036334417</c:v>
                </c:pt>
                <c:pt idx="184">
                  <c:v>7.4233277036334417</c:v>
                </c:pt>
                <c:pt idx="185">
                  <c:v>7.2692899793466488</c:v>
                </c:pt>
                <c:pt idx="186">
                  <c:v>7.2692899793466488</c:v>
                </c:pt>
                <c:pt idx="187">
                  <c:v>7.2692899793466488</c:v>
                </c:pt>
                <c:pt idx="188">
                  <c:v>7.2692899793466488</c:v>
                </c:pt>
                <c:pt idx="189">
                  <c:v>7.2692899793466488</c:v>
                </c:pt>
                <c:pt idx="190">
                  <c:v>7.2692899793466488</c:v>
                </c:pt>
                <c:pt idx="191">
                  <c:v>7.2692899793466488</c:v>
                </c:pt>
                <c:pt idx="192">
                  <c:v>7.2692899793466488</c:v>
                </c:pt>
                <c:pt idx="193">
                  <c:v>7.2692899793466488</c:v>
                </c:pt>
                <c:pt idx="194">
                  <c:v>7.2692899793466488</c:v>
                </c:pt>
                <c:pt idx="195">
                  <c:v>7.2692899793466488</c:v>
                </c:pt>
                <c:pt idx="196">
                  <c:v>7.2692899793466488</c:v>
                </c:pt>
                <c:pt idx="197">
                  <c:v>7.2692899793466488</c:v>
                </c:pt>
                <c:pt idx="198">
                  <c:v>7.2692899793466488</c:v>
                </c:pt>
                <c:pt idx="199">
                  <c:v>7.114738795978881</c:v>
                </c:pt>
                <c:pt idx="200">
                  <c:v>7.114738795978881</c:v>
                </c:pt>
                <c:pt idx="201">
                  <c:v>7.114738795978881</c:v>
                </c:pt>
                <c:pt idx="202">
                  <c:v>7.114738795978881</c:v>
                </c:pt>
                <c:pt idx="203">
                  <c:v>7.114738795978881</c:v>
                </c:pt>
                <c:pt idx="204">
                  <c:v>7.114738795978881</c:v>
                </c:pt>
                <c:pt idx="205">
                  <c:v>7.114738795978881</c:v>
                </c:pt>
                <c:pt idx="206">
                  <c:v>7.114738795978881</c:v>
                </c:pt>
                <c:pt idx="207">
                  <c:v>7.114738795978881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F7-40ED-925E-C691A1DF3A17}"/>
            </c:ext>
          </c:extLst>
        </c:ser>
        <c:ser>
          <c:idx val="1"/>
          <c:order val="1"/>
          <c:tx>
            <c:strRef>
              <c:f>'E3 REF-20 20_03'!$Y$3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'E3 REF-20 20_03'!$AB$4:$AB$211</c:f>
              <c:numCache>
                <c:formatCode>0.000</c:formatCode>
                <c:ptCount val="20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</c:numCache>
            </c:numRef>
          </c:xVal>
          <c:yVal>
            <c:numRef>
              <c:f>'E3 REF-20 20_03'!$Y$5:$Y$212</c:f>
              <c:numCache>
                <c:formatCode>0.00</c:formatCode>
                <c:ptCount val="208"/>
                <c:pt idx="0">
                  <c:v>18.591000228253929</c:v>
                </c:pt>
                <c:pt idx="1">
                  <c:v>17.189410562169339</c:v>
                </c:pt>
                <c:pt idx="2">
                  <c:v>16.227894284226473</c:v>
                </c:pt>
                <c:pt idx="3">
                  <c:v>15.368063287143741</c:v>
                </c:pt>
                <c:pt idx="4">
                  <c:v>14.743012055881898</c:v>
                </c:pt>
                <c:pt idx="5">
                  <c:v>14.236284044326942</c:v>
                </c:pt>
                <c:pt idx="6">
                  <c:v>13.723496504980625</c:v>
                </c:pt>
                <c:pt idx="7">
                  <c:v>13.204540092980499</c:v>
                </c:pt>
                <c:pt idx="8">
                  <c:v>12.811207193099749</c:v>
                </c:pt>
                <c:pt idx="9">
                  <c:v>12.546998730048543</c:v>
                </c:pt>
                <c:pt idx="10">
                  <c:v>12.281184136522826</c:v>
                </c:pt>
                <c:pt idx="11">
                  <c:v>11.87941856768251</c:v>
                </c:pt>
                <c:pt idx="12">
                  <c:v>11.744677617480182</c:v>
                </c:pt>
                <c:pt idx="13">
                  <c:v>11.473955769681044</c:v>
                </c:pt>
                <c:pt idx="14">
                  <c:v>11.201567941280032</c:v>
                </c:pt>
                <c:pt idx="15">
                  <c:v>11.064744471235811</c:v>
                </c:pt>
                <c:pt idx="16">
                  <c:v>10.789828689075787</c:v>
                </c:pt>
                <c:pt idx="17">
                  <c:v>10.65173244865637</c:v>
                </c:pt>
                <c:pt idx="18">
                  <c:v>10.513208002840358</c:v>
                </c:pt>
                <c:pt idx="19">
                  <c:v>10.374253356882047</c:v>
                </c:pt>
                <c:pt idx="20">
                  <c:v>10.095045423414362</c:v>
                </c:pt>
                <c:pt idx="21">
                  <c:v>9.9547880839813132</c:v>
                </c:pt>
                <c:pt idx="22">
                  <c:v>9.8140924403625434</c:v>
                </c:pt>
                <c:pt idx="23">
                  <c:v>9.6729564347919137</c:v>
                </c:pt>
                <c:pt idx="24">
                  <c:v>9.6729564347919137</c:v>
                </c:pt>
                <c:pt idx="25">
                  <c:v>9.5313779966019414</c:v>
                </c:pt>
                <c:pt idx="26">
                  <c:v>9.3893550421225047</c:v>
                </c:pt>
                <c:pt idx="27">
                  <c:v>9.2468854745786704</c:v>
                </c:pt>
                <c:pt idx="28">
                  <c:v>9.1039671839874377</c:v>
                </c:pt>
                <c:pt idx="29">
                  <c:v>8.9605980470536686</c:v>
                </c:pt>
                <c:pt idx="30">
                  <c:v>8.9605980470536686</c:v>
                </c:pt>
                <c:pt idx="31">
                  <c:v>8.8167759270648123</c:v>
                </c:pt>
                <c:pt idx="32">
                  <c:v>8.6724986737848671</c:v>
                </c:pt>
                <c:pt idx="33">
                  <c:v>8.6724986737848671</c:v>
                </c:pt>
                <c:pt idx="34">
                  <c:v>8.5277641233471257</c:v>
                </c:pt>
                <c:pt idx="35">
                  <c:v>8.5277641233471257</c:v>
                </c:pt>
                <c:pt idx="36">
                  <c:v>8.3825700981460916</c:v>
                </c:pt>
                <c:pt idx="37">
                  <c:v>8.3825700981460916</c:v>
                </c:pt>
                <c:pt idx="38">
                  <c:v>8.2369144067282019</c:v>
                </c:pt>
                <c:pt idx="39">
                  <c:v>8.0907948436815698</c:v>
                </c:pt>
                <c:pt idx="40">
                  <c:v>8.0907948436815698</c:v>
                </c:pt>
                <c:pt idx="41">
                  <c:v>7.9442091895247868</c:v>
                </c:pt>
                <c:pt idx="42">
                  <c:v>7.9442091895247868</c:v>
                </c:pt>
                <c:pt idx="43">
                  <c:v>7.797155210594287</c:v>
                </c:pt>
                <c:pt idx="44">
                  <c:v>7.797155210594287</c:v>
                </c:pt>
                <c:pt idx="45">
                  <c:v>7.797155210594287</c:v>
                </c:pt>
                <c:pt idx="46">
                  <c:v>7.6496306589312502</c:v>
                </c:pt>
                <c:pt idx="47">
                  <c:v>7.6496306589312502</c:v>
                </c:pt>
                <c:pt idx="48">
                  <c:v>7.5016332721667194</c:v>
                </c:pt>
                <c:pt idx="49">
                  <c:v>7.5016332721667194</c:v>
                </c:pt>
                <c:pt idx="50">
                  <c:v>7.5016332721667194</c:v>
                </c:pt>
                <c:pt idx="51">
                  <c:v>7.3531607734061533</c:v>
                </c:pt>
                <c:pt idx="52">
                  <c:v>7.3531607734061533</c:v>
                </c:pt>
                <c:pt idx="53">
                  <c:v>7.2042108711126041</c:v>
                </c:pt>
                <c:pt idx="54">
                  <c:v>7.2042108711126041</c:v>
                </c:pt>
                <c:pt idx="55">
                  <c:v>7.2042108711126041</c:v>
                </c:pt>
                <c:pt idx="56">
                  <c:v>7.0547812589887844</c:v>
                </c:pt>
                <c:pt idx="57">
                  <c:v>7.0547812589887844</c:v>
                </c:pt>
                <c:pt idx="58">
                  <c:v>7.0547812589887844</c:v>
                </c:pt>
                <c:pt idx="59">
                  <c:v>6.9048696158581109</c:v>
                </c:pt>
                <c:pt idx="60">
                  <c:v>6.9048696158581109</c:v>
                </c:pt>
                <c:pt idx="61">
                  <c:v>6.9048696158581109</c:v>
                </c:pt>
                <c:pt idx="62">
                  <c:v>6.7544736055444758</c:v>
                </c:pt>
                <c:pt idx="63">
                  <c:v>6.7544736055444758</c:v>
                </c:pt>
                <c:pt idx="64">
                  <c:v>6.7544736055444758</c:v>
                </c:pt>
                <c:pt idx="65">
                  <c:v>6.7544736055444758</c:v>
                </c:pt>
                <c:pt idx="66">
                  <c:v>6.6035908767508644</c:v>
                </c:pt>
                <c:pt idx="67">
                  <c:v>6.6035908767508644</c:v>
                </c:pt>
                <c:pt idx="68">
                  <c:v>6.6035908767508644</c:v>
                </c:pt>
                <c:pt idx="69">
                  <c:v>6.6035908767508644</c:v>
                </c:pt>
                <c:pt idx="70">
                  <c:v>6.4522190629368481</c:v>
                </c:pt>
                <c:pt idx="71">
                  <c:v>6.4522190629368481</c:v>
                </c:pt>
                <c:pt idx="72">
                  <c:v>6.4522190629368481</c:v>
                </c:pt>
                <c:pt idx="73">
                  <c:v>6.4522190629368481</c:v>
                </c:pt>
                <c:pt idx="74">
                  <c:v>6.3003557821948668</c:v>
                </c:pt>
                <c:pt idx="75">
                  <c:v>6.3003557821948668</c:v>
                </c:pt>
                <c:pt idx="76">
                  <c:v>6.3003557821948668</c:v>
                </c:pt>
                <c:pt idx="77">
                  <c:v>6.3003557821948668</c:v>
                </c:pt>
                <c:pt idx="78">
                  <c:v>6.1479986371252515</c:v>
                </c:pt>
                <c:pt idx="79">
                  <c:v>6.1479986371252515</c:v>
                </c:pt>
                <c:pt idx="80">
                  <c:v>6.1479986371252515</c:v>
                </c:pt>
                <c:pt idx="81">
                  <c:v>6.1479986371252515</c:v>
                </c:pt>
                <c:pt idx="82">
                  <c:v>6.1479986371252515</c:v>
                </c:pt>
                <c:pt idx="83">
                  <c:v>5.9951452147101403</c:v>
                </c:pt>
                <c:pt idx="84">
                  <c:v>5.9951452147101403</c:v>
                </c:pt>
                <c:pt idx="85">
                  <c:v>5.9951452147101403</c:v>
                </c:pt>
                <c:pt idx="86">
                  <c:v>5.9951452147101403</c:v>
                </c:pt>
                <c:pt idx="87">
                  <c:v>5.841793086186053</c:v>
                </c:pt>
                <c:pt idx="88">
                  <c:v>5.841793086186053</c:v>
                </c:pt>
                <c:pt idx="89">
                  <c:v>5.841793086186053</c:v>
                </c:pt>
                <c:pt idx="90">
                  <c:v>5.841793086186053</c:v>
                </c:pt>
                <c:pt idx="91">
                  <c:v>5.841793086186053</c:v>
                </c:pt>
                <c:pt idx="92">
                  <c:v>5.841793086186053</c:v>
                </c:pt>
                <c:pt idx="93">
                  <c:v>5.6879398069150655</c:v>
                </c:pt>
                <c:pt idx="94">
                  <c:v>5.6879398069150655</c:v>
                </c:pt>
                <c:pt idx="95">
                  <c:v>5.6879398069150655</c:v>
                </c:pt>
                <c:pt idx="96">
                  <c:v>5.6879398069150655</c:v>
                </c:pt>
                <c:pt idx="97">
                  <c:v>5.6879398069150655</c:v>
                </c:pt>
                <c:pt idx="98">
                  <c:v>5.5335829162553862</c:v>
                </c:pt>
                <c:pt idx="99">
                  <c:v>5.5335829162553862</c:v>
                </c:pt>
                <c:pt idx="100">
                  <c:v>5.5335829162553862</c:v>
                </c:pt>
                <c:pt idx="101">
                  <c:v>5.5335829162553862</c:v>
                </c:pt>
                <c:pt idx="102">
                  <c:v>5.5335829162553862</c:v>
                </c:pt>
                <c:pt idx="103">
                  <c:v>5.5335829162553862</c:v>
                </c:pt>
                <c:pt idx="104">
                  <c:v>5.3787199374295547</c:v>
                </c:pt>
                <c:pt idx="105">
                  <c:v>5.3787199374295547</c:v>
                </c:pt>
                <c:pt idx="106">
                  <c:v>5.3787199374295547</c:v>
                </c:pt>
                <c:pt idx="107">
                  <c:v>5.3787199374295547</c:v>
                </c:pt>
                <c:pt idx="108">
                  <c:v>5.3787199374295547</c:v>
                </c:pt>
                <c:pt idx="109">
                  <c:v>5.3787199374295547</c:v>
                </c:pt>
                <c:pt idx="110">
                  <c:v>5.2233483773925009</c:v>
                </c:pt>
                <c:pt idx="111">
                  <c:v>5.2233483773925009</c:v>
                </c:pt>
                <c:pt idx="112">
                  <c:v>5.2233483773925009</c:v>
                </c:pt>
                <c:pt idx="113">
                  <c:v>5.2233483773925009</c:v>
                </c:pt>
                <c:pt idx="114">
                  <c:v>5.2233483773925009</c:v>
                </c:pt>
                <c:pt idx="115">
                  <c:v>5.2233483773925009</c:v>
                </c:pt>
                <c:pt idx="116">
                  <c:v>5.2233483773925009</c:v>
                </c:pt>
                <c:pt idx="117">
                  <c:v>5.0674657266974066</c:v>
                </c:pt>
                <c:pt idx="118">
                  <c:v>5.0674657266974066</c:v>
                </c:pt>
                <c:pt idx="119">
                  <c:v>5.0674657266974066</c:v>
                </c:pt>
                <c:pt idx="120">
                  <c:v>5.0674657266974066</c:v>
                </c:pt>
                <c:pt idx="121">
                  <c:v>5.0674657266974066</c:v>
                </c:pt>
                <c:pt idx="122">
                  <c:v>5.0674657266974066</c:v>
                </c:pt>
                <c:pt idx="123">
                  <c:v>5.0674657266974066</c:v>
                </c:pt>
                <c:pt idx="124">
                  <c:v>5.0674657266974066</c:v>
                </c:pt>
                <c:pt idx="125">
                  <c:v>4.9110694593608279</c:v>
                </c:pt>
                <c:pt idx="126">
                  <c:v>4.9110694593608279</c:v>
                </c:pt>
                <c:pt idx="127">
                  <c:v>4.9110694593608279</c:v>
                </c:pt>
                <c:pt idx="128">
                  <c:v>4.9110694593608279</c:v>
                </c:pt>
                <c:pt idx="129">
                  <c:v>4.9110694593608279</c:v>
                </c:pt>
                <c:pt idx="130">
                  <c:v>4.9110694593608279</c:v>
                </c:pt>
                <c:pt idx="131">
                  <c:v>4.9110694593608279</c:v>
                </c:pt>
                <c:pt idx="132">
                  <c:v>4.7541570327261251</c:v>
                </c:pt>
                <c:pt idx="133">
                  <c:v>4.7541570327261251</c:v>
                </c:pt>
                <c:pt idx="134">
                  <c:v>4.7541570327261251</c:v>
                </c:pt>
                <c:pt idx="135">
                  <c:v>4.7541570327261251</c:v>
                </c:pt>
                <c:pt idx="136">
                  <c:v>4.7541570327261251</c:v>
                </c:pt>
                <c:pt idx="137">
                  <c:v>4.7541570327261251</c:v>
                </c:pt>
                <c:pt idx="138">
                  <c:v>4.7541570327261251</c:v>
                </c:pt>
                <c:pt idx="139">
                  <c:v>4.7541570327261251</c:v>
                </c:pt>
                <c:pt idx="140">
                  <c:v>4.7541570327261251</c:v>
                </c:pt>
                <c:pt idx="141">
                  <c:v>4.5967258873256593</c:v>
                </c:pt>
                <c:pt idx="142">
                  <c:v>4.5967258873256593</c:v>
                </c:pt>
                <c:pt idx="143">
                  <c:v>4.5967258873256593</c:v>
                </c:pt>
                <c:pt idx="144">
                  <c:v>4.5967258873256593</c:v>
                </c:pt>
                <c:pt idx="145">
                  <c:v>4.5967258873256593</c:v>
                </c:pt>
                <c:pt idx="146">
                  <c:v>4.5967258873256593</c:v>
                </c:pt>
                <c:pt idx="147">
                  <c:v>4.5967258873256593</c:v>
                </c:pt>
                <c:pt idx="148">
                  <c:v>4.5967258873256593</c:v>
                </c:pt>
                <c:pt idx="149">
                  <c:v>4.5967258873256593</c:v>
                </c:pt>
                <c:pt idx="150">
                  <c:v>4.4387734467417612</c:v>
                </c:pt>
                <c:pt idx="151">
                  <c:v>4.4387734467417612</c:v>
                </c:pt>
                <c:pt idx="152">
                  <c:v>4.4387734467417612</c:v>
                </c:pt>
                <c:pt idx="153">
                  <c:v>4.4387734467417612</c:v>
                </c:pt>
                <c:pt idx="154">
                  <c:v>4.4387734467417612</c:v>
                </c:pt>
                <c:pt idx="155">
                  <c:v>4.4387734467417612</c:v>
                </c:pt>
                <c:pt idx="156">
                  <c:v>4.4387734467417612</c:v>
                </c:pt>
                <c:pt idx="157">
                  <c:v>4.4387734467417612</c:v>
                </c:pt>
                <c:pt idx="158">
                  <c:v>4.4387734467417612</c:v>
                </c:pt>
                <c:pt idx="159">
                  <c:v>4.4387734467417612</c:v>
                </c:pt>
                <c:pt idx="160">
                  <c:v>4.2802971174660476</c:v>
                </c:pt>
                <c:pt idx="161">
                  <c:v>4.2802971174660476</c:v>
                </c:pt>
                <c:pt idx="162">
                  <c:v>4.2802971174660476</c:v>
                </c:pt>
                <c:pt idx="163">
                  <c:v>4.2802971174660476</c:v>
                </c:pt>
                <c:pt idx="164">
                  <c:v>4.2802971174660476</c:v>
                </c:pt>
                <c:pt idx="165">
                  <c:v>4.2802971174660476</c:v>
                </c:pt>
                <c:pt idx="166">
                  <c:v>4.2802971174660476</c:v>
                </c:pt>
                <c:pt idx="167">
                  <c:v>4.2802971174660476</c:v>
                </c:pt>
                <c:pt idx="168">
                  <c:v>4.2802971174660476</c:v>
                </c:pt>
                <c:pt idx="169">
                  <c:v>4.2802971174660476</c:v>
                </c:pt>
                <c:pt idx="170">
                  <c:v>4.2802971174660476</c:v>
                </c:pt>
                <c:pt idx="171">
                  <c:v>4.2802971174660476</c:v>
                </c:pt>
                <c:pt idx="172">
                  <c:v>4.1212942887575377</c:v>
                </c:pt>
                <c:pt idx="173">
                  <c:v>4.1212942887575377</c:v>
                </c:pt>
                <c:pt idx="174">
                  <c:v>4.1212942887575377</c:v>
                </c:pt>
                <c:pt idx="175">
                  <c:v>4.1212942887575377</c:v>
                </c:pt>
                <c:pt idx="176">
                  <c:v>4.1212942887575377</c:v>
                </c:pt>
                <c:pt idx="177">
                  <c:v>4.1212942887575377</c:v>
                </c:pt>
                <c:pt idx="178">
                  <c:v>4.1212942887575377</c:v>
                </c:pt>
                <c:pt idx="179">
                  <c:v>4.1212942887575377</c:v>
                </c:pt>
                <c:pt idx="180">
                  <c:v>4.1212942887575377</c:v>
                </c:pt>
                <c:pt idx="181">
                  <c:v>4.1212942887575377</c:v>
                </c:pt>
                <c:pt idx="182">
                  <c:v>4.1212942887575377</c:v>
                </c:pt>
                <c:pt idx="183">
                  <c:v>4.1212942887575377</c:v>
                </c:pt>
                <c:pt idx="184">
                  <c:v>4.1212942887575377</c:v>
                </c:pt>
                <c:pt idx="185">
                  <c:v>3.9617623324992191</c:v>
                </c:pt>
                <c:pt idx="186">
                  <c:v>3.9617623324992191</c:v>
                </c:pt>
                <c:pt idx="187">
                  <c:v>3.9617623324992191</c:v>
                </c:pt>
                <c:pt idx="188">
                  <c:v>3.9617623324992191</c:v>
                </c:pt>
                <c:pt idx="189">
                  <c:v>3.9617623324992191</c:v>
                </c:pt>
                <c:pt idx="190">
                  <c:v>3.9617623324992191</c:v>
                </c:pt>
                <c:pt idx="191">
                  <c:v>3.9617623324992191</c:v>
                </c:pt>
                <c:pt idx="192">
                  <c:v>3.9617623324992191</c:v>
                </c:pt>
                <c:pt idx="193">
                  <c:v>3.9617623324992191</c:v>
                </c:pt>
                <c:pt idx="194">
                  <c:v>3.9617623324992191</c:v>
                </c:pt>
                <c:pt idx="195">
                  <c:v>3.9617623324992191</c:v>
                </c:pt>
                <c:pt idx="196">
                  <c:v>3.9617623324992191</c:v>
                </c:pt>
                <c:pt idx="197">
                  <c:v>3.9617623324992191</c:v>
                </c:pt>
                <c:pt idx="198">
                  <c:v>3.9617623324992191</c:v>
                </c:pt>
                <c:pt idx="199">
                  <c:v>3.8016986030533828</c:v>
                </c:pt>
                <c:pt idx="200">
                  <c:v>3.8016986030533828</c:v>
                </c:pt>
                <c:pt idx="201">
                  <c:v>3.8016986030533828</c:v>
                </c:pt>
                <c:pt idx="202">
                  <c:v>3.8016986030533828</c:v>
                </c:pt>
                <c:pt idx="203">
                  <c:v>3.8016986030533828</c:v>
                </c:pt>
                <c:pt idx="204">
                  <c:v>3.8016986030533828</c:v>
                </c:pt>
                <c:pt idx="205">
                  <c:v>3.8016986030533828</c:v>
                </c:pt>
                <c:pt idx="206">
                  <c:v>3.8016986030533828</c:v>
                </c:pt>
                <c:pt idx="207">
                  <c:v>3.8016986030533828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F7-40ED-925E-C691A1DF3A17}"/>
            </c:ext>
          </c:extLst>
        </c:ser>
        <c:ser>
          <c:idx val="2"/>
          <c:order val="2"/>
          <c:tx>
            <c:strRef>
              <c:f>'E3 REF-20 20_03'!$AA$3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'E3 REF-20 20_03'!$AB$4:$AB$211</c:f>
              <c:numCache>
                <c:formatCode>0.000</c:formatCode>
                <c:ptCount val="20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</c:numCache>
            </c:numRef>
          </c:xVal>
          <c:yVal>
            <c:numRef>
              <c:f>'E3 REF-20 20_03'!$AA$5:$AA$212</c:f>
              <c:numCache>
                <c:formatCode>0.00</c:formatCode>
                <c:ptCount val="208"/>
                <c:pt idx="0">
                  <c:v>2.8037011505716585</c:v>
                </c:pt>
                <c:pt idx="1">
                  <c:v>2.8519714716718774</c:v>
                </c:pt>
                <c:pt idx="2">
                  <c:v>2.8850857993545702</c:v>
                </c:pt>
                <c:pt idx="3">
                  <c:v>2.9146981169432493</c:v>
                </c:pt>
                <c:pt idx="4">
                  <c:v>2.9362246909236376</c:v>
                </c:pt>
                <c:pt idx="5">
                  <c:v>2.9536762492649355</c:v>
                </c:pt>
                <c:pt idx="6">
                  <c:v>2.9713364958973134</c:v>
                </c:pt>
                <c:pt idx="7">
                  <c:v>2.9892091966245093</c:v>
                </c:pt>
                <c:pt idx="8">
                  <c:v>3.0027554618660144</c:v>
                </c:pt>
                <c:pt idx="9">
                  <c:v>3.0118547208413666</c:v>
                </c:pt>
                <c:pt idx="10">
                  <c:v>3.0210092944609528</c:v>
                </c:pt>
                <c:pt idx="11">
                  <c:v>3.0348459782523634</c:v>
                </c:pt>
                <c:pt idx="12">
                  <c:v>3.0394864155279802</c:v>
                </c:pt>
                <c:pt idx="13">
                  <c:v>3.0488099934897299</c:v>
                </c:pt>
                <c:pt idx="14">
                  <c:v>3.0581909473158539</c:v>
                </c:pt>
                <c:pt idx="15">
                  <c:v>3.0629031059403733</c:v>
                </c:pt>
                <c:pt idx="16">
                  <c:v>3.0723711217238048</c:v>
                </c:pt>
                <c:pt idx="17">
                  <c:v>3.0771271141722956</c:v>
                </c:pt>
                <c:pt idx="18">
                  <c:v>3.0818978538841968</c:v>
                </c:pt>
                <c:pt idx="19">
                  <c:v>3.0866834095579101</c:v>
                </c:pt>
                <c:pt idx="20">
                  <c:v>3.0962992457247651</c:v>
                </c:pt>
                <c:pt idx="21">
                  <c:v>3.1011296657648906</c:v>
                </c:pt>
                <c:pt idx="22">
                  <c:v>3.1059751808676594</c:v>
                </c:pt>
                <c:pt idx="23">
                  <c:v>3.1108358619018723</c:v>
                </c:pt>
                <c:pt idx="24">
                  <c:v>3.1108358619018723</c:v>
                </c:pt>
                <c:pt idx="25">
                  <c:v>3.1157117801807193</c:v>
                </c:pt>
                <c:pt idx="26">
                  <c:v>3.1206030074651512</c:v>
                </c:pt>
                <c:pt idx="27">
                  <c:v>3.1255096159674576</c:v>
                </c:pt>
                <c:pt idx="28">
                  <c:v>3.1304316783548067</c:v>
                </c:pt>
                <c:pt idx="29">
                  <c:v>3.1353692677528429</c:v>
                </c:pt>
                <c:pt idx="30">
                  <c:v>3.1353692677528429</c:v>
                </c:pt>
                <c:pt idx="31">
                  <c:v>3.1403224577492903</c:v>
                </c:pt>
                <c:pt idx="32">
                  <c:v>3.1452913223976253</c:v>
                </c:pt>
                <c:pt idx="33">
                  <c:v>3.1452913223976253</c:v>
                </c:pt>
                <c:pt idx="34">
                  <c:v>3.1502759362207584</c:v>
                </c:pt>
                <c:pt idx="35">
                  <c:v>3.1502759362207584</c:v>
                </c:pt>
                <c:pt idx="36">
                  <c:v>3.1552763742147665</c:v>
                </c:pt>
                <c:pt idx="37">
                  <c:v>3.1552763742147665</c:v>
                </c:pt>
                <c:pt idx="38">
                  <c:v>3.1602927118526072</c:v>
                </c:pt>
                <c:pt idx="39">
                  <c:v>3.16532502508805</c:v>
                </c:pt>
                <c:pt idx="40">
                  <c:v>3.16532502508805</c:v>
                </c:pt>
                <c:pt idx="41">
                  <c:v>3.1703733903593152</c:v>
                </c:pt>
                <c:pt idx="42">
                  <c:v>3.1703733903593152</c:v>
                </c:pt>
                <c:pt idx="43">
                  <c:v>3.1754378845931228</c:v>
                </c:pt>
                <c:pt idx="44">
                  <c:v>3.1754378845931228</c:v>
                </c:pt>
                <c:pt idx="45">
                  <c:v>3.1754378845931228</c:v>
                </c:pt>
                <c:pt idx="46">
                  <c:v>3.180518585208481</c:v>
                </c:pt>
                <c:pt idx="47">
                  <c:v>3.180518585208481</c:v>
                </c:pt>
                <c:pt idx="48">
                  <c:v>3.1856155701206692</c:v>
                </c:pt>
                <c:pt idx="49">
                  <c:v>3.1856155701206692</c:v>
                </c:pt>
                <c:pt idx="50">
                  <c:v>3.1856155701206692</c:v>
                </c:pt>
                <c:pt idx="51">
                  <c:v>3.1907289177452673</c:v>
                </c:pt>
                <c:pt idx="52">
                  <c:v>3.1907289177452673</c:v>
                </c:pt>
                <c:pt idx="53">
                  <c:v>3.1958587070020865</c:v>
                </c:pt>
                <c:pt idx="54">
                  <c:v>3.1958587070020865</c:v>
                </c:pt>
                <c:pt idx="55">
                  <c:v>3.1958587070020865</c:v>
                </c:pt>
                <c:pt idx="56">
                  <c:v>3.201005017319325</c:v>
                </c:pt>
                <c:pt idx="57">
                  <c:v>3.201005017319325</c:v>
                </c:pt>
                <c:pt idx="58">
                  <c:v>3.201005017319325</c:v>
                </c:pt>
                <c:pt idx="59">
                  <c:v>3.2061679286375835</c:v>
                </c:pt>
                <c:pt idx="60">
                  <c:v>3.2061679286375835</c:v>
                </c:pt>
                <c:pt idx="61">
                  <c:v>3.2061679286375835</c:v>
                </c:pt>
                <c:pt idx="62">
                  <c:v>3.2113475214140532</c:v>
                </c:pt>
                <c:pt idx="63">
                  <c:v>3.2113475214140532</c:v>
                </c:pt>
                <c:pt idx="64">
                  <c:v>3.2113475214140532</c:v>
                </c:pt>
                <c:pt idx="65">
                  <c:v>3.2113475214140532</c:v>
                </c:pt>
                <c:pt idx="66">
                  <c:v>3.2165438766266874</c:v>
                </c:pt>
                <c:pt idx="67">
                  <c:v>3.2165438766266874</c:v>
                </c:pt>
                <c:pt idx="68">
                  <c:v>3.2165438766266874</c:v>
                </c:pt>
                <c:pt idx="69">
                  <c:v>3.2165438766266874</c:v>
                </c:pt>
                <c:pt idx="70">
                  <c:v>3.2217570757784415</c:v>
                </c:pt>
                <c:pt idx="71">
                  <c:v>3.2217570757784415</c:v>
                </c:pt>
                <c:pt idx="72">
                  <c:v>3.2217570757784415</c:v>
                </c:pt>
                <c:pt idx="73">
                  <c:v>3.2217570757784415</c:v>
                </c:pt>
                <c:pt idx="74">
                  <c:v>3.2269872009014655</c:v>
                </c:pt>
                <c:pt idx="75">
                  <c:v>3.2269872009014655</c:v>
                </c:pt>
                <c:pt idx="76">
                  <c:v>3.2269872009014655</c:v>
                </c:pt>
                <c:pt idx="77">
                  <c:v>3.2269872009014655</c:v>
                </c:pt>
                <c:pt idx="78">
                  <c:v>3.2322343345614684</c:v>
                </c:pt>
                <c:pt idx="79">
                  <c:v>3.2322343345614684</c:v>
                </c:pt>
                <c:pt idx="80">
                  <c:v>3.2322343345614684</c:v>
                </c:pt>
                <c:pt idx="81">
                  <c:v>3.2322343345614684</c:v>
                </c:pt>
                <c:pt idx="82">
                  <c:v>3.2322343345614684</c:v>
                </c:pt>
                <c:pt idx="83">
                  <c:v>3.2374985598620629</c:v>
                </c:pt>
                <c:pt idx="84">
                  <c:v>3.2374985598620629</c:v>
                </c:pt>
                <c:pt idx="85">
                  <c:v>3.2374985598620629</c:v>
                </c:pt>
                <c:pt idx="86">
                  <c:v>3.2374985598620629</c:v>
                </c:pt>
                <c:pt idx="87">
                  <c:v>3.2427799604490932</c:v>
                </c:pt>
                <c:pt idx="88">
                  <c:v>3.2427799604490932</c:v>
                </c:pt>
                <c:pt idx="89">
                  <c:v>3.2427799604490932</c:v>
                </c:pt>
                <c:pt idx="90">
                  <c:v>3.2427799604490932</c:v>
                </c:pt>
                <c:pt idx="91">
                  <c:v>3.2427799604490932</c:v>
                </c:pt>
                <c:pt idx="92">
                  <c:v>3.2427799604490932</c:v>
                </c:pt>
                <c:pt idx="93">
                  <c:v>3.2480786205151935</c:v>
                </c:pt>
                <c:pt idx="94">
                  <c:v>3.2480786205151935</c:v>
                </c:pt>
                <c:pt idx="95">
                  <c:v>3.2480786205151935</c:v>
                </c:pt>
                <c:pt idx="96">
                  <c:v>3.2480786205151935</c:v>
                </c:pt>
                <c:pt idx="97">
                  <c:v>3.2480786205151935</c:v>
                </c:pt>
                <c:pt idx="98">
                  <c:v>3.253394624804085</c:v>
                </c:pt>
                <c:pt idx="99">
                  <c:v>3.253394624804085</c:v>
                </c:pt>
                <c:pt idx="100">
                  <c:v>3.253394624804085</c:v>
                </c:pt>
                <c:pt idx="101">
                  <c:v>3.253394624804085</c:v>
                </c:pt>
                <c:pt idx="102">
                  <c:v>3.253394624804085</c:v>
                </c:pt>
                <c:pt idx="103">
                  <c:v>3.253394624804085</c:v>
                </c:pt>
                <c:pt idx="104">
                  <c:v>3.258728058615235</c:v>
                </c:pt>
                <c:pt idx="105">
                  <c:v>3.258728058615235</c:v>
                </c:pt>
                <c:pt idx="106">
                  <c:v>3.258728058615235</c:v>
                </c:pt>
                <c:pt idx="107">
                  <c:v>3.258728058615235</c:v>
                </c:pt>
                <c:pt idx="108">
                  <c:v>3.258728058615235</c:v>
                </c:pt>
                <c:pt idx="109">
                  <c:v>3.258728058615235</c:v>
                </c:pt>
                <c:pt idx="110">
                  <c:v>3.2640790078083626</c:v>
                </c:pt>
                <c:pt idx="111">
                  <c:v>3.2640790078083626</c:v>
                </c:pt>
                <c:pt idx="112">
                  <c:v>3.2640790078083626</c:v>
                </c:pt>
                <c:pt idx="113">
                  <c:v>3.2640790078083626</c:v>
                </c:pt>
                <c:pt idx="114">
                  <c:v>3.2640790078083626</c:v>
                </c:pt>
                <c:pt idx="115">
                  <c:v>3.2640790078083626</c:v>
                </c:pt>
                <c:pt idx="116">
                  <c:v>3.2640790078083626</c:v>
                </c:pt>
                <c:pt idx="117">
                  <c:v>3.2694475588080589</c:v>
                </c:pt>
                <c:pt idx="118">
                  <c:v>3.2694475588080589</c:v>
                </c:pt>
                <c:pt idx="119">
                  <c:v>3.2694475588080589</c:v>
                </c:pt>
                <c:pt idx="120">
                  <c:v>3.2694475588080589</c:v>
                </c:pt>
                <c:pt idx="121">
                  <c:v>3.2694475588080589</c:v>
                </c:pt>
                <c:pt idx="122">
                  <c:v>3.2694475588080589</c:v>
                </c:pt>
                <c:pt idx="123">
                  <c:v>3.2694475588080589</c:v>
                </c:pt>
                <c:pt idx="124">
                  <c:v>3.2694475588080589</c:v>
                </c:pt>
                <c:pt idx="125">
                  <c:v>3.2748337986084124</c:v>
                </c:pt>
                <c:pt idx="126">
                  <c:v>3.2748337986084124</c:v>
                </c:pt>
                <c:pt idx="127">
                  <c:v>3.2748337986084124</c:v>
                </c:pt>
                <c:pt idx="128">
                  <c:v>3.2748337986084124</c:v>
                </c:pt>
                <c:pt idx="129">
                  <c:v>3.2748337986084124</c:v>
                </c:pt>
                <c:pt idx="130">
                  <c:v>3.2748337986084124</c:v>
                </c:pt>
                <c:pt idx="131">
                  <c:v>3.2748337986084124</c:v>
                </c:pt>
                <c:pt idx="132">
                  <c:v>3.2802378147777205</c:v>
                </c:pt>
                <c:pt idx="133">
                  <c:v>3.2802378147777205</c:v>
                </c:pt>
                <c:pt idx="134">
                  <c:v>3.2802378147777205</c:v>
                </c:pt>
                <c:pt idx="135">
                  <c:v>3.2802378147777205</c:v>
                </c:pt>
                <c:pt idx="136">
                  <c:v>3.2802378147777205</c:v>
                </c:pt>
                <c:pt idx="137">
                  <c:v>3.2802378147777205</c:v>
                </c:pt>
                <c:pt idx="138">
                  <c:v>3.2802378147777205</c:v>
                </c:pt>
                <c:pt idx="139">
                  <c:v>3.2802378147777205</c:v>
                </c:pt>
                <c:pt idx="140">
                  <c:v>3.2802378147777205</c:v>
                </c:pt>
                <c:pt idx="141">
                  <c:v>3.2856596954633162</c:v>
                </c:pt>
                <c:pt idx="142">
                  <c:v>3.2856596954633162</c:v>
                </c:pt>
                <c:pt idx="143">
                  <c:v>3.2856596954633162</c:v>
                </c:pt>
                <c:pt idx="144">
                  <c:v>3.2856596954633162</c:v>
                </c:pt>
                <c:pt idx="145">
                  <c:v>3.2856596954633162</c:v>
                </c:pt>
                <c:pt idx="146">
                  <c:v>3.2856596954633162</c:v>
                </c:pt>
                <c:pt idx="147">
                  <c:v>3.2856596954633162</c:v>
                </c:pt>
                <c:pt idx="148">
                  <c:v>3.2856596954633162</c:v>
                </c:pt>
                <c:pt idx="149">
                  <c:v>3.2856596954633162</c:v>
                </c:pt>
                <c:pt idx="150">
                  <c:v>3.2910995293961918</c:v>
                </c:pt>
                <c:pt idx="151">
                  <c:v>3.2910995293961918</c:v>
                </c:pt>
                <c:pt idx="152">
                  <c:v>3.2910995293961918</c:v>
                </c:pt>
                <c:pt idx="153">
                  <c:v>3.2910995293961918</c:v>
                </c:pt>
                <c:pt idx="154">
                  <c:v>3.2910995293961918</c:v>
                </c:pt>
                <c:pt idx="155">
                  <c:v>3.2910995293961918</c:v>
                </c:pt>
                <c:pt idx="156">
                  <c:v>3.2910995293961918</c:v>
                </c:pt>
                <c:pt idx="157">
                  <c:v>3.2910995293961918</c:v>
                </c:pt>
                <c:pt idx="158">
                  <c:v>3.2910995293961918</c:v>
                </c:pt>
                <c:pt idx="159">
                  <c:v>3.2910995293961918</c:v>
                </c:pt>
                <c:pt idx="160">
                  <c:v>3.2965574058960163</c:v>
                </c:pt>
                <c:pt idx="161">
                  <c:v>3.2965574058960163</c:v>
                </c:pt>
                <c:pt idx="162">
                  <c:v>3.2965574058960163</c:v>
                </c:pt>
                <c:pt idx="163">
                  <c:v>3.2965574058960163</c:v>
                </c:pt>
                <c:pt idx="164">
                  <c:v>3.2965574058960163</c:v>
                </c:pt>
                <c:pt idx="165">
                  <c:v>3.2965574058960163</c:v>
                </c:pt>
                <c:pt idx="166">
                  <c:v>3.2965574058960163</c:v>
                </c:pt>
                <c:pt idx="167">
                  <c:v>3.2965574058960163</c:v>
                </c:pt>
                <c:pt idx="168">
                  <c:v>3.2965574058960163</c:v>
                </c:pt>
                <c:pt idx="169">
                  <c:v>3.2965574058960163</c:v>
                </c:pt>
                <c:pt idx="170">
                  <c:v>3.2965574058960163</c:v>
                </c:pt>
                <c:pt idx="171">
                  <c:v>3.2965574058960163</c:v>
                </c:pt>
                <c:pt idx="172">
                  <c:v>3.3020334148759041</c:v>
                </c:pt>
                <c:pt idx="173">
                  <c:v>3.3020334148759041</c:v>
                </c:pt>
                <c:pt idx="174">
                  <c:v>3.3020334148759041</c:v>
                </c:pt>
                <c:pt idx="175">
                  <c:v>3.3020334148759041</c:v>
                </c:pt>
                <c:pt idx="176">
                  <c:v>3.3020334148759041</c:v>
                </c:pt>
                <c:pt idx="177">
                  <c:v>3.3020334148759041</c:v>
                </c:pt>
                <c:pt idx="178">
                  <c:v>3.3020334148759041</c:v>
                </c:pt>
                <c:pt idx="179">
                  <c:v>3.3020334148759041</c:v>
                </c:pt>
                <c:pt idx="180">
                  <c:v>3.3020334148759041</c:v>
                </c:pt>
                <c:pt idx="181">
                  <c:v>3.3020334148759041</c:v>
                </c:pt>
                <c:pt idx="182">
                  <c:v>3.3020334148759041</c:v>
                </c:pt>
                <c:pt idx="183">
                  <c:v>3.3020334148759041</c:v>
                </c:pt>
                <c:pt idx="184">
                  <c:v>3.3020334148759041</c:v>
                </c:pt>
                <c:pt idx="185">
                  <c:v>3.3075276468474297</c:v>
                </c:pt>
                <c:pt idx="186">
                  <c:v>3.3075276468474297</c:v>
                </c:pt>
                <c:pt idx="187">
                  <c:v>3.3075276468474297</c:v>
                </c:pt>
                <c:pt idx="188">
                  <c:v>3.3075276468474297</c:v>
                </c:pt>
                <c:pt idx="189">
                  <c:v>3.3075276468474297</c:v>
                </c:pt>
                <c:pt idx="190">
                  <c:v>3.3075276468474297</c:v>
                </c:pt>
                <c:pt idx="191">
                  <c:v>3.3075276468474297</c:v>
                </c:pt>
                <c:pt idx="192">
                  <c:v>3.3075276468474297</c:v>
                </c:pt>
                <c:pt idx="193">
                  <c:v>3.3075276468474297</c:v>
                </c:pt>
                <c:pt idx="194">
                  <c:v>3.3075276468474297</c:v>
                </c:pt>
                <c:pt idx="195">
                  <c:v>3.3075276468474297</c:v>
                </c:pt>
                <c:pt idx="196">
                  <c:v>3.3075276468474297</c:v>
                </c:pt>
                <c:pt idx="197">
                  <c:v>3.3075276468474297</c:v>
                </c:pt>
                <c:pt idx="198">
                  <c:v>3.3075276468474297</c:v>
                </c:pt>
                <c:pt idx="199">
                  <c:v>3.3130401929254982</c:v>
                </c:pt>
                <c:pt idx="200">
                  <c:v>3.3130401929254982</c:v>
                </c:pt>
                <c:pt idx="201">
                  <c:v>3.3130401929254982</c:v>
                </c:pt>
                <c:pt idx="202">
                  <c:v>3.3130401929254982</c:v>
                </c:pt>
                <c:pt idx="203">
                  <c:v>3.3130401929254982</c:v>
                </c:pt>
                <c:pt idx="204">
                  <c:v>3.3130401929254982</c:v>
                </c:pt>
                <c:pt idx="205">
                  <c:v>3.3130401929254982</c:v>
                </c:pt>
                <c:pt idx="206">
                  <c:v>3.3130401929254982</c:v>
                </c:pt>
                <c:pt idx="207">
                  <c:v>3.3130401929254982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F7-40ED-925E-C691A1DF3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'E4 REF-20 20_03'!$AB$4:$AB$270</c:f>
              <c:numCache>
                <c:formatCode>0.000</c:formatCode>
                <c:ptCount val="2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</c:numCache>
            </c:numRef>
          </c:xVal>
          <c:yVal>
            <c:numRef>
              <c:f>'E4 REF-20 20_03'!$AC$4:$AC$270</c:f>
              <c:numCache>
                <c:formatCode>0.000</c:formatCode>
                <c:ptCount val="267"/>
                <c:pt idx="0">
                  <c:v>81.081825218358688</c:v>
                </c:pt>
                <c:pt idx="1">
                  <c:v>82.35053087611395</c:v>
                </c:pt>
                <c:pt idx="2">
                  <c:v>83.418477241942497</c:v>
                </c:pt>
                <c:pt idx="3">
                  <c:v>84.145963962075754</c:v>
                </c:pt>
                <c:pt idx="4">
                  <c:v>84.761966626512603</c:v>
                </c:pt>
                <c:pt idx="5">
                  <c:v>85.261300745078188</c:v>
                </c:pt>
                <c:pt idx="6">
                  <c:v>85.766552897641645</c:v>
                </c:pt>
                <c:pt idx="7">
                  <c:v>86.149439294506081</c:v>
                </c:pt>
                <c:pt idx="8">
                  <c:v>86.535759650086845</c:v>
                </c:pt>
                <c:pt idx="9">
                  <c:v>86.925560369231405</c:v>
                </c:pt>
                <c:pt idx="10">
                  <c:v>87.187384346247114</c:v>
                </c:pt>
                <c:pt idx="11">
                  <c:v>87.450790341250922</c:v>
                </c:pt>
                <c:pt idx="12">
                  <c:v>87.715792736224401</c:v>
                </c:pt>
                <c:pt idx="13">
                  <c:v>87.982406088006243</c:v>
                </c:pt>
                <c:pt idx="14">
                  <c:v>88.25064513095748</c:v>
                </c:pt>
                <c:pt idx="15">
                  <c:v>88.385378940317707</c:v>
                </c:pt>
                <c:pt idx="16">
                  <c:v>88.656084541972604</c:v>
                </c:pt>
                <c:pt idx="17">
                  <c:v>88.792060131760891</c:v>
                </c:pt>
                <c:pt idx="18">
                  <c:v>88.928453465296641</c:v>
                </c:pt>
                <c:pt idx="19">
                  <c:v>89.202501087685832</c:v>
                </c:pt>
                <c:pt idx="20">
                  <c:v>89.340159268376681</c:v>
                </c:pt>
                <c:pt idx="21">
                  <c:v>89.478242976674053</c:v>
                </c:pt>
                <c:pt idx="22">
                  <c:v>89.61675418871225</c:v>
                </c:pt>
                <c:pt idx="23">
                  <c:v>89.755694892880769</c:v>
                </c:pt>
                <c:pt idx="24">
                  <c:v>89.89506708991938</c:v>
                </c:pt>
                <c:pt idx="25">
                  <c:v>90.034872793014159</c:v>
                </c:pt>
                <c:pt idx="26">
                  <c:v>90.175114027894253</c:v>
                </c:pt>
                <c:pt idx="27">
                  <c:v>90.315792832929972</c:v>
                </c:pt>
                <c:pt idx="28">
                  <c:v>90.315792832929972</c:v>
                </c:pt>
                <c:pt idx="29">
                  <c:v>90.456911259231418</c:v>
                </c:pt>
                <c:pt idx="30">
                  <c:v>90.598471370748214</c:v>
                </c:pt>
                <c:pt idx="31">
                  <c:v>90.740475244370032</c:v>
                </c:pt>
                <c:pt idx="32">
                  <c:v>90.740475244370032</c:v>
                </c:pt>
                <c:pt idx="33">
                  <c:v>90.882924970028412</c:v>
                </c:pt>
                <c:pt idx="34">
                  <c:v>91.025822650798915</c:v>
                </c:pt>
                <c:pt idx="35">
                  <c:v>91.025822650798915</c:v>
                </c:pt>
                <c:pt idx="36">
                  <c:v>91.169170403004884</c:v>
                </c:pt>
                <c:pt idx="37">
                  <c:v>91.312970356321927</c:v>
                </c:pt>
                <c:pt idx="38">
                  <c:v>91.312970356321927</c:v>
                </c:pt>
                <c:pt idx="39">
                  <c:v>91.457224653883259</c:v>
                </c:pt>
                <c:pt idx="40">
                  <c:v>91.457224653883259</c:v>
                </c:pt>
                <c:pt idx="41">
                  <c:v>91.601935452386243</c:v>
                </c:pt>
                <c:pt idx="42">
                  <c:v>91.601935452386243</c:v>
                </c:pt>
                <c:pt idx="43">
                  <c:v>91.747104922199853</c:v>
                </c:pt>
                <c:pt idx="44">
                  <c:v>91.747104922199853</c:v>
                </c:pt>
                <c:pt idx="45">
                  <c:v>91.892735247473183</c:v>
                </c:pt>
                <c:pt idx="46">
                  <c:v>91.892735247473183</c:v>
                </c:pt>
                <c:pt idx="47">
                  <c:v>92.038828626244992</c:v>
                </c:pt>
                <c:pt idx="48">
                  <c:v>92.038828626244992</c:v>
                </c:pt>
                <c:pt idx="49">
                  <c:v>92.038828626244992</c:v>
                </c:pt>
                <c:pt idx="50">
                  <c:v>92.185387270554315</c:v>
                </c:pt>
                <c:pt idx="51">
                  <c:v>92.185387270554315</c:v>
                </c:pt>
                <c:pt idx="52">
                  <c:v>92.332413406551993</c:v>
                </c:pt>
                <c:pt idx="53">
                  <c:v>92.332413406551993</c:v>
                </c:pt>
                <c:pt idx="54">
                  <c:v>92.332413406551993</c:v>
                </c:pt>
                <c:pt idx="55">
                  <c:v>92.47990927461359</c:v>
                </c:pt>
                <c:pt idx="56">
                  <c:v>92.47990927461359</c:v>
                </c:pt>
                <c:pt idx="57">
                  <c:v>92.47990927461359</c:v>
                </c:pt>
                <c:pt idx="58">
                  <c:v>92.627877129452983</c:v>
                </c:pt>
                <c:pt idx="59">
                  <c:v>92.627877129452983</c:v>
                </c:pt>
                <c:pt idx="60">
                  <c:v>92.776319240237328</c:v>
                </c:pt>
                <c:pt idx="61">
                  <c:v>92.776319240237328</c:v>
                </c:pt>
                <c:pt idx="62">
                  <c:v>92.776319240237328</c:v>
                </c:pt>
                <c:pt idx="63">
                  <c:v>92.776319240237328</c:v>
                </c:pt>
                <c:pt idx="64">
                  <c:v>92.925237890703201</c:v>
                </c:pt>
                <c:pt idx="65">
                  <c:v>92.925237890703201</c:v>
                </c:pt>
                <c:pt idx="66">
                  <c:v>92.925237890703201</c:v>
                </c:pt>
                <c:pt idx="67">
                  <c:v>93.07463537927346</c:v>
                </c:pt>
                <c:pt idx="68">
                  <c:v>93.07463537927346</c:v>
                </c:pt>
                <c:pt idx="69">
                  <c:v>93.07463537927346</c:v>
                </c:pt>
                <c:pt idx="70">
                  <c:v>93.224514019175686</c:v>
                </c:pt>
                <c:pt idx="71">
                  <c:v>93.224514019175686</c:v>
                </c:pt>
                <c:pt idx="72">
                  <c:v>93.224514019175686</c:v>
                </c:pt>
                <c:pt idx="73">
                  <c:v>93.224514019175686</c:v>
                </c:pt>
                <c:pt idx="74">
                  <c:v>93.374876138561461</c:v>
                </c:pt>
                <c:pt idx="75">
                  <c:v>93.374876138561461</c:v>
                </c:pt>
                <c:pt idx="76">
                  <c:v>93.374876138561461</c:v>
                </c:pt>
                <c:pt idx="77">
                  <c:v>93.374876138561461</c:v>
                </c:pt>
                <c:pt idx="78">
                  <c:v>93.525724080626958</c:v>
                </c:pt>
                <c:pt idx="79">
                  <c:v>93.525724080626958</c:v>
                </c:pt>
                <c:pt idx="80">
                  <c:v>93.525724080626958</c:v>
                </c:pt>
                <c:pt idx="81">
                  <c:v>93.525724080626958</c:v>
                </c:pt>
                <c:pt idx="82">
                  <c:v>93.677060203734797</c:v>
                </c:pt>
                <c:pt idx="83">
                  <c:v>93.677060203734797</c:v>
                </c:pt>
                <c:pt idx="84">
                  <c:v>93.677060203734797</c:v>
                </c:pt>
                <c:pt idx="85">
                  <c:v>93.677060203734797</c:v>
                </c:pt>
                <c:pt idx="86">
                  <c:v>93.677060203734797</c:v>
                </c:pt>
                <c:pt idx="87">
                  <c:v>93.828886881536633</c:v>
                </c:pt>
                <c:pt idx="88">
                  <c:v>93.828886881536633</c:v>
                </c:pt>
                <c:pt idx="89">
                  <c:v>93.828886881536633</c:v>
                </c:pt>
                <c:pt idx="90">
                  <c:v>93.828886881536633</c:v>
                </c:pt>
                <c:pt idx="91">
                  <c:v>93.828886881536633</c:v>
                </c:pt>
                <c:pt idx="92">
                  <c:v>93.981206503097553</c:v>
                </c:pt>
                <c:pt idx="93">
                  <c:v>93.981206503097553</c:v>
                </c:pt>
                <c:pt idx="94">
                  <c:v>93.981206503097553</c:v>
                </c:pt>
                <c:pt idx="95">
                  <c:v>93.981206503097553</c:v>
                </c:pt>
                <c:pt idx="96">
                  <c:v>93.981206503097553</c:v>
                </c:pt>
                <c:pt idx="97">
                  <c:v>94.134021473021292</c:v>
                </c:pt>
                <c:pt idx="98">
                  <c:v>94.134021473021292</c:v>
                </c:pt>
                <c:pt idx="99">
                  <c:v>94.134021473021292</c:v>
                </c:pt>
                <c:pt idx="100">
                  <c:v>94.134021473021292</c:v>
                </c:pt>
                <c:pt idx="101">
                  <c:v>94.134021473021292</c:v>
                </c:pt>
                <c:pt idx="102">
                  <c:v>94.134021473021292</c:v>
                </c:pt>
                <c:pt idx="103">
                  <c:v>94.28733421157672</c:v>
                </c:pt>
                <c:pt idx="104">
                  <c:v>94.28733421157672</c:v>
                </c:pt>
                <c:pt idx="105">
                  <c:v>94.28733421157672</c:v>
                </c:pt>
                <c:pt idx="106">
                  <c:v>94.28733421157672</c:v>
                </c:pt>
                <c:pt idx="107">
                  <c:v>94.28733421157672</c:v>
                </c:pt>
                <c:pt idx="108">
                  <c:v>94.28733421157672</c:v>
                </c:pt>
                <c:pt idx="109">
                  <c:v>94.441147154825586</c:v>
                </c:pt>
                <c:pt idx="110">
                  <c:v>94.441147154825586</c:v>
                </c:pt>
                <c:pt idx="111">
                  <c:v>94.441147154825586</c:v>
                </c:pt>
                <c:pt idx="112">
                  <c:v>94.441147154825586</c:v>
                </c:pt>
                <c:pt idx="113">
                  <c:v>94.441147154825586</c:v>
                </c:pt>
                <c:pt idx="114">
                  <c:v>94.441147154825586</c:v>
                </c:pt>
                <c:pt idx="115">
                  <c:v>94.595462754751807</c:v>
                </c:pt>
                <c:pt idx="116">
                  <c:v>94.595462754751807</c:v>
                </c:pt>
                <c:pt idx="117">
                  <c:v>94.595462754751807</c:v>
                </c:pt>
                <c:pt idx="118">
                  <c:v>94.595462754751807</c:v>
                </c:pt>
                <c:pt idx="119">
                  <c:v>94.595462754751807</c:v>
                </c:pt>
                <c:pt idx="120">
                  <c:v>94.595462754751807</c:v>
                </c:pt>
                <c:pt idx="121">
                  <c:v>94.595462754751807</c:v>
                </c:pt>
                <c:pt idx="122">
                  <c:v>94.750283479391328</c:v>
                </c:pt>
                <c:pt idx="123">
                  <c:v>94.750283479391328</c:v>
                </c:pt>
                <c:pt idx="124">
                  <c:v>94.750283479391328</c:v>
                </c:pt>
                <c:pt idx="125">
                  <c:v>94.750283479391328</c:v>
                </c:pt>
                <c:pt idx="126">
                  <c:v>94.750283479391328</c:v>
                </c:pt>
                <c:pt idx="127">
                  <c:v>94.750283479391328</c:v>
                </c:pt>
                <c:pt idx="128">
                  <c:v>94.750283479391328</c:v>
                </c:pt>
                <c:pt idx="129">
                  <c:v>94.750283479391328</c:v>
                </c:pt>
                <c:pt idx="130">
                  <c:v>94.905611812964111</c:v>
                </c:pt>
                <c:pt idx="131">
                  <c:v>94.905611812964111</c:v>
                </c:pt>
                <c:pt idx="132">
                  <c:v>94.905611812964111</c:v>
                </c:pt>
                <c:pt idx="133">
                  <c:v>94.905611812964111</c:v>
                </c:pt>
                <c:pt idx="134">
                  <c:v>94.905611812964111</c:v>
                </c:pt>
                <c:pt idx="135">
                  <c:v>94.905611812964111</c:v>
                </c:pt>
                <c:pt idx="136">
                  <c:v>94.905611812964111</c:v>
                </c:pt>
                <c:pt idx="137">
                  <c:v>94.905611812964111</c:v>
                </c:pt>
                <c:pt idx="138">
                  <c:v>95.061450256006736</c:v>
                </c:pt>
                <c:pt idx="139">
                  <c:v>95.061450256006736</c:v>
                </c:pt>
                <c:pt idx="140">
                  <c:v>95.061450256006736</c:v>
                </c:pt>
                <c:pt idx="141">
                  <c:v>95.061450256006736</c:v>
                </c:pt>
                <c:pt idx="142">
                  <c:v>95.061450256006736</c:v>
                </c:pt>
                <c:pt idx="143">
                  <c:v>95.061450256006736</c:v>
                </c:pt>
                <c:pt idx="144">
                  <c:v>95.061450256006736</c:v>
                </c:pt>
                <c:pt idx="145">
                  <c:v>95.061450256006736</c:v>
                </c:pt>
                <c:pt idx="146">
                  <c:v>95.061450256006736</c:v>
                </c:pt>
                <c:pt idx="147">
                  <c:v>95.217801325506741</c:v>
                </c:pt>
                <c:pt idx="148">
                  <c:v>95.217801325506741</c:v>
                </c:pt>
                <c:pt idx="149">
                  <c:v>95.217801325506741</c:v>
                </c:pt>
                <c:pt idx="150">
                  <c:v>95.217801325506741</c:v>
                </c:pt>
                <c:pt idx="151">
                  <c:v>95.217801325506741</c:v>
                </c:pt>
                <c:pt idx="152">
                  <c:v>95.217801325506741</c:v>
                </c:pt>
                <c:pt idx="153">
                  <c:v>95.217801325506741</c:v>
                </c:pt>
                <c:pt idx="154">
                  <c:v>95.217801325506741</c:v>
                </c:pt>
                <c:pt idx="155">
                  <c:v>95.217801325506741</c:v>
                </c:pt>
                <c:pt idx="156">
                  <c:v>95.374667555038059</c:v>
                </c:pt>
                <c:pt idx="157">
                  <c:v>95.374667555038059</c:v>
                </c:pt>
                <c:pt idx="158">
                  <c:v>95.374667555038059</c:v>
                </c:pt>
                <c:pt idx="159">
                  <c:v>95.374667555038059</c:v>
                </c:pt>
                <c:pt idx="160">
                  <c:v>95.374667555038059</c:v>
                </c:pt>
                <c:pt idx="161">
                  <c:v>95.374667555038059</c:v>
                </c:pt>
                <c:pt idx="162">
                  <c:v>95.374667555038059</c:v>
                </c:pt>
                <c:pt idx="163">
                  <c:v>95.374667555038059</c:v>
                </c:pt>
                <c:pt idx="164">
                  <c:v>95.374667555038059</c:v>
                </c:pt>
                <c:pt idx="165">
                  <c:v>95.374667555038059</c:v>
                </c:pt>
                <c:pt idx="166">
                  <c:v>95.374667555038059</c:v>
                </c:pt>
                <c:pt idx="167">
                  <c:v>95.532051494897843</c:v>
                </c:pt>
                <c:pt idx="168">
                  <c:v>95.532051494897843</c:v>
                </c:pt>
                <c:pt idx="169">
                  <c:v>95.532051494897843</c:v>
                </c:pt>
                <c:pt idx="170">
                  <c:v>95.532051494897843</c:v>
                </c:pt>
                <c:pt idx="171">
                  <c:v>95.532051494897843</c:v>
                </c:pt>
                <c:pt idx="172">
                  <c:v>95.532051494897843</c:v>
                </c:pt>
                <c:pt idx="173">
                  <c:v>95.532051494897843</c:v>
                </c:pt>
                <c:pt idx="174">
                  <c:v>95.532051494897843</c:v>
                </c:pt>
                <c:pt idx="175">
                  <c:v>95.532051494897843</c:v>
                </c:pt>
                <c:pt idx="176">
                  <c:v>95.532051494897843</c:v>
                </c:pt>
                <c:pt idx="177">
                  <c:v>95.532051494897843</c:v>
                </c:pt>
                <c:pt idx="178">
                  <c:v>95.68995571224481</c:v>
                </c:pt>
                <c:pt idx="179">
                  <c:v>95.68995571224481</c:v>
                </c:pt>
                <c:pt idx="180">
                  <c:v>95.68995571224481</c:v>
                </c:pt>
                <c:pt idx="181">
                  <c:v>95.68995571224481</c:v>
                </c:pt>
                <c:pt idx="182">
                  <c:v>95.68995571224481</c:v>
                </c:pt>
                <c:pt idx="183">
                  <c:v>95.68995571224481</c:v>
                </c:pt>
                <c:pt idx="184">
                  <c:v>95.68995571224481</c:v>
                </c:pt>
                <c:pt idx="185">
                  <c:v>95.68995571224481</c:v>
                </c:pt>
                <c:pt idx="186">
                  <c:v>95.68995571224481</c:v>
                </c:pt>
                <c:pt idx="187">
                  <c:v>95.68995571224481</c:v>
                </c:pt>
                <c:pt idx="188">
                  <c:v>95.68995571224481</c:v>
                </c:pt>
                <c:pt idx="189">
                  <c:v>95.68995571224481</c:v>
                </c:pt>
                <c:pt idx="190">
                  <c:v>95.68995571224481</c:v>
                </c:pt>
                <c:pt idx="191">
                  <c:v>95.848382791238578</c:v>
                </c:pt>
                <c:pt idx="192">
                  <c:v>95.848382791238578</c:v>
                </c:pt>
                <c:pt idx="193">
                  <c:v>95.848382791238578</c:v>
                </c:pt>
                <c:pt idx="194">
                  <c:v>95.848382791238578</c:v>
                </c:pt>
                <c:pt idx="195">
                  <c:v>95.848382791238578</c:v>
                </c:pt>
                <c:pt idx="196">
                  <c:v>95.848382791238578</c:v>
                </c:pt>
                <c:pt idx="197">
                  <c:v>95.848382791238578</c:v>
                </c:pt>
                <c:pt idx="198">
                  <c:v>95.848382791238578</c:v>
                </c:pt>
                <c:pt idx="199">
                  <c:v>95.848382791238578</c:v>
                </c:pt>
                <c:pt idx="200">
                  <c:v>95.848382791238578</c:v>
                </c:pt>
                <c:pt idx="201">
                  <c:v>95.848382791238578</c:v>
                </c:pt>
                <c:pt idx="202">
                  <c:v>95.848382791238578</c:v>
                </c:pt>
                <c:pt idx="203">
                  <c:v>95.848382791238578</c:v>
                </c:pt>
                <c:pt idx="204">
                  <c:v>95.848382791238578</c:v>
                </c:pt>
                <c:pt idx="205">
                  <c:v>96.007335333180947</c:v>
                </c:pt>
                <c:pt idx="206">
                  <c:v>96.007335333180947</c:v>
                </c:pt>
                <c:pt idx="207">
                  <c:v>96.007335333180947</c:v>
                </c:pt>
                <c:pt idx="208">
                  <c:v>96.007335333180947</c:v>
                </c:pt>
                <c:pt idx="209">
                  <c:v>96.007335333180947</c:v>
                </c:pt>
                <c:pt idx="210">
                  <c:v>96.007335333180947</c:v>
                </c:pt>
                <c:pt idx="211">
                  <c:v>96.007335333180947</c:v>
                </c:pt>
                <c:pt idx="212">
                  <c:v>96.007335333180947</c:v>
                </c:pt>
                <c:pt idx="213">
                  <c:v>96.007335333180947</c:v>
                </c:pt>
                <c:pt idx="214">
                  <c:v>96.007335333180947</c:v>
                </c:pt>
                <c:pt idx="215">
                  <c:v>96.007335333180947</c:v>
                </c:pt>
                <c:pt idx="216">
                  <c:v>96.007335333180947</c:v>
                </c:pt>
                <c:pt idx="217">
                  <c:v>96.007335333180947</c:v>
                </c:pt>
                <c:pt idx="218">
                  <c:v>96.007335333180947</c:v>
                </c:pt>
                <c:pt idx="219">
                  <c:v>96.007335333180947</c:v>
                </c:pt>
                <c:pt idx="220">
                  <c:v>96.166815956657985</c:v>
                </c:pt>
                <c:pt idx="221">
                  <c:v>96.166815956657985</c:v>
                </c:pt>
                <c:pt idx="222">
                  <c:v>96.166815956657985</c:v>
                </c:pt>
                <c:pt idx="223">
                  <c:v>96.166815956657985</c:v>
                </c:pt>
                <c:pt idx="224">
                  <c:v>96.166815956657985</c:v>
                </c:pt>
                <c:pt idx="225">
                  <c:v>96.166815956657985</c:v>
                </c:pt>
                <c:pt idx="226">
                  <c:v>96.166815956657985</c:v>
                </c:pt>
                <c:pt idx="227">
                  <c:v>96.166815956657985</c:v>
                </c:pt>
                <c:pt idx="228">
                  <c:v>96.166815956657985</c:v>
                </c:pt>
                <c:pt idx="229">
                  <c:v>96.166815956657985</c:v>
                </c:pt>
                <c:pt idx="230">
                  <c:v>96.166815956657985</c:v>
                </c:pt>
                <c:pt idx="231">
                  <c:v>96.166815956657985</c:v>
                </c:pt>
                <c:pt idx="232">
                  <c:v>96.166815956657985</c:v>
                </c:pt>
                <c:pt idx="233">
                  <c:v>96.166815956657985</c:v>
                </c:pt>
                <c:pt idx="234">
                  <c:v>96.166815956657985</c:v>
                </c:pt>
                <c:pt idx="235">
                  <c:v>96.166815956657985</c:v>
                </c:pt>
                <c:pt idx="236">
                  <c:v>96.166815956657985</c:v>
                </c:pt>
                <c:pt idx="237">
                  <c:v>96.326827297684019</c:v>
                </c:pt>
                <c:pt idx="238">
                  <c:v>96.326827297684019</c:v>
                </c:pt>
                <c:pt idx="239">
                  <c:v>96.326827297684019</c:v>
                </c:pt>
                <c:pt idx="240">
                  <c:v>96.326827297684019</c:v>
                </c:pt>
                <c:pt idx="241">
                  <c:v>96.326827297684019</c:v>
                </c:pt>
                <c:pt idx="242">
                  <c:v>96.326827297684019</c:v>
                </c:pt>
                <c:pt idx="243">
                  <c:v>96.326827297684019</c:v>
                </c:pt>
                <c:pt idx="244">
                  <c:v>96.326827297684019</c:v>
                </c:pt>
                <c:pt idx="245">
                  <c:v>96.326827297684019</c:v>
                </c:pt>
                <c:pt idx="246">
                  <c:v>96.326827297684019</c:v>
                </c:pt>
                <c:pt idx="247">
                  <c:v>96.326827297684019</c:v>
                </c:pt>
                <c:pt idx="248">
                  <c:v>96.326827297684019</c:v>
                </c:pt>
                <c:pt idx="249">
                  <c:v>96.326827297684019</c:v>
                </c:pt>
                <c:pt idx="250">
                  <c:v>96.326827297684019</c:v>
                </c:pt>
                <c:pt idx="251">
                  <c:v>96.326827297684019</c:v>
                </c:pt>
                <c:pt idx="252">
                  <c:v>96.326827297684019</c:v>
                </c:pt>
                <c:pt idx="253">
                  <c:v>96.326827297684019</c:v>
                </c:pt>
                <c:pt idx="254">
                  <c:v>96.326827297684019</c:v>
                </c:pt>
                <c:pt idx="255">
                  <c:v>96.326827297684019</c:v>
                </c:pt>
                <c:pt idx="256">
                  <c:v>96.487372009846823</c:v>
                </c:pt>
                <c:pt idx="257">
                  <c:v>96.487372009846823</c:v>
                </c:pt>
                <c:pt idx="258">
                  <c:v>96.487372009846823</c:v>
                </c:pt>
                <c:pt idx="259">
                  <c:v>96.487372009846823</c:v>
                </c:pt>
                <c:pt idx="260">
                  <c:v>96.487372009846823</c:v>
                </c:pt>
                <c:pt idx="261">
                  <c:v>96.487372009846823</c:v>
                </c:pt>
                <c:pt idx="262">
                  <c:v>96.487372009846823</c:v>
                </c:pt>
                <c:pt idx="263">
                  <c:v>96.487372009846823</c:v>
                </c:pt>
                <c:pt idx="264">
                  <c:v>96.487372009846823</c:v>
                </c:pt>
                <c:pt idx="265">
                  <c:v>96.487372009846823</c:v>
                </c:pt>
                <c:pt idx="266">
                  <c:v>96.487372009846823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31-4CF1-B7E1-58FA27BF2A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'E4 REF-20 20_03'!$V$3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'E4 REF-20 20_03'!$AB$4:$AB$270</c:f>
              <c:numCache>
                <c:formatCode>0.000</c:formatCode>
                <c:ptCount val="2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</c:numCache>
            </c:numRef>
          </c:xVal>
          <c:yVal>
            <c:numRef>
              <c:f>'E4 REF-20 20_03'!$V$5:$V$271</c:f>
              <c:numCache>
                <c:formatCode>0.00</c:formatCode>
                <c:ptCount val="267"/>
                <c:pt idx="0">
                  <c:v>21.886814815362111</c:v>
                </c:pt>
                <c:pt idx="1">
                  <c:v>20.664560139642319</c:v>
                </c:pt>
                <c:pt idx="2">
                  <c:v>19.635714377764501</c:v>
                </c:pt>
                <c:pt idx="3">
                  <c:v>18.934863049663587</c:v>
                </c:pt>
                <c:pt idx="4">
                  <c:v>18.34141402367284</c:v>
                </c:pt>
                <c:pt idx="5">
                  <c:v>17.860361970793171</c:v>
                </c:pt>
                <c:pt idx="6">
                  <c:v>17.3736085602497</c:v>
                </c:pt>
                <c:pt idx="7">
                  <c:v>17.004740741322266</c:v>
                </c:pt>
                <c:pt idx="8">
                  <c:v>16.632564690834919</c:v>
                </c:pt>
                <c:pt idx="9">
                  <c:v>16.257035702955768</c:v>
                </c:pt>
                <c:pt idx="10">
                  <c:v>16.004797858687603</c:v>
                </c:pt>
                <c:pt idx="11">
                  <c:v>15.75103591868362</c:v>
                </c:pt>
                <c:pt idx="12">
                  <c:v>15.495736027528118</c:v>
                </c:pt>
                <c:pt idx="13">
                  <c:v>15.238884161350374</c:v>
                </c:pt>
                <c:pt idx="14">
                  <c:v>14.980466125256942</c:v>
                </c:pt>
                <c:pt idx="15">
                  <c:v>14.850665310181011</c:v>
                </c:pt>
                <c:pt idx="16">
                  <c:v>14.589871023229028</c:v>
                </c:pt>
                <c:pt idx="17">
                  <c:v>14.458873892896563</c:v>
                </c:pt>
                <c:pt idx="18">
                  <c:v>14.327474313622957</c:v>
                </c:pt>
                <c:pt idx="19">
                  <c:v>14.063460366977754</c:v>
                </c:pt>
                <c:pt idx="20">
                  <c:v>13.930842250260122</c:v>
                </c:pt>
                <c:pt idx="21">
                  <c:v>13.797814185731916</c:v>
                </c:pt>
                <c:pt idx="22">
                  <c:v>13.664374269610747</c:v>
                </c:pt>
                <c:pt idx="23">
                  <c:v>13.530520586307837</c:v>
                </c:pt>
                <c:pt idx="24">
                  <c:v>13.396251208336295</c:v>
                </c:pt>
                <c:pt idx="25">
                  <c:v>13.261564196218579</c:v>
                </c:pt>
                <c:pt idx="26">
                  <c:v>13.126457598393371</c:v>
                </c:pt>
                <c:pt idx="27">
                  <c:v>12.99092945112098</c:v>
                </c:pt>
                <c:pt idx="28">
                  <c:v>12.99092945112098</c:v>
                </c:pt>
                <c:pt idx="29">
                  <c:v>12.854977778388355</c:v>
                </c:pt>
                <c:pt idx="30">
                  <c:v>12.718600591813068</c:v>
                </c:pt>
                <c:pt idx="31">
                  <c:v>12.581795890546344</c:v>
                </c:pt>
                <c:pt idx="32">
                  <c:v>12.581795890546344</c:v>
                </c:pt>
                <c:pt idx="33">
                  <c:v>12.444561661175136</c:v>
                </c:pt>
                <c:pt idx="34">
                  <c:v>12.306895877623514</c:v>
                </c:pt>
                <c:pt idx="35">
                  <c:v>12.306895877623514</c:v>
                </c:pt>
                <c:pt idx="36">
                  <c:v>12.168796501052837</c:v>
                </c:pt>
                <c:pt idx="37">
                  <c:v>12.030261479761128</c:v>
                </c:pt>
                <c:pt idx="38">
                  <c:v>12.030261479761128</c:v>
                </c:pt>
                <c:pt idx="39">
                  <c:v>11.891288749081442</c:v>
                </c:pt>
                <c:pt idx="40">
                  <c:v>11.891288749081442</c:v>
                </c:pt>
                <c:pt idx="41">
                  <c:v>11.751876231279358</c:v>
                </c:pt>
                <c:pt idx="42">
                  <c:v>11.751876231279358</c:v>
                </c:pt>
                <c:pt idx="43">
                  <c:v>11.61202183544937</c:v>
                </c:pt>
                <c:pt idx="44">
                  <c:v>11.61202183544937</c:v>
                </c:pt>
                <c:pt idx="45">
                  <c:v>11.471723457410409</c:v>
                </c:pt>
                <c:pt idx="46">
                  <c:v>11.471723457410409</c:v>
                </c:pt>
                <c:pt idx="47">
                  <c:v>11.330978979600248</c:v>
                </c:pt>
                <c:pt idx="48">
                  <c:v>11.330978979600248</c:v>
                </c:pt>
                <c:pt idx="49">
                  <c:v>11.330978979600248</c:v>
                </c:pt>
                <c:pt idx="50">
                  <c:v>11.189786270969027</c:v>
                </c:pt>
                <c:pt idx="51">
                  <c:v>11.189786270969027</c:v>
                </c:pt>
                <c:pt idx="52">
                  <c:v>11.048143186871695</c:v>
                </c:pt>
                <c:pt idx="53">
                  <c:v>11.048143186871695</c:v>
                </c:pt>
                <c:pt idx="54">
                  <c:v>11.048143186871695</c:v>
                </c:pt>
                <c:pt idx="55">
                  <c:v>10.906047568959343</c:v>
                </c:pt>
                <c:pt idx="56">
                  <c:v>10.906047568959343</c:v>
                </c:pt>
                <c:pt idx="57">
                  <c:v>10.906047568959343</c:v>
                </c:pt>
                <c:pt idx="58">
                  <c:v>10.763497245069665</c:v>
                </c:pt>
                <c:pt idx="59">
                  <c:v>10.763497245069665</c:v>
                </c:pt>
                <c:pt idx="60">
                  <c:v>10.620490029116281</c:v>
                </c:pt>
                <c:pt idx="61">
                  <c:v>10.620490029116281</c:v>
                </c:pt>
                <c:pt idx="62">
                  <c:v>10.620490029116281</c:v>
                </c:pt>
                <c:pt idx="63">
                  <c:v>10.620490029116281</c:v>
                </c:pt>
                <c:pt idx="64">
                  <c:v>10.477023720976819</c:v>
                </c:pt>
                <c:pt idx="65">
                  <c:v>10.477023720976819</c:v>
                </c:pt>
                <c:pt idx="66">
                  <c:v>10.477023720976819</c:v>
                </c:pt>
                <c:pt idx="67">
                  <c:v>10.333096106380324</c:v>
                </c:pt>
                <c:pt idx="68">
                  <c:v>10.333096106380324</c:v>
                </c:pt>
                <c:pt idx="69">
                  <c:v>10.333096106380324</c:v>
                </c:pt>
                <c:pt idx="70">
                  <c:v>10.18870495679317</c:v>
                </c:pt>
                <c:pt idx="71">
                  <c:v>10.18870495679317</c:v>
                </c:pt>
                <c:pt idx="72">
                  <c:v>10.18870495679317</c:v>
                </c:pt>
                <c:pt idx="73">
                  <c:v>10.18870495679317</c:v>
                </c:pt>
                <c:pt idx="74">
                  <c:v>10.043848029304103</c:v>
                </c:pt>
                <c:pt idx="75">
                  <c:v>10.043848029304103</c:v>
                </c:pt>
                <c:pt idx="76">
                  <c:v>10.043848029304103</c:v>
                </c:pt>
                <c:pt idx="77">
                  <c:v>10.043848029304103</c:v>
                </c:pt>
                <c:pt idx="78">
                  <c:v>9.8985230665081794</c:v>
                </c:pt>
                <c:pt idx="79">
                  <c:v>9.8985230665081794</c:v>
                </c:pt>
                <c:pt idx="80">
                  <c:v>9.8985230665081794</c:v>
                </c:pt>
                <c:pt idx="81">
                  <c:v>9.8985230665081794</c:v>
                </c:pt>
                <c:pt idx="82">
                  <c:v>9.7527277963892374</c:v>
                </c:pt>
                <c:pt idx="83">
                  <c:v>9.7527277963892374</c:v>
                </c:pt>
                <c:pt idx="84">
                  <c:v>9.7527277963892374</c:v>
                </c:pt>
                <c:pt idx="85">
                  <c:v>9.7527277963892374</c:v>
                </c:pt>
                <c:pt idx="86">
                  <c:v>9.7527277963892374</c:v>
                </c:pt>
                <c:pt idx="87">
                  <c:v>9.6064599322018722</c:v>
                </c:pt>
                <c:pt idx="88">
                  <c:v>9.6064599322018722</c:v>
                </c:pt>
                <c:pt idx="89">
                  <c:v>9.6064599322018722</c:v>
                </c:pt>
                <c:pt idx="90">
                  <c:v>9.6064599322018722</c:v>
                </c:pt>
                <c:pt idx="91">
                  <c:v>9.6064599322018722</c:v>
                </c:pt>
                <c:pt idx="92">
                  <c:v>9.4597171723515672</c:v>
                </c:pt>
                <c:pt idx="93">
                  <c:v>9.4597171723515672</c:v>
                </c:pt>
                <c:pt idx="94">
                  <c:v>9.4597171723515672</c:v>
                </c:pt>
                <c:pt idx="95">
                  <c:v>9.4597171723515672</c:v>
                </c:pt>
                <c:pt idx="96">
                  <c:v>9.4597171723515672</c:v>
                </c:pt>
                <c:pt idx="97">
                  <c:v>9.312497200274084</c:v>
                </c:pt>
                <c:pt idx="98">
                  <c:v>9.312497200274084</c:v>
                </c:pt>
                <c:pt idx="99">
                  <c:v>9.312497200274084</c:v>
                </c:pt>
                <c:pt idx="100">
                  <c:v>9.312497200274084</c:v>
                </c:pt>
                <c:pt idx="101">
                  <c:v>9.312497200274084</c:v>
                </c:pt>
                <c:pt idx="102">
                  <c:v>9.312497200274084</c:v>
                </c:pt>
                <c:pt idx="103">
                  <c:v>9.1647976843135979</c:v>
                </c:pt>
                <c:pt idx="104">
                  <c:v>9.1647976843135979</c:v>
                </c:pt>
                <c:pt idx="105">
                  <c:v>9.1647976843135979</c:v>
                </c:pt>
                <c:pt idx="106">
                  <c:v>9.1647976843135979</c:v>
                </c:pt>
                <c:pt idx="107">
                  <c:v>9.1647976843135979</c:v>
                </c:pt>
                <c:pt idx="108">
                  <c:v>9.1647976843135979</c:v>
                </c:pt>
                <c:pt idx="109">
                  <c:v>9.0166162775996206</c:v>
                </c:pt>
                <c:pt idx="110">
                  <c:v>9.0166162775996206</c:v>
                </c:pt>
                <c:pt idx="111">
                  <c:v>9.0166162775996206</c:v>
                </c:pt>
                <c:pt idx="112">
                  <c:v>9.0166162775996206</c:v>
                </c:pt>
                <c:pt idx="113">
                  <c:v>9.0166162775996206</c:v>
                </c:pt>
                <c:pt idx="114">
                  <c:v>9.0166162775996206</c:v>
                </c:pt>
                <c:pt idx="115">
                  <c:v>8.867950617922471</c:v>
                </c:pt>
                <c:pt idx="116">
                  <c:v>8.867950617922471</c:v>
                </c:pt>
                <c:pt idx="117">
                  <c:v>8.867950617922471</c:v>
                </c:pt>
                <c:pt idx="118">
                  <c:v>8.867950617922471</c:v>
                </c:pt>
                <c:pt idx="119">
                  <c:v>8.867950617922471</c:v>
                </c:pt>
                <c:pt idx="120">
                  <c:v>8.867950617922471</c:v>
                </c:pt>
                <c:pt idx="121">
                  <c:v>8.867950617922471</c:v>
                </c:pt>
                <c:pt idx="122">
                  <c:v>8.718798327608102</c:v>
                </c:pt>
                <c:pt idx="123">
                  <c:v>8.718798327608102</c:v>
                </c:pt>
                <c:pt idx="124">
                  <c:v>8.718798327608102</c:v>
                </c:pt>
                <c:pt idx="125">
                  <c:v>8.718798327608102</c:v>
                </c:pt>
                <c:pt idx="126">
                  <c:v>8.718798327608102</c:v>
                </c:pt>
                <c:pt idx="127">
                  <c:v>8.718798327608102</c:v>
                </c:pt>
                <c:pt idx="128">
                  <c:v>8.718798327608102</c:v>
                </c:pt>
                <c:pt idx="129">
                  <c:v>8.718798327608102</c:v>
                </c:pt>
                <c:pt idx="130">
                  <c:v>8.5691570133910702</c:v>
                </c:pt>
                <c:pt idx="131">
                  <c:v>8.5691570133910702</c:v>
                </c:pt>
                <c:pt idx="132">
                  <c:v>8.5691570133910702</c:v>
                </c:pt>
                <c:pt idx="133">
                  <c:v>8.5691570133910702</c:v>
                </c:pt>
                <c:pt idx="134">
                  <c:v>8.5691570133910702</c:v>
                </c:pt>
                <c:pt idx="135">
                  <c:v>8.5691570133910702</c:v>
                </c:pt>
                <c:pt idx="136">
                  <c:v>8.5691570133910702</c:v>
                </c:pt>
                <c:pt idx="137">
                  <c:v>8.5691570133910702</c:v>
                </c:pt>
                <c:pt idx="138">
                  <c:v>8.4190242662866233</c:v>
                </c:pt>
                <c:pt idx="139">
                  <c:v>8.4190242662866233</c:v>
                </c:pt>
                <c:pt idx="140">
                  <c:v>8.4190242662866233</c:v>
                </c:pt>
                <c:pt idx="141">
                  <c:v>8.4190242662866233</c:v>
                </c:pt>
                <c:pt idx="142">
                  <c:v>8.4190242662866233</c:v>
                </c:pt>
                <c:pt idx="143">
                  <c:v>8.4190242662866233</c:v>
                </c:pt>
                <c:pt idx="144">
                  <c:v>8.4190242662866233</c:v>
                </c:pt>
                <c:pt idx="145">
                  <c:v>8.4190242662866233</c:v>
                </c:pt>
                <c:pt idx="146">
                  <c:v>8.4190242662866233</c:v>
                </c:pt>
                <c:pt idx="147">
                  <c:v>8.2683976614614352</c:v>
                </c:pt>
                <c:pt idx="148">
                  <c:v>8.2683976614614352</c:v>
                </c:pt>
                <c:pt idx="149">
                  <c:v>8.2683976614614352</c:v>
                </c:pt>
                <c:pt idx="150">
                  <c:v>8.2683976614614352</c:v>
                </c:pt>
                <c:pt idx="151">
                  <c:v>8.2683976614614352</c:v>
                </c:pt>
                <c:pt idx="152">
                  <c:v>8.2683976614614352</c:v>
                </c:pt>
                <c:pt idx="153">
                  <c:v>8.2683976614614352</c:v>
                </c:pt>
                <c:pt idx="154">
                  <c:v>8.2683976614614352</c:v>
                </c:pt>
                <c:pt idx="155">
                  <c:v>8.2683976614614352</c:v>
                </c:pt>
                <c:pt idx="156">
                  <c:v>8.1172747581030649</c:v>
                </c:pt>
                <c:pt idx="157">
                  <c:v>8.1172747581030649</c:v>
                </c:pt>
                <c:pt idx="158">
                  <c:v>8.1172747581030649</c:v>
                </c:pt>
                <c:pt idx="159">
                  <c:v>8.1172747581030649</c:v>
                </c:pt>
                <c:pt idx="160">
                  <c:v>8.1172747581030649</c:v>
                </c:pt>
                <c:pt idx="161">
                  <c:v>8.1172747581030649</c:v>
                </c:pt>
                <c:pt idx="162">
                  <c:v>8.1172747581030649</c:v>
                </c:pt>
                <c:pt idx="163">
                  <c:v>8.1172747581030649</c:v>
                </c:pt>
                <c:pt idx="164">
                  <c:v>8.1172747581030649</c:v>
                </c:pt>
                <c:pt idx="165">
                  <c:v>8.1172747581030649</c:v>
                </c:pt>
                <c:pt idx="166">
                  <c:v>8.1172747581030649</c:v>
                </c:pt>
                <c:pt idx="167">
                  <c:v>7.9656530992880503</c:v>
                </c:pt>
                <c:pt idx="168">
                  <c:v>7.9656530992880503</c:v>
                </c:pt>
                <c:pt idx="169">
                  <c:v>7.9656530992880503</c:v>
                </c:pt>
                <c:pt idx="170">
                  <c:v>7.9656530992880503</c:v>
                </c:pt>
                <c:pt idx="171">
                  <c:v>7.9656530992880503</c:v>
                </c:pt>
                <c:pt idx="172">
                  <c:v>7.9656530992880503</c:v>
                </c:pt>
                <c:pt idx="173">
                  <c:v>7.9656530992880503</c:v>
                </c:pt>
                <c:pt idx="174">
                  <c:v>7.9656530992880503</c:v>
                </c:pt>
                <c:pt idx="175">
                  <c:v>7.9656530992880503</c:v>
                </c:pt>
                <c:pt idx="176">
                  <c:v>7.9656530992880503</c:v>
                </c:pt>
                <c:pt idx="177">
                  <c:v>7.9656530992880503</c:v>
                </c:pt>
                <c:pt idx="178">
                  <c:v>7.8135302118488408</c:v>
                </c:pt>
                <c:pt idx="179">
                  <c:v>7.8135302118488408</c:v>
                </c:pt>
                <c:pt idx="180">
                  <c:v>7.8135302118488408</c:v>
                </c:pt>
                <c:pt idx="181">
                  <c:v>7.8135302118488408</c:v>
                </c:pt>
                <c:pt idx="182">
                  <c:v>7.8135302118488408</c:v>
                </c:pt>
                <c:pt idx="183">
                  <c:v>7.8135302118488408</c:v>
                </c:pt>
                <c:pt idx="184">
                  <c:v>7.8135302118488408</c:v>
                </c:pt>
                <c:pt idx="185">
                  <c:v>7.8135302118488408</c:v>
                </c:pt>
                <c:pt idx="186">
                  <c:v>7.8135302118488408</c:v>
                </c:pt>
                <c:pt idx="187">
                  <c:v>7.8135302118488408</c:v>
                </c:pt>
                <c:pt idx="188">
                  <c:v>7.8135302118488408</c:v>
                </c:pt>
                <c:pt idx="189">
                  <c:v>7.8135302118488408</c:v>
                </c:pt>
                <c:pt idx="190">
                  <c:v>7.8135302118488408</c:v>
                </c:pt>
                <c:pt idx="191">
                  <c:v>7.6609036062393221</c:v>
                </c:pt>
                <c:pt idx="192">
                  <c:v>7.6609036062393221</c:v>
                </c:pt>
                <c:pt idx="193">
                  <c:v>7.6609036062393221</c:v>
                </c:pt>
                <c:pt idx="194">
                  <c:v>7.6609036062393221</c:v>
                </c:pt>
                <c:pt idx="195">
                  <c:v>7.6609036062393221</c:v>
                </c:pt>
                <c:pt idx="196">
                  <c:v>7.6609036062393221</c:v>
                </c:pt>
                <c:pt idx="197">
                  <c:v>7.6609036062393221</c:v>
                </c:pt>
                <c:pt idx="198">
                  <c:v>7.6609036062393221</c:v>
                </c:pt>
                <c:pt idx="199">
                  <c:v>7.6609036062393221</c:v>
                </c:pt>
                <c:pt idx="200">
                  <c:v>7.6609036062393221</c:v>
                </c:pt>
                <c:pt idx="201">
                  <c:v>7.6609036062393221</c:v>
                </c:pt>
                <c:pt idx="202">
                  <c:v>7.6609036062393221</c:v>
                </c:pt>
                <c:pt idx="203">
                  <c:v>7.6609036062393221</c:v>
                </c:pt>
                <c:pt idx="204">
                  <c:v>7.6609036062393221</c:v>
                </c:pt>
                <c:pt idx="205">
                  <c:v>7.5077707763989139</c:v>
                </c:pt>
                <c:pt idx="206">
                  <c:v>7.5077707763989139</c:v>
                </c:pt>
                <c:pt idx="207">
                  <c:v>7.5077707763989139</c:v>
                </c:pt>
                <c:pt idx="208">
                  <c:v>7.5077707763989139</c:v>
                </c:pt>
                <c:pt idx="209">
                  <c:v>7.5077707763989139</c:v>
                </c:pt>
                <c:pt idx="210">
                  <c:v>7.5077707763989139</c:v>
                </c:pt>
                <c:pt idx="211">
                  <c:v>7.5077707763989139</c:v>
                </c:pt>
                <c:pt idx="212">
                  <c:v>7.5077707763989139</c:v>
                </c:pt>
                <c:pt idx="213">
                  <c:v>7.5077707763989139</c:v>
                </c:pt>
                <c:pt idx="214">
                  <c:v>7.5077707763989139</c:v>
                </c:pt>
                <c:pt idx="215">
                  <c:v>7.5077707763989139</c:v>
                </c:pt>
                <c:pt idx="216">
                  <c:v>7.5077707763989139</c:v>
                </c:pt>
                <c:pt idx="217">
                  <c:v>7.5077707763989139</c:v>
                </c:pt>
                <c:pt idx="218">
                  <c:v>7.5077707763989139</c:v>
                </c:pt>
                <c:pt idx="219">
                  <c:v>7.5077707763989139</c:v>
                </c:pt>
                <c:pt idx="220">
                  <c:v>7.3541291996155334</c:v>
                </c:pt>
                <c:pt idx="221">
                  <c:v>7.3541291996155334</c:v>
                </c:pt>
                <c:pt idx="222">
                  <c:v>7.3541291996155334</c:v>
                </c:pt>
                <c:pt idx="223">
                  <c:v>7.3541291996155334</c:v>
                </c:pt>
                <c:pt idx="224">
                  <c:v>7.3541291996155334</c:v>
                </c:pt>
                <c:pt idx="225">
                  <c:v>7.3541291996155334</c:v>
                </c:pt>
                <c:pt idx="226">
                  <c:v>7.3541291996155334</c:v>
                </c:pt>
                <c:pt idx="227">
                  <c:v>7.3541291996155334</c:v>
                </c:pt>
                <c:pt idx="228">
                  <c:v>7.3541291996155334</c:v>
                </c:pt>
                <c:pt idx="229">
                  <c:v>7.3541291996155334</c:v>
                </c:pt>
                <c:pt idx="230">
                  <c:v>7.3541291996155334</c:v>
                </c:pt>
                <c:pt idx="231">
                  <c:v>7.3541291996155334</c:v>
                </c:pt>
                <c:pt idx="232">
                  <c:v>7.3541291996155334</c:v>
                </c:pt>
                <c:pt idx="233">
                  <c:v>7.3541291996155334</c:v>
                </c:pt>
                <c:pt idx="234">
                  <c:v>7.3541291996155334</c:v>
                </c:pt>
                <c:pt idx="235">
                  <c:v>7.3541291996155334</c:v>
                </c:pt>
                <c:pt idx="236">
                  <c:v>7.3541291996155334</c:v>
                </c:pt>
                <c:pt idx="237">
                  <c:v>7.199976336386948</c:v>
                </c:pt>
                <c:pt idx="238">
                  <c:v>7.199976336386948</c:v>
                </c:pt>
                <c:pt idx="239">
                  <c:v>7.199976336386948</c:v>
                </c:pt>
                <c:pt idx="240">
                  <c:v>7.199976336386948</c:v>
                </c:pt>
                <c:pt idx="241">
                  <c:v>7.199976336386948</c:v>
                </c:pt>
                <c:pt idx="242">
                  <c:v>7.199976336386948</c:v>
                </c:pt>
                <c:pt idx="243">
                  <c:v>7.199976336386948</c:v>
                </c:pt>
                <c:pt idx="244">
                  <c:v>7.199976336386948</c:v>
                </c:pt>
                <c:pt idx="245">
                  <c:v>7.199976336386948</c:v>
                </c:pt>
                <c:pt idx="246">
                  <c:v>7.199976336386948</c:v>
                </c:pt>
                <c:pt idx="247">
                  <c:v>7.199976336386948</c:v>
                </c:pt>
                <c:pt idx="248">
                  <c:v>7.199976336386948</c:v>
                </c:pt>
                <c:pt idx="249">
                  <c:v>7.199976336386948</c:v>
                </c:pt>
                <c:pt idx="250">
                  <c:v>7.199976336386948</c:v>
                </c:pt>
                <c:pt idx="251">
                  <c:v>7.199976336386948</c:v>
                </c:pt>
                <c:pt idx="252">
                  <c:v>7.199976336386948</c:v>
                </c:pt>
                <c:pt idx="253">
                  <c:v>7.199976336386948</c:v>
                </c:pt>
                <c:pt idx="254">
                  <c:v>7.199976336386948</c:v>
                </c:pt>
                <c:pt idx="255">
                  <c:v>7.199976336386948</c:v>
                </c:pt>
                <c:pt idx="256">
                  <c:v>7.0453096302809382</c:v>
                </c:pt>
                <c:pt idx="257">
                  <c:v>7.0453096302809382</c:v>
                </c:pt>
                <c:pt idx="258">
                  <c:v>7.0453096302809382</c:v>
                </c:pt>
                <c:pt idx="259">
                  <c:v>7.0453096302809382</c:v>
                </c:pt>
                <c:pt idx="260">
                  <c:v>7.0453096302809382</c:v>
                </c:pt>
                <c:pt idx="261">
                  <c:v>7.0453096302809382</c:v>
                </c:pt>
                <c:pt idx="262">
                  <c:v>7.0453096302809382</c:v>
                </c:pt>
                <c:pt idx="263">
                  <c:v>7.0453096302809382</c:v>
                </c:pt>
                <c:pt idx="264">
                  <c:v>7.0453096302809382</c:v>
                </c:pt>
                <c:pt idx="265">
                  <c:v>7.0453096302809382</c:v>
                </c:pt>
                <c:pt idx="266">
                  <c:v>7.0453096302809382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60-45F8-B454-4912BFD6A33C}"/>
            </c:ext>
          </c:extLst>
        </c:ser>
        <c:ser>
          <c:idx val="1"/>
          <c:order val="1"/>
          <c:tx>
            <c:strRef>
              <c:f>'E4 REF-20 20_03'!$Y$3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'E4 REF-20 20_03'!$AB$4:$AB$270</c:f>
              <c:numCache>
                <c:formatCode>0.000</c:formatCode>
                <c:ptCount val="2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</c:numCache>
            </c:numRef>
          </c:xVal>
          <c:yVal>
            <c:numRef>
              <c:f>'E4 REF-20 20_03'!$Y$5:$Y$271</c:f>
              <c:numCache>
                <c:formatCode>0.00</c:formatCode>
                <c:ptCount val="267"/>
                <c:pt idx="0">
                  <c:v>18.918174781641305</c:v>
                </c:pt>
                <c:pt idx="1">
                  <c:v>17.649469123886053</c:v>
                </c:pt>
                <c:pt idx="2">
                  <c:v>16.581522758057499</c:v>
                </c:pt>
                <c:pt idx="3">
                  <c:v>15.854036037924246</c:v>
                </c:pt>
                <c:pt idx="4">
                  <c:v>15.238033373487392</c:v>
                </c:pt>
                <c:pt idx="5">
                  <c:v>14.738699254921805</c:v>
                </c:pt>
                <c:pt idx="6">
                  <c:v>14.233447102358355</c:v>
                </c:pt>
                <c:pt idx="7">
                  <c:v>13.850560705493919</c:v>
                </c:pt>
                <c:pt idx="8">
                  <c:v>13.464240349913158</c:v>
                </c:pt>
                <c:pt idx="9">
                  <c:v>13.074439630768598</c:v>
                </c:pt>
                <c:pt idx="10">
                  <c:v>12.812615653752879</c:v>
                </c:pt>
                <c:pt idx="11">
                  <c:v>12.549209658749083</c:v>
                </c:pt>
                <c:pt idx="12">
                  <c:v>12.284207263775604</c:v>
                </c:pt>
                <c:pt idx="13">
                  <c:v>12.017593911993751</c:v>
                </c:pt>
                <c:pt idx="14">
                  <c:v>11.749354869042516</c:v>
                </c:pt>
                <c:pt idx="15">
                  <c:v>11.614621059682296</c:v>
                </c:pt>
                <c:pt idx="16">
                  <c:v>11.343915458027398</c:v>
                </c:pt>
                <c:pt idx="17">
                  <c:v>11.207939868239103</c:v>
                </c:pt>
                <c:pt idx="18">
                  <c:v>11.071546534703359</c:v>
                </c:pt>
                <c:pt idx="19">
                  <c:v>10.797498912314174</c:v>
                </c:pt>
                <c:pt idx="20">
                  <c:v>10.659840731623316</c:v>
                </c:pt>
                <c:pt idx="21">
                  <c:v>10.52175702332595</c:v>
                </c:pt>
                <c:pt idx="22">
                  <c:v>10.383245811287756</c:v>
                </c:pt>
                <c:pt idx="23">
                  <c:v>10.244305107119233</c:v>
                </c:pt>
                <c:pt idx="24">
                  <c:v>10.104932910080622</c:v>
                </c:pt>
                <c:pt idx="25">
                  <c:v>9.9651272069858354</c:v>
                </c:pt>
                <c:pt idx="26">
                  <c:v>9.8248859721057453</c:v>
                </c:pt>
                <c:pt idx="27">
                  <c:v>9.6842071670700243</c:v>
                </c:pt>
                <c:pt idx="28">
                  <c:v>9.6842071670700243</c:v>
                </c:pt>
                <c:pt idx="29">
                  <c:v>9.5430887407685798</c:v>
                </c:pt>
                <c:pt idx="30">
                  <c:v>9.4015286292517875</c:v>
                </c:pt>
                <c:pt idx="31">
                  <c:v>9.2595247556299665</c:v>
                </c:pt>
                <c:pt idx="32">
                  <c:v>9.2595247556299665</c:v>
                </c:pt>
                <c:pt idx="33">
                  <c:v>9.1170750299715877</c:v>
                </c:pt>
                <c:pt idx="34">
                  <c:v>8.974177349201085</c:v>
                </c:pt>
                <c:pt idx="35">
                  <c:v>8.974177349201085</c:v>
                </c:pt>
                <c:pt idx="36">
                  <c:v>8.830829596995116</c:v>
                </c:pt>
                <c:pt idx="37">
                  <c:v>8.6870296436780787</c:v>
                </c:pt>
                <c:pt idx="38">
                  <c:v>8.6870296436780787</c:v>
                </c:pt>
                <c:pt idx="39">
                  <c:v>8.5427753461167377</c:v>
                </c:pt>
                <c:pt idx="40">
                  <c:v>8.5427753461167377</c:v>
                </c:pt>
                <c:pt idx="41">
                  <c:v>8.3980645476137603</c:v>
                </c:pt>
                <c:pt idx="42">
                  <c:v>8.3980645476137603</c:v>
                </c:pt>
                <c:pt idx="43">
                  <c:v>8.2528950778001491</c:v>
                </c:pt>
                <c:pt idx="44">
                  <c:v>8.2528950778001491</c:v>
                </c:pt>
                <c:pt idx="45">
                  <c:v>8.107264752526822</c:v>
                </c:pt>
                <c:pt idx="46">
                  <c:v>8.107264752526822</c:v>
                </c:pt>
                <c:pt idx="47">
                  <c:v>7.9611713737550049</c:v>
                </c:pt>
                <c:pt idx="48">
                  <c:v>7.9611713737550049</c:v>
                </c:pt>
                <c:pt idx="49">
                  <c:v>7.9611713737550049</c:v>
                </c:pt>
                <c:pt idx="50">
                  <c:v>7.8146127294456802</c:v>
                </c:pt>
                <c:pt idx="51">
                  <c:v>7.8146127294456802</c:v>
                </c:pt>
                <c:pt idx="52">
                  <c:v>7.6675865934480054</c:v>
                </c:pt>
                <c:pt idx="53">
                  <c:v>7.6675865934480054</c:v>
                </c:pt>
                <c:pt idx="54">
                  <c:v>7.6675865934480054</c:v>
                </c:pt>
                <c:pt idx="55">
                  <c:v>7.5200907253864084</c:v>
                </c:pt>
                <c:pt idx="56">
                  <c:v>7.5200907253864084</c:v>
                </c:pt>
                <c:pt idx="57">
                  <c:v>7.5200907253864084</c:v>
                </c:pt>
                <c:pt idx="58">
                  <c:v>7.372122870547015</c:v>
                </c:pt>
                <c:pt idx="59">
                  <c:v>7.372122870547015</c:v>
                </c:pt>
                <c:pt idx="60">
                  <c:v>7.223680759762674</c:v>
                </c:pt>
                <c:pt idx="61">
                  <c:v>7.223680759762674</c:v>
                </c:pt>
                <c:pt idx="62">
                  <c:v>7.223680759762674</c:v>
                </c:pt>
                <c:pt idx="63">
                  <c:v>7.223680759762674</c:v>
                </c:pt>
                <c:pt idx="64">
                  <c:v>7.0747621092967954</c:v>
                </c:pt>
                <c:pt idx="65">
                  <c:v>7.0747621092967954</c:v>
                </c:pt>
                <c:pt idx="66">
                  <c:v>7.0747621092967954</c:v>
                </c:pt>
                <c:pt idx="67">
                  <c:v>6.9253646207265369</c:v>
                </c:pt>
                <c:pt idx="68">
                  <c:v>6.9253646207265369</c:v>
                </c:pt>
                <c:pt idx="69">
                  <c:v>6.9253646207265369</c:v>
                </c:pt>
                <c:pt idx="70">
                  <c:v>6.775485980824314</c:v>
                </c:pt>
                <c:pt idx="71">
                  <c:v>6.775485980824314</c:v>
                </c:pt>
                <c:pt idx="72">
                  <c:v>6.775485980824314</c:v>
                </c:pt>
                <c:pt idx="73">
                  <c:v>6.775485980824314</c:v>
                </c:pt>
                <c:pt idx="74">
                  <c:v>6.6251238614385315</c:v>
                </c:pt>
                <c:pt idx="75">
                  <c:v>6.6251238614385315</c:v>
                </c:pt>
                <c:pt idx="76">
                  <c:v>6.6251238614385315</c:v>
                </c:pt>
                <c:pt idx="77">
                  <c:v>6.6251238614385315</c:v>
                </c:pt>
                <c:pt idx="78">
                  <c:v>6.4742759193730404</c:v>
                </c:pt>
                <c:pt idx="79">
                  <c:v>6.4742759193730404</c:v>
                </c:pt>
                <c:pt idx="80">
                  <c:v>6.4742759193730404</c:v>
                </c:pt>
                <c:pt idx="81">
                  <c:v>6.4742759193730404</c:v>
                </c:pt>
                <c:pt idx="82">
                  <c:v>6.322939796265203</c:v>
                </c:pt>
                <c:pt idx="83">
                  <c:v>6.322939796265203</c:v>
                </c:pt>
                <c:pt idx="84">
                  <c:v>6.322939796265203</c:v>
                </c:pt>
                <c:pt idx="85">
                  <c:v>6.322939796265203</c:v>
                </c:pt>
                <c:pt idx="86">
                  <c:v>6.322939796265203</c:v>
                </c:pt>
                <c:pt idx="87">
                  <c:v>6.1711131184633672</c:v>
                </c:pt>
                <c:pt idx="88">
                  <c:v>6.1711131184633672</c:v>
                </c:pt>
                <c:pt idx="89">
                  <c:v>6.1711131184633672</c:v>
                </c:pt>
                <c:pt idx="90">
                  <c:v>6.1711131184633672</c:v>
                </c:pt>
                <c:pt idx="91">
                  <c:v>6.1711131184633672</c:v>
                </c:pt>
                <c:pt idx="92">
                  <c:v>6.0187934969024415</c:v>
                </c:pt>
                <c:pt idx="93">
                  <c:v>6.0187934969024415</c:v>
                </c:pt>
                <c:pt idx="94">
                  <c:v>6.0187934969024415</c:v>
                </c:pt>
                <c:pt idx="95">
                  <c:v>6.0187934969024415</c:v>
                </c:pt>
                <c:pt idx="96">
                  <c:v>6.0187934969024415</c:v>
                </c:pt>
                <c:pt idx="97">
                  <c:v>5.8659785269787097</c:v>
                </c:pt>
                <c:pt idx="98">
                  <c:v>5.8659785269787097</c:v>
                </c:pt>
                <c:pt idx="99">
                  <c:v>5.8659785269787097</c:v>
                </c:pt>
                <c:pt idx="100">
                  <c:v>5.8659785269787097</c:v>
                </c:pt>
                <c:pt idx="101">
                  <c:v>5.8659785269787097</c:v>
                </c:pt>
                <c:pt idx="102">
                  <c:v>5.8659785269787097</c:v>
                </c:pt>
                <c:pt idx="103">
                  <c:v>5.7126657884232763</c:v>
                </c:pt>
                <c:pt idx="104">
                  <c:v>5.7126657884232763</c:v>
                </c:pt>
                <c:pt idx="105">
                  <c:v>5.7126657884232763</c:v>
                </c:pt>
                <c:pt idx="106">
                  <c:v>5.7126657884232763</c:v>
                </c:pt>
                <c:pt idx="107">
                  <c:v>5.7126657884232763</c:v>
                </c:pt>
                <c:pt idx="108">
                  <c:v>5.7126657884232763</c:v>
                </c:pt>
                <c:pt idx="109">
                  <c:v>5.5588528451744113</c:v>
                </c:pt>
                <c:pt idx="110">
                  <c:v>5.5588528451744113</c:v>
                </c:pt>
                <c:pt idx="111">
                  <c:v>5.5588528451744113</c:v>
                </c:pt>
                <c:pt idx="112">
                  <c:v>5.5588528451744113</c:v>
                </c:pt>
                <c:pt idx="113">
                  <c:v>5.5588528451744113</c:v>
                </c:pt>
                <c:pt idx="114">
                  <c:v>5.5588528451744113</c:v>
                </c:pt>
                <c:pt idx="115">
                  <c:v>5.4045372452481866</c:v>
                </c:pt>
                <c:pt idx="116">
                  <c:v>5.4045372452481866</c:v>
                </c:pt>
                <c:pt idx="117">
                  <c:v>5.4045372452481866</c:v>
                </c:pt>
                <c:pt idx="118">
                  <c:v>5.4045372452481866</c:v>
                </c:pt>
                <c:pt idx="119">
                  <c:v>5.4045372452481866</c:v>
                </c:pt>
                <c:pt idx="120">
                  <c:v>5.4045372452481866</c:v>
                </c:pt>
                <c:pt idx="121">
                  <c:v>5.4045372452481866</c:v>
                </c:pt>
                <c:pt idx="122">
                  <c:v>5.249716520608672</c:v>
                </c:pt>
                <c:pt idx="123">
                  <c:v>5.249716520608672</c:v>
                </c:pt>
                <c:pt idx="124">
                  <c:v>5.249716520608672</c:v>
                </c:pt>
                <c:pt idx="125">
                  <c:v>5.249716520608672</c:v>
                </c:pt>
                <c:pt idx="126">
                  <c:v>5.249716520608672</c:v>
                </c:pt>
                <c:pt idx="127">
                  <c:v>5.249716520608672</c:v>
                </c:pt>
                <c:pt idx="128">
                  <c:v>5.249716520608672</c:v>
                </c:pt>
                <c:pt idx="129">
                  <c:v>5.249716520608672</c:v>
                </c:pt>
                <c:pt idx="130">
                  <c:v>5.094388187035892</c:v>
                </c:pt>
                <c:pt idx="131">
                  <c:v>5.094388187035892</c:v>
                </c:pt>
                <c:pt idx="132">
                  <c:v>5.094388187035892</c:v>
                </c:pt>
                <c:pt idx="133">
                  <c:v>5.094388187035892</c:v>
                </c:pt>
                <c:pt idx="134">
                  <c:v>5.094388187035892</c:v>
                </c:pt>
                <c:pt idx="135">
                  <c:v>5.094388187035892</c:v>
                </c:pt>
                <c:pt idx="136">
                  <c:v>5.094388187035892</c:v>
                </c:pt>
                <c:pt idx="137">
                  <c:v>5.094388187035892</c:v>
                </c:pt>
                <c:pt idx="138">
                  <c:v>4.9385497439932591</c:v>
                </c:pt>
                <c:pt idx="139">
                  <c:v>4.9385497439932591</c:v>
                </c:pt>
                <c:pt idx="140">
                  <c:v>4.9385497439932591</c:v>
                </c:pt>
                <c:pt idx="141">
                  <c:v>4.9385497439932591</c:v>
                </c:pt>
                <c:pt idx="142">
                  <c:v>4.9385497439932591</c:v>
                </c:pt>
                <c:pt idx="143">
                  <c:v>4.9385497439932591</c:v>
                </c:pt>
                <c:pt idx="144">
                  <c:v>4.9385497439932591</c:v>
                </c:pt>
                <c:pt idx="145">
                  <c:v>4.9385497439932591</c:v>
                </c:pt>
                <c:pt idx="146">
                  <c:v>4.9385497439932591</c:v>
                </c:pt>
                <c:pt idx="147">
                  <c:v>4.7821986744932543</c:v>
                </c:pt>
                <c:pt idx="148">
                  <c:v>4.7821986744932543</c:v>
                </c:pt>
                <c:pt idx="149">
                  <c:v>4.7821986744932543</c:v>
                </c:pt>
                <c:pt idx="150">
                  <c:v>4.7821986744932543</c:v>
                </c:pt>
                <c:pt idx="151">
                  <c:v>4.7821986744932543</c:v>
                </c:pt>
                <c:pt idx="152">
                  <c:v>4.7821986744932543</c:v>
                </c:pt>
                <c:pt idx="153">
                  <c:v>4.7821986744932543</c:v>
                </c:pt>
                <c:pt idx="154">
                  <c:v>4.7821986744932543</c:v>
                </c:pt>
                <c:pt idx="155">
                  <c:v>4.7821986744932543</c:v>
                </c:pt>
                <c:pt idx="156">
                  <c:v>4.6253324449619377</c:v>
                </c:pt>
                <c:pt idx="157">
                  <c:v>4.6253324449619377</c:v>
                </c:pt>
                <c:pt idx="158">
                  <c:v>4.6253324449619377</c:v>
                </c:pt>
                <c:pt idx="159">
                  <c:v>4.6253324449619377</c:v>
                </c:pt>
                <c:pt idx="160">
                  <c:v>4.6253324449619377</c:v>
                </c:pt>
                <c:pt idx="161">
                  <c:v>4.6253324449619377</c:v>
                </c:pt>
                <c:pt idx="162">
                  <c:v>4.6253324449619377</c:v>
                </c:pt>
                <c:pt idx="163">
                  <c:v>4.6253324449619377</c:v>
                </c:pt>
                <c:pt idx="164">
                  <c:v>4.6253324449619377</c:v>
                </c:pt>
                <c:pt idx="165">
                  <c:v>4.6253324449619377</c:v>
                </c:pt>
                <c:pt idx="166">
                  <c:v>4.6253324449619377</c:v>
                </c:pt>
                <c:pt idx="167">
                  <c:v>4.467948505102159</c:v>
                </c:pt>
                <c:pt idx="168">
                  <c:v>4.467948505102159</c:v>
                </c:pt>
                <c:pt idx="169">
                  <c:v>4.467948505102159</c:v>
                </c:pt>
                <c:pt idx="170">
                  <c:v>4.467948505102159</c:v>
                </c:pt>
                <c:pt idx="171">
                  <c:v>4.467948505102159</c:v>
                </c:pt>
                <c:pt idx="172">
                  <c:v>4.467948505102159</c:v>
                </c:pt>
                <c:pt idx="173">
                  <c:v>4.467948505102159</c:v>
                </c:pt>
                <c:pt idx="174">
                  <c:v>4.467948505102159</c:v>
                </c:pt>
                <c:pt idx="175">
                  <c:v>4.467948505102159</c:v>
                </c:pt>
                <c:pt idx="176">
                  <c:v>4.467948505102159</c:v>
                </c:pt>
                <c:pt idx="177">
                  <c:v>4.467948505102159</c:v>
                </c:pt>
                <c:pt idx="178">
                  <c:v>4.3100442877551881</c:v>
                </c:pt>
                <c:pt idx="179">
                  <c:v>4.3100442877551881</c:v>
                </c:pt>
                <c:pt idx="180">
                  <c:v>4.3100442877551881</c:v>
                </c:pt>
                <c:pt idx="181">
                  <c:v>4.3100442877551881</c:v>
                </c:pt>
                <c:pt idx="182">
                  <c:v>4.3100442877551881</c:v>
                </c:pt>
                <c:pt idx="183">
                  <c:v>4.3100442877551881</c:v>
                </c:pt>
                <c:pt idx="184">
                  <c:v>4.3100442877551881</c:v>
                </c:pt>
                <c:pt idx="185">
                  <c:v>4.3100442877551881</c:v>
                </c:pt>
                <c:pt idx="186">
                  <c:v>4.3100442877551881</c:v>
                </c:pt>
                <c:pt idx="187">
                  <c:v>4.3100442877551881</c:v>
                </c:pt>
                <c:pt idx="188">
                  <c:v>4.3100442877551881</c:v>
                </c:pt>
                <c:pt idx="189">
                  <c:v>4.3100442877551881</c:v>
                </c:pt>
                <c:pt idx="190">
                  <c:v>4.3100442877551881</c:v>
                </c:pt>
                <c:pt idx="191">
                  <c:v>4.1516172087614267</c:v>
                </c:pt>
                <c:pt idx="192">
                  <c:v>4.1516172087614267</c:v>
                </c:pt>
                <c:pt idx="193">
                  <c:v>4.1516172087614267</c:v>
                </c:pt>
                <c:pt idx="194">
                  <c:v>4.1516172087614267</c:v>
                </c:pt>
                <c:pt idx="195">
                  <c:v>4.1516172087614267</c:v>
                </c:pt>
                <c:pt idx="196">
                  <c:v>4.1516172087614267</c:v>
                </c:pt>
                <c:pt idx="197">
                  <c:v>4.1516172087614267</c:v>
                </c:pt>
                <c:pt idx="198">
                  <c:v>4.1516172087614267</c:v>
                </c:pt>
                <c:pt idx="199">
                  <c:v>4.1516172087614267</c:v>
                </c:pt>
                <c:pt idx="200">
                  <c:v>4.1516172087614267</c:v>
                </c:pt>
                <c:pt idx="201">
                  <c:v>4.1516172087614267</c:v>
                </c:pt>
                <c:pt idx="202">
                  <c:v>4.1516172087614267</c:v>
                </c:pt>
                <c:pt idx="203">
                  <c:v>4.1516172087614267</c:v>
                </c:pt>
                <c:pt idx="204">
                  <c:v>4.1516172087614267</c:v>
                </c:pt>
                <c:pt idx="205">
                  <c:v>3.9926646668190569</c:v>
                </c:pt>
                <c:pt idx="206">
                  <c:v>3.9926646668190569</c:v>
                </c:pt>
                <c:pt idx="207">
                  <c:v>3.9926646668190569</c:v>
                </c:pt>
                <c:pt idx="208">
                  <c:v>3.9926646668190569</c:v>
                </c:pt>
                <c:pt idx="209">
                  <c:v>3.9926646668190569</c:v>
                </c:pt>
                <c:pt idx="210">
                  <c:v>3.9926646668190569</c:v>
                </c:pt>
                <c:pt idx="211">
                  <c:v>3.9926646668190569</c:v>
                </c:pt>
                <c:pt idx="212">
                  <c:v>3.9926646668190569</c:v>
                </c:pt>
                <c:pt idx="213">
                  <c:v>3.9926646668190569</c:v>
                </c:pt>
                <c:pt idx="214">
                  <c:v>3.9926646668190569</c:v>
                </c:pt>
                <c:pt idx="215">
                  <c:v>3.9926646668190569</c:v>
                </c:pt>
                <c:pt idx="216">
                  <c:v>3.9926646668190569</c:v>
                </c:pt>
                <c:pt idx="217">
                  <c:v>3.9926646668190569</c:v>
                </c:pt>
                <c:pt idx="218">
                  <c:v>3.9926646668190569</c:v>
                </c:pt>
                <c:pt idx="219">
                  <c:v>3.9926646668190569</c:v>
                </c:pt>
                <c:pt idx="220">
                  <c:v>3.8331840433420195</c:v>
                </c:pt>
                <c:pt idx="221">
                  <c:v>3.8331840433420195</c:v>
                </c:pt>
                <c:pt idx="222">
                  <c:v>3.8331840433420195</c:v>
                </c:pt>
                <c:pt idx="223">
                  <c:v>3.8331840433420195</c:v>
                </c:pt>
                <c:pt idx="224">
                  <c:v>3.8331840433420195</c:v>
                </c:pt>
                <c:pt idx="225">
                  <c:v>3.8331840433420195</c:v>
                </c:pt>
                <c:pt idx="226">
                  <c:v>3.8331840433420195</c:v>
                </c:pt>
                <c:pt idx="227">
                  <c:v>3.8331840433420195</c:v>
                </c:pt>
                <c:pt idx="228">
                  <c:v>3.8331840433420195</c:v>
                </c:pt>
                <c:pt idx="229">
                  <c:v>3.8331840433420195</c:v>
                </c:pt>
                <c:pt idx="230">
                  <c:v>3.8331840433420195</c:v>
                </c:pt>
                <c:pt idx="231">
                  <c:v>3.8331840433420195</c:v>
                </c:pt>
                <c:pt idx="232">
                  <c:v>3.8331840433420195</c:v>
                </c:pt>
                <c:pt idx="233">
                  <c:v>3.8331840433420195</c:v>
                </c:pt>
                <c:pt idx="234">
                  <c:v>3.8331840433420195</c:v>
                </c:pt>
                <c:pt idx="235">
                  <c:v>3.8331840433420195</c:v>
                </c:pt>
                <c:pt idx="236">
                  <c:v>3.8331840433420195</c:v>
                </c:pt>
                <c:pt idx="237">
                  <c:v>3.6731727023159855</c:v>
                </c:pt>
                <c:pt idx="238">
                  <c:v>3.6731727023159855</c:v>
                </c:pt>
                <c:pt idx="239">
                  <c:v>3.6731727023159855</c:v>
                </c:pt>
                <c:pt idx="240">
                  <c:v>3.6731727023159855</c:v>
                </c:pt>
                <c:pt idx="241">
                  <c:v>3.6731727023159855</c:v>
                </c:pt>
                <c:pt idx="242">
                  <c:v>3.6731727023159855</c:v>
                </c:pt>
                <c:pt idx="243">
                  <c:v>3.6731727023159855</c:v>
                </c:pt>
                <c:pt idx="244">
                  <c:v>3.6731727023159855</c:v>
                </c:pt>
                <c:pt idx="245">
                  <c:v>3.6731727023159855</c:v>
                </c:pt>
                <c:pt idx="246">
                  <c:v>3.6731727023159855</c:v>
                </c:pt>
                <c:pt idx="247">
                  <c:v>3.6731727023159855</c:v>
                </c:pt>
                <c:pt idx="248">
                  <c:v>3.6731727023159855</c:v>
                </c:pt>
                <c:pt idx="249">
                  <c:v>3.6731727023159855</c:v>
                </c:pt>
                <c:pt idx="250">
                  <c:v>3.6731727023159855</c:v>
                </c:pt>
                <c:pt idx="251">
                  <c:v>3.6731727023159855</c:v>
                </c:pt>
                <c:pt idx="252">
                  <c:v>3.6731727023159855</c:v>
                </c:pt>
                <c:pt idx="253">
                  <c:v>3.6731727023159855</c:v>
                </c:pt>
                <c:pt idx="254">
                  <c:v>3.6731727023159855</c:v>
                </c:pt>
                <c:pt idx="255">
                  <c:v>3.6731727023159855</c:v>
                </c:pt>
                <c:pt idx="256">
                  <c:v>3.5126279901531832</c:v>
                </c:pt>
                <c:pt idx="257">
                  <c:v>3.5126279901531832</c:v>
                </c:pt>
                <c:pt idx="258">
                  <c:v>3.5126279901531832</c:v>
                </c:pt>
                <c:pt idx="259">
                  <c:v>3.5126279901531832</c:v>
                </c:pt>
                <c:pt idx="260">
                  <c:v>3.5126279901531832</c:v>
                </c:pt>
                <c:pt idx="261">
                  <c:v>3.5126279901531832</c:v>
                </c:pt>
                <c:pt idx="262">
                  <c:v>3.5126279901531832</c:v>
                </c:pt>
                <c:pt idx="263">
                  <c:v>3.5126279901531832</c:v>
                </c:pt>
                <c:pt idx="264">
                  <c:v>3.5126279901531832</c:v>
                </c:pt>
                <c:pt idx="265">
                  <c:v>3.5126279901531832</c:v>
                </c:pt>
                <c:pt idx="266">
                  <c:v>3.5126279901531832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60-45F8-B454-4912BFD6A33C}"/>
            </c:ext>
          </c:extLst>
        </c:ser>
        <c:ser>
          <c:idx val="2"/>
          <c:order val="2"/>
          <c:tx>
            <c:strRef>
              <c:f>'E4 REF-20 20_03'!$AA$3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'E4 REF-20 20_03'!$AB$4:$AB$270</c:f>
              <c:numCache>
                <c:formatCode>0.000</c:formatCode>
                <c:ptCount val="26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</c:numCache>
            </c:numRef>
          </c:xVal>
          <c:yVal>
            <c:numRef>
              <c:f>'E4 REF-20 20_03'!$AA$5:$AA$271</c:f>
              <c:numCache>
                <c:formatCode>0.00</c:formatCode>
                <c:ptCount val="267"/>
                <c:pt idx="0">
                  <c:v>2.9686400337208063</c:v>
                </c:pt>
                <c:pt idx="1">
                  <c:v>3.0150910157562656</c:v>
                </c:pt>
                <c:pt idx="2">
                  <c:v>3.0541916197070016</c:v>
                </c:pt>
                <c:pt idx="3">
                  <c:v>3.0808270117393413</c:v>
                </c:pt>
                <c:pt idx="4">
                  <c:v>3.1033806501854482</c:v>
                </c:pt>
                <c:pt idx="5">
                  <c:v>3.1216627158713663</c:v>
                </c:pt>
                <c:pt idx="6">
                  <c:v>3.1401614578913453</c:v>
                </c:pt>
                <c:pt idx="7">
                  <c:v>3.1541800358283467</c:v>
                </c:pt>
                <c:pt idx="8">
                  <c:v>3.1683243409217603</c:v>
                </c:pt>
                <c:pt idx="9">
                  <c:v>3.1825960721871702</c:v>
                </c:pt>
                <c:pt idx="10">
                  <c:v>3.1921822049347242</c:v>
                </c:pt>
                <c:pt idx="11">
                  <c:v>3.2018262599345366</c:v>
                </c:pt>
                <c:pt idx="12">
                  <c:v>3.2115287637525132</c:v>
                </c:pt>
                <c:pt idx="13">
                  <c:v>3.2212902493566222</c:v>
                </c:pt>
                <c:pt idx="14">
                  <c:v>3.231111256214426</c:v>
                </c:pt>
                <c:pt idx="15">
                  <c:v>3.2360442504987148</c:v>
                </c:pt>
                <c:pt idx="16">
                  <c:v>3.2459555652016299</c:v>
                </c:pt>
                <c:pt idx="17">
                  <c:v>3.2509340246574592</c:v>
                </c:pt>
                <c:pt idx="18">
                  <c:v>3.2559277789195988</c:v>
                </c:pt>
                <c:pt idx="19">
                  <c:v>3.2659614546635805</c:v>
                </c:pt>
                <c:pt idx="20">
                  <c:v>3.2710015186368064</c:v>
                </c:pt>
                <c:pt idx="21">
                  <c:v>3.2760571624059658</c:v>
                </c:pt>
                <c:pt idx="22">
                  <c:v>3.2811284583229909</c:v>
                </c:pt>
                <c:pt idx="23">
                  <c:v>3.2862154791886038</c:v>
                </c:pt>
                <c:pt idx="24">
                  <c:v>3.291318298255673</c:v>
                </c:pt>
                <c:pt idx="25">
                  <c:v>3.2964369892327436</c:v>
                </c:pt>
                <c:pt idx="26">
                  <c:v>3.3015716262876253</c:v>
                </c:pt>
                <c:pt idx="27">
                  <c:v>3.3067222840509558</c:v>
                </c:pt>
                <c:pt idx="28">
                  <c:v>3.3067222840509558</c:v>
                </c:pt>
                <c:pt idx="29">
                  <c:v>3.3118890376197747</c:v>
                </c:pt>
                <c:pt idx="30">
                  <c:v>3.3170719625612808</c:v>
                </c:pt>
                <c:pt idx="31">
                  <c:v>3.3222711349163774</c:v>
                </c:pt>
                <c:pt idx="32">
                  <c:v>3.3222711349163774</c:v>
                </c:pt>
                <c:pt idx="33">
                  <c:v>3.3274866312035485</c:v>
                </c:pt>
                <c:pt idx="34">
                  <c:v>3.3327185284224292</c:v>
                </c:pt>
                <c:pt idx="35">
                  <c:v>3.3327185284224292</c:v>
                </c:pt>
                <c:pt idx="36">
                  <c:v>3.3379669040577209</c:v>
                </c:pt>
                <c:pt idx="37">
                  <c:v>3.3432318360830493</c:v>
                </c:pt>
                <c:pt idx="38">
                  <c:v>3.3432318360830493</c:v>
                </c:pt>
                <c:pt idx="39">
                  <c:v>3.3485134029647039</c:v>
                </c:pt>
                <c:pt idx="40">
                  <c:v>3.3485134029647039</c:v>
                </c:pt>
                <c:pt idx="41">
                  <c:v>3.3538116836655973</c:v>
                </c:pt>
                <c:pt idx="42">
                  <c:v>3.3538116836655973</c:v>
                </c:pt>
                <c:pt idx="43">
                  <c:v>3.3591267576492214</c:v>
                </c:pt>
                <c:pt idx="44">
                  <c:v>3.3591267576492214</c:v>
                </c:pt>
                <c:pt idx="45">
                  <c:v>3.364458704883587</c:v>
                </c:pt>
                <c:pt idx="46">
                  <c:v>3.364458704883587</c:v>
                </c:pt>
                <c:pt idx="47">
                  <c:v>3.3698076058452431</c:v>
                </c:pt>
                <c:pt idx="48">
                  <c:v>3.3698076058452431</c:v>
                </c:pt>
                <c:pt idx="49">
                  <c:v>3.3698076058452431</c:v>
                </c:pt>
                <c:pt idx="50">
                  <c:v>3.3751735415233464</c:v>
                </c:pt>
                <c:pt idx="51">
                  <c:v>3.3751735415233464</c:v>
                </c:pt>
                <c:pt idx="52">
                  <c:v>3.3805565934236892</c:v>
                </c:pt>
                <c:pt idx="53">
                  <c:v>3.3805565934236892</c:v>
                </c:pt>
                <c:pt idx="54">
                  <c:v>3.3805565934236892</c:v>
                </c:pt>
                <c:pt idx="55">
                  <c:v>3.3859568435729344</c:v>
                </c:pt>
                <c:pt idx="56">
                  <c:v>3.3859568435729344</c:v>
                </c:pt>
                <c:pt idx="57">
                  <c:v>3.3859568435729344</c:v>
                </c:pt>
                <c:pt idx="58">
                  <c:v>3.3913743745226501</c:v>
                </c:pt>
                <c:pt idx="59">
                  <c:v>3.3913743745226501</c:v>
                </c:pt>
                <c:pt idx="60">
                  <c:v>3.3968092693536072</c:v>
                </c:pt>
                <c:pt idx="61">
                  <c:v>3.3968092693536072</c:v>
                </c:pt>
                <c:pt idx="62">
                  <c:v>3.3968092693536072</c:v>
                </c:pt>
                <c:pt idx="63">
                  <c:v>3.3968092693536072</c:v>
                </c:pt>
                <c:pt idx="64">
                  <c:v>3.4022616116800233</c:v>
                </c:pt>
                <c:pt idx="65">
                  <c:v>3.4022616116800233</c:v>
                </c:pt>
                <c:pt idx="66">
                  <c:v>3.4022616116800233</c:v>
                </c:pt>
                <c:pt idx="67">
                  <c:v>3.4077314856537875</c:v>
                </c:pt>
                <c:pt idx="68">
                  <c:v>3.4077314856537875</c:v>
                </c:pt>
                <c:pt idx="69">
                  <c:v>3.4077314856537875</c:v>
                </c:pt>
                <c:pt idx="70">
                  <c:v>3.4132189759688565</c:v>
                </c:pt>
                <c:pt idx="71">
                  <c:v>3.4132189759688565</c:v>
                </c:pt>
                <c:pt idx="72">
                  <c:v>3.4132189759688565</c:v>
                </c:pt>
                <c:pt idx="73">
                  <c:v>3.4132189759688565</c:v>
                </c:pt>
                <c:pt idx="74">
                  <c:v>3.4187241678655713</c:v>
                </c:pt>
                <c:pt idx="75">
                  <c:v>3.4187241678655713</c:v>
                </c:pt>
                <c:pt idx="76">
                  <c:v>3.4187241678655713</c:v>
                </c:pt>
                <c:pt idx="77">
                  <c:v>3.4187241678655713</c:v>
                </c:pt>
                <c:pt idx="78">
                  <c:v>3.424247147135139</c:v>
                </c:pt>
                <c:pt idx="79">
                  <c:v>3.424247147135139</c:v>
                </c:pt>
                <c:pt idx="80">
                  <c:v>3.424247147135139</c:v>
                </c:pt>
                <c:pt idx="81">
                  <c:v>3.424247147135139</c:v>
                </c:pt>
                <c:pt idx="82">
                  <c:v>3.4297880001240344</c:v>
                </c:pt>
                <c:pt idx="83">
                  <c:v>3.4297880001240344</c:v>
                </c:pt>
                <c:pt idx="84">
                  <c:v>3.4297880001240344</c:v>
                </c:pt>
                <c:pt idx="85">
                  <c:v>3.4297880001240344</c:v>
                </c:pt>
                <c:pt idx="86">
                  <c:v>3.4297880001240344</c:v>
                </c:pt>
                <c:pt idx="87">
                  <c:v>3.435346813738505</c:v>
                </c:pt>
                <c:pt idx="88">
                  <c:v>3.435346813738505</c:v>
                </c:pt>
                <c:pt idx="89">
                  <c:v>3.435346813738505</c:v>
                </c:pt>
                <c:pt idx="90">
                  <c:v>3.435346813738505</c:v>
                </c:pt>
                <c:pt idx="91">
                  <c:v>3.435346813738505</c:v>
                </c:pt>
                <c:pt idx="92">
                  <c:v>3.4409236754491257</c:v>
                </c:pt>
                <c:pt idx="93">
                  <c:v>3.4409236754491257</c:v>
                </c:pt>
                <c:pt idx="94">
                  <c:v>3.4409236754491257</c:v>
                </c:pt>
                <c:pt idx="95">
                  <c:v>3.4409236754491257</c:v>
                </c:pt>
                <c:pt idx="96">
                  <c:v>3.4409236754491257</c:v>
                </c:pt>
                <c:pt idx="97">
                  <c:v>3.4465186732953743</c:v>
                </c:pt>
                <c:pt idx="98">
                  <c:v>3.4465186732953743</c:v>
                </c:pt>
                <c:pt idx="99">
                  <c:v>3.4465186732953743</c:v>
                </c:pt>
                <c:pt idx="100">
                  <c:v>3.4465186732953743</c:v>
                </c:pt>
                <c:pt idx="101">
                  <c:v>3.4465186732953743</c:v>
                </c:pt>
                <c:pt idx="102">
                  <c:v>3.4465186732953743</c:v>
                </c:pt>
                <c:pt idx="103">
                  <c:v>3.4521318958903215</c:v>
                </c:pt>
                <c:pt idx="104">
                  <c:v>3.4521318958903215</c:v>
                </c:pt>
                <c:pt idx="105">
                  <c:v>3.4521318958903215</c:v>
                </c:pt>
                <c:pt idx="106">
                  <c:v>3.4521318958903215</c:v>
                </c:pt>
                <c:pt idx="107">
                  <c:v>3.4521318958903215</c:v>
                </c:pt>
                <c:pt idx="108">
                  <c:v>3.4521318958903215</c:v>
                </c:pt>
                <c:pt idx="109">
                  <c:v>3.4577634324252093</c:v>
                </c:pt>
                <c:pt idx="110">
                  <c:v>3.4577634324252093</c:v>
                </c:pt>
                <c:pt idx="111">
                  <c:v>3.4577634324252093</c:v>
                </c:pt>
                <c:pt idx="112">
                  <c:v>3.4577634324252093</c:v>
                </c:pt>
                <c:pt idx="113">
                  <c:v>3.4577634324252093</c:v>
                </c:pt>
                <c:pt idx="114">
                  <c:v>3.4577634324252093</c:v>
                </c:pt>
                <c:pt idx="115">
                  <c:v>3.4634133726742844</c:v>
                </c:pt>
                <c:pt idx="116">
                  <c:v>3.4634133726742844</c:v>
                </c:pt>
                <c:pt idx="117">
                  <c:v>3.4634133726742844</c:v>
                </c:pt>
                <c:pt idx="118">
                  <c:v>3.4634133726742844</c:v>
                </c:pt>
                <c:pt idx="119">
                  <c:v>3.4634133726742844</c:v>
                </c:pt>
                <c:pt idx="120">
                  <c:v>3.4634133726742844</c:v>
                </c:pt>
                <c:pt idx="121">
                  <c:v>3.4634133726742844</c:v>
                </c:pt>
                <c:pt idx="122">
                  <c:v>3.46908180699943</c:v>
                </c:pt>
                <c:pt idx="123">
                  <c:v>3.46908180699943</c:v>
                </c:pt>
                <c:pt idx="124">
                  <c:v>3.46908180699943</c:v>
                </c:pt>
                <c:pt idx="125">
                  <c:v>3.46908180699943</c:v>
                </c:pt>
                <c:pt idx="126">
                  <c:v>3.46908180699943</c:v>
                </c:pt>
                <c:pt idx="127">
                  <c:v>3.46908180699943</c:v>
                </c:pt>
                <c:pt idx="128">
                  <c:v>3.46908180699943</c:v>
                </c:pt>
                <c:pt idx="129">
                  <c:v>3.46908180699943</c:v>
                </c:pt>
                <c:pt idx="130">
                  <c:v>3.4747688263551781</c:v>
                </c:pt>
                <c:pt idx="131">
                  <c:v>3.4747688263551781</c:v>
                </c:pt>
                <c:pt idx="132">
                  <c:v>3.4747688263551781</c:v>
                </c:pt>
                <c:pt idx="133">
                  <c:v>3.4747688263551781</c:v>
                </c:pt>
                <c:pt idx="134">
                  <c:v>3.4747688263551781</c:v>
                </c:pt>
                <c:pt idx="135">
                  <c:v>3.4747688263551781</c:v>
                </c:pt>
                <c:pt idx="136">
                  <c:v>3.4747688263551781</c:v>
                </c:pt>
                <c:pt idx="137">
                  <c:v>3.4747688263551781</c:v>
                </c:pt>
                <c:pt idx="138">
                  <c:v>3.4804745222933642</c:v>
                </c:pt>
                <c:pt idx="139">
                  <c:v>3.4804745222933642</c:v>
                </c:pt>
                <c:pt idx="140">
                  <c:v>3.4804745222933642</c:v>
                </c:pt>
                <c:pt idx="141">
                  <c:v>3.4804745222933642</c:v>
                </c:pt>
                <c:pt idx="142">
                  <c:v>3.4804745222933642</c:v>
                </c:pt>
                <c:pt idx="143">
                  <c:v>3.4804745222933642</c:v>
                </c:pt>
                <c:pt idx="144">
                  <c:v>3.4804745222933642</c:v>
                </c:pt>
                <c:pt idx="145">
                  <c:v>3.4804745222933642</c:v>
                </c:pt>
                <c:pt idx="146">
                  <c:v>3.4804745222933642</c:v>
                </c:pt>
                <c:pt idx="147">
                  <c:v>3.4861989869681809</c:v>
                </c:pt>
                <c:pt idx="148">
                  <c:v>3.4861989869681809</c:v>
                </c:pt>
                <c:pt idx="149">
                  <c:v>3.4861989869681809</c:v>
                </c:pt>
                <c:pt idx="150">
                  <c:v>3.4861989869681809</c:v>
                </c:pt>
                <c:pt idx="151">
                  <c:v>3.4861989869681809</c:v>
                </c:pt>
                <c:pt idx="152">
                  <c:v>3.4861989869681809</c:v>
                </c:pt>
                <c:pt idx="153">
                  <c:v>3.4861989869681809</c:v>
                </c:pt>
                <c:pt idx="154">
                  <c:v>3.4861989869681809</c:v>
                </c:pt>
                <c:pt idx="155">
                  <c:v>3.4861989869681809</c:v>
                </c:pt>
                <c:pt idx="156">
                  <c:v>3.4919423131411271</c:v>
                </c:pt>
                <c:pt idx="157">
                  <c:v>3.4919423131411271</c:v>
                </c:pt>
                <c:pt idx="158">
                  <c:v>3.4919423131411271</c:v>
                </c:pt>
                <c:pt idx="159">
                  <c:v>3.4919423131411271</c:v>
                </c:pt>
                <c:pt idx="160">
                  <c:v>3.4919423131411271</c:v>
                </c:pt>
                <c:pt idx="161">
                  <c:v>3.4919423131411271</c:v>
                </c:pt>
                <c:pt idx="162">
                  <c:v>3.4919423131411271</c:v>
                </c:pt>
                <c:pt idx="163">
                  <c:v>3.4919423131411271</c:v>
                </c:pt>
                <c:pt idx="164">
                  <c:v>3.4919423131411271</c:v>
                </c:pt>
                <c:pt idx="165">
                  <c:v>3.4919423131411271</c:v>
                </c:pt>
                <c:pt idx="166">
                  <c:v>3.4919423131411271</c:v>
                </c:pt>
                <c:pt idx="167">
                  <c:v>3.4977045941858913</c:v>
                </c:pt>
                <c:pt idx="168">
                  <c:v>3.4977045941858913</c:v>
                </c:pt>
                <c:pt idx="169">
                  <c:v>3.4977045941858913</c:v>
                </c:pt>
                <c:pt idx="170">
                  <c:v>3.4977045941858913</c:v>
                </c:pt>
                <c:pt idx="171">
                  <c:v>3.4977045941858913</c:v>
                </c:pt>
                <c:pt idx="172">
                  <c:v>3.4977045941858913</c:v>
                </c:pt>
                <c:pt idx="173">
                  <c:v>3.4977045941858913</c:v>
                </c:pt>
                <c:pt idx="174">
                  <c:v>3.4977045941858913</c:v>
                </c:pt>
                <c:pt idx="175">
                  <c:v>3.4977045941858913</c:v>
                </c:pt>
                <c:pt idx="176">
                  <c:v>3.4977045941858913</c:v>
                </c:pt>
                <c:pt idx="177">
                  <c:v>3.4977045941858913</c:v>
                </c:pt>
                <c:pt idx="178">
                  <c:v>3.5034859240936527</c:v>
                </c:pt>
                <c:pt idx="179">
                  <c:v>3.5034859240936527</c:v>
                </c:pt>
                <c:pt idx="180">
                  <c:v>3.5034859240936527</c:v>
                </c:pt>
                <c:pt idx="181">
                  <c:v>3.5034859240936527</c:v>
                </c:pt>
                <c:pt idx="182">
                  <c:v>3.5034859240936527</c:v>
                </c:pt>
                <c:pt idx="183">
                  <c:v>3.5034859240936527</c:v>
                </c:pt>
                <c:pt idx="184">
                  <c:v>3.5034859240936527</c:v>
                </c:pt>
                <c:pt idx="185">
                  <c:v>3.5034859240936527</c:v>
                </c:pt>
                <c:pt idx="186">
                  <c:v>3.5034859240936527</c:v>
                </c:pt>
                <c:pt idx="187">
                  <c:v>3.5034859240936527</c:v>
                </c:pt>
                <c:pt idx="188">
                  <c:v>3.5034859240936527</c:v>
                </c:pt>
                <c:pt idx="189">
                  <c:v>3.5034859240936527</c:v>
                </c:pt>
                <c:pt idx="190">
                  <c:v>3.5034859240936527</c:v>
                </c:pt>
                <c:pt idx="191">
                  <c:v>3.5092863974778954</c:v>
                </c:pt>
                <c:pt idx="192">
                  <c:v>3.5092863974778954</c:v>
                </c:pt>
                <c:pt idx="193">
                  <c:v>3.5092863974778954</c:v>
                </c:pt>
                <c:pt idx="194">
                  <c:v>3.5092863974778954</c:v>
                </c:pt>
                <c:pt idx="195">
                  <c:v>3.5092863974778954</c:v>
                </c:pt>
                <c:pt idx="196">
                  <c:v>3.5092863974778954</c:v>
                </c:pt>
                <c:pt idx="197">
                  <c:v>3.5092863974778954</c:v>
                </c:pt>
                <c:pt idx="198">
                  <c:v>3.5092863974778954</c:v>
                </c:pt>
                <c:pt idx="199">
                  <c:v>3.5092863974778954</c:v>
                </c:pt>
                <c:pt idx="200">
                  <c:v>3.5092863974778954</c:v>
                </c:pt>
                <c:pt idx="201">
                  <c:v>3.5092863974778954</c:v>
                </c:pt>
                <c:pt idx="202">
                  <c:v>3.5092863974778954</c:v>
                </c:pt>
                <c:pt idx="203">
                  <c:v>3.5092863974778954</c:v>
                </c:pt>
                <c:pt idx="204">
                  <c:v>3.5092863974778954</c:v>
                </c:pt>
                <c:pt idx="205">
                  <c:v>3.515106109579857</c:v>
                </c:pt>
                <c:pt idx="206">
                  <c:v>3.515106109579857</c:v>
                </c:pt>
                <c:pt idx="207">
                  <c:v>3.515106109579857</c:v>
                </c:pt>
                <c:pt idx="208">
                  <c:v>3.515106109579857</c:v>
                </c:pt>
                <c:pt idx="209">
                  <c:v>3.515106109579857</c:v>
                </c:pt>
                <c:pt idx="210">
                  <c:v>3.515106109579857</c:v>
                </c:pt>
                <c:pt idx="211">
                  <c:v>3.515106109579857</c:v>
                </c:pt>
                <c:pt idx="212">
                  <c:v>3.515106109579857</c:v>
                </c:pt>
                <c:pt idx="213">
                  <c:v>3.515106109579857</c:v>
                </c:pt>
                <c:pt idx="214">
                  <c:v>3.515106109579857</c:v>
                </c:pt>
                <c:pt idx="215">
                  <c:v>3.515106109579857</c:v>
                </c:pt>
                <c:pt idx="216">
                  <c:v>3.515106109579857</c:v>
                </c:pt>
                <c:pt idx="217">
                  <c:v>3.515106109579857</c:v>
                </c:pt>
                <c:pt idx="218">
                  <c:v>3.515106109579857</c:v>
                </c:pt>
                <c:pt idx="219">
                  <c:v>3.515106109579857</c:v>
                </c:pt>
                <c:pt idx="220">
                  <c:v>3.5209451562735139</c:v>
                </c:pt>
                <c:pt idx="221">
                  <c:v>3.5209451562735139</c:v>
                </c:pt>
                <c:pt idx="222">
                  <c:v>3.5209451562735139</c:v>
                </c:pt>
                <c:pt idx="223">
                  <c:v>3.5209451562735139</c:v>
                </c:pt>
                <c:pt idx="224">
                  <c:v>3.5209451562735139</c:v>
                </c:pt>
                <c:pt idx="225">
                  <c:v>3.5209451562735139</c:v>
                </c:pt>
                <c:pt idx="226">
                  <c:v>3.5209451562735139</c:v>
                </c:pt>
                <c:pt idx="227">
                  <c:v>3.5209451562735139</c:v>
                </c:pt>
                <c:pt idx="228">
                  <c:v>3.5209451562735139</c:v>
                </c:pt>
                <c:pt idx="229">
                  <c:v>3.5209451562735139</c:v>
                </c:pt>
                <c:pt idx="230">
                  <c:v>3.5209451562735139</c:v>
                </c:pt>
                <c:pt idx="231">
                  <c:v>3.5209451562735139</c:v>
                </c:pt>
                <c:pt idx="232">
                  <c:v>3.5209451562735139</c:v>
                </c:pt>
                <c:pt idx="233">
                  <c:v>3.5209451562735139</c:v>
                </c:pt>
                <c:pt idx="234">
                  <c:v>3.5209451562735139</c:v>
                </c:pt>
                <c:pt idx="235">
                  <c:v>3.5209451562735139</c:v>
                </c:pt>
                <c:pt idx="236">
                  <c:v>3.5209451562735139</c:v>
                </c:pt>
                <c:pt idx="237">
                  <c:v>3.5268036340709625</c:v>
                </c:pt>
                <c:pt idx="238">
                  <c:v>3.5268036340709625</c:v>
                </c:pt>
                <c:pt idx="239">
                  <c:v>3.5268036340709625</c:v>
                </c:pt>
                <c:pt idx="240">
                  <c:v>3.5268036340709625</c:v>
                </c:pt>
                <c:pt idx="241">
                  <c:v>3.5268036340709625</c:v>
                </c:pt>
                <c:pt idx="242">
                  <c:v>3.5268036340709625</c:v>
                </c:pt>
                <c:pt idx="243">
                  <c:v>3.5268036340709625</c:v>
                </c:pt>
                <c:pt idx="244">
                  <c:v>3.5268036340709625</c:v>
                </c:pt>
                <c:pt idx="245">
                  <c:v>3.5268036340709625</c:v>
                </c:pt>
                <c:pt idx="246">
                  <c:v>3.5268036340709625</c:v>
                </c:pt>
                <c:pt idx="247">
                  <c:v>3.5268036340709625</c:v>
                </c:pt>
                <c:pt idx="248">
                  <c:v>3.5268036340709625</c:v>
                </c:pt>
                <c:pt idx="249">
                  <c:v>3.5268036340709625</c:v>
                </c:pt>
                <c:pt idx="250">
                  <c:v>3.5268036340709625</c:v>
                </c:pt>
                <c:pt idx="251">
                  <c:v>3.5268036340709625</c:v>
                </c:pt>
                <c:pt idx="252">
                  <c:v>3.5268036340709625</c:v>
                </c:pt>
                <c:pt idx="253">
                  <c:v>3.5268036340709625</c:v>
                </c:pt>
                <c:pt idx="254">
                  <c:v>3.5268036340709625</c:v>
                </c:pt>
                <c:pt idx="255">
                  <c:v>3.5268036340709625</c:v>
                </c:pt>
                <c:pt idx="256">
                  <c:v>3.532681640127755</c:v>
                </c:pt>
                <c:pt idx="257">
                  <c:v>3.532681640127755</c:v>
                </c:pt>
                <c:pt idx="258">
                  <c:v>3.532681640127755</c:v>
                </c:pt>
                <c:pt idx="259">
                  <c:v>3.532681640127755</c:v>
                </c:pt>
                <c:pt idx="260">
                  <c:v>3.532681640127755</c:v>
                </c:pt>
                <c:pt idx="261">
                  <c:v>3.532681640127755</c:v>
                </c:pt>
                <c:pt idx="262">
                  <c:v>3.532681640127755</c:v>
                </c:pt>
                <c:pt idx="263">
                  <c:v>3.532681640127755</c:v>
                </c:pt>
                <c:pt idx="264">
                  <c:v>3.532681640127755</c:v>
                </c:pt>
                <c:pt idx="265">
                  <c:v>3.532681640127755</c:v>
                </c:pt>
                <c:pt idx="266">
                  <c:v>3.532681640127755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60-45F8-B454-4912BFD6A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'E5 REF-20 20_03'!$AB$4:$AB$252</c:f>
              <c:numCache>
                <c:formatCode>0.000</c:formatCode>
                <c:ptCount val="2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</c:numCache>
            </c:numRef>
          </c:xVal>
          <c:yVal>
            <c:numRef>
              <c:f>'E5 REF-20 20_03'!$AC$4:$AC$252</c:f>
              <c:numCache>
                <c:formatCode>0.000</c:formatCode>
                <c:ptCount val="249"/>
                <c:pt idx="0">
                  <c:v>80.862378940955736</c:v>
                </c:pt>
                <c:pt idx="1">
                  <c:v>82.246613673183219</c:v>
                </c:pt>
                <c:pt idx="2">
                  <c:v>83.316295064886475</c:v>
                </c:pt>
                <c:pt idx="3">
                  <c:v>84.045009015891296</c:v>
                </c:pt>
                <c:pt idx="4">
                  <c:v>84.662079566668794</c:v>
                </c:pt>
                <c:pt idx="5">
                  <c:v>85.162298648303448</c:v>
                </c:pt>
                <c:pt idx="6">
                  <c:v>85.668463870581618</c:v>
                </c:pt>
                <c:pt idx="7">
                  <c:v>86.052054007315562</c:v>
                </c:pt>
                <c:pt idx="8">
                  <c:v>86.439094729987161</c:v>
                </c:pt>
                <c:pt idx="9">
                  <c:v>86.69906193218263</c:v>
                </c:pt>
                <c:pt idx="10">
                  <c:v>87.091957983234792</c:v>
                </c:pt>
                <c:pt idx="11">
                  <c:v>87.355873007426396</c:v>
                </c:pt>
                <c:pt idx="12">
                  <c:v>87.621392378269661</c:v>
                </c:pt>
                <c:pt idx="13">
                  <c:v>87.754758272300506</c:v>
                </c:pt>
                <c:pt idx="14">
                  <c:v>88.022711732673955</c:v>
                </c:pt>
                <c:pt idx="15">
                  <c:v>88.292306561870504</c:v>
                </c:pt>
                <c:pt idx="16">
                  <c:v>88.427724209971529</c:v>
                </c:pt>
                <c:pt idx="17">
                  <c:v>88.563557887713444</c:v>
                </c:pt>
                <c:pt idx="18">
                  <c:v>88.836481024501438</c:v>
                </c:pt>
                <c:pt idx="19">
                  <c:v>88.973574359415792</c:v>
                </c:pt>
                <c:pt idx="20">
                  <c:v>89.11109147589093</c:v>
                </c:pt>
                <c:pt idx="21">
                  <c:v>89.249034341952694</c:v>
                </c:pt>
                <c:pt idx="22">
                  <c:v>89.387404937831676</c:v>
                </c:pt>
                <c:pt idx="23">
                  <c:v>89.526205256058105</c:v>
                </c:pt>
                <c:pt idx="24">
                  <c:v>89.665437301557446</c:v>
                </c:pt>
                <c:pt idx="25">
                  <c:v>89.805103091746801</c:v>
                </c:pt>
                <c:pt idx="26">
                  <c:v>89.945204656632527</c:v>
                </c:pt>
                <c:pt idx="27">
                  <c:v>90.085744038908487</c:v>
                </c:pt>
                <c:pt idx="28">
                  <c:v>90.226723294055461</c:v>
                </c:pt>
                <c:pt idx="29">
                  <c:v>90.226723294055461</c:v>
                </c:pt>
                <c:pt idx="30">
                  <c:v>90.368144490441111</c:v>
                </c:pt>
                <c:pt idx="31">
                  <c:v>90.510009709421396</c:v>
                </c:pt>
                <c:pt idx="32">
                  <c:v>90.510009709421396</c:v>
                </c:pt>
                <c:pt idx="33">
                  <c:v>90.652321045442491</c:v>
                </c:pt>
                <c:pt idx="34">
                  <c:v>90.795080606143998</c:v>
                </c:pt>
                <c:pt idx="35">
                  <c:v>90.795080606143998</c:v>
                </c:pt>
                <c:pt idx="36">
                  <c:v>90.938290512462828</c:v>
                </c:pt>
                <c:pt idx="37">
                  <c:v>91.081952898738464</c:v>
                </c:pt>
                <c:pt idx="38">
                  <c:v>91.081952898738464</c:v>
                </c:pt>
                <c:pt idx="39">
                  <c:v>91.22606991281873</c:v>
                </c:pt>
                <c:pt idx="40">
                  <c:v>91.22606991281873</c:v>
                </c:pt>
                <c:pt idx="41">
                  <c:v>91.370643716167095</c:v>
                </c:pt>
                <c:pt idx="42">
                  <c:v>91.370643716167095</c:v>
                </c:pt>
                <c:pt idx="43">
                  <c:v>91.515676483970509</c:v>
                </c:pt>
                <c:pt idx="44">
                  <c:v>91.515676483970509</c:v>
                </c:pt>
                <c:pt idx="45">
                  <c:v>91.661170405248697</c:v>
                </c:pt>
                <c:pt idx="46">
                  <c:v>91.661170405248697</c:v>
                </c:pt>
                <c:pt idx="47">
                  <c:v>91.661170405248697</c:v>
                </c:pt>
                <c:pt idx="48">
                  <c:v>91.807127682964094</c:v>
                </c:pt>
                <c:pt idx="49">
                  <c:v>91.807127682964094</c:v>
                </c:pt>
                <c:pt idx="50">
                  <c:v>91.953550534133086</c:v>
                </c:pt>
                <c:pt idx="51">
                  <c:v>91.953550534133086</c:v>
                </c:pt>
                <c:pt idx="52">
                  <c:v>91.953550534133086</c:v>
                </c:pt>
                <c:pt idx="53">
                  <c:v>92.100441189938394</c:v>
                </c:pt>
                <c:pt idx="54">
                  <c:v>92.100441189938394</c:v>
                </c:pt>
                <c:pt idx="55">
                  <c:v>92.247801895842315</c:v>
                </c:pt>
                <c:pt idx="56">
                  <c:v>92.247801895842315</c:v>
                </c:pt>
                <c:pt idx="57">
                  <c:v>92.247801895842315</c:v>
                </c:pt>
                <c:pt idx="58">
                  <c:v>92.395634911701009</c:v>
                </c:pt>
                <c:pt idx="59">
                  <c:v>92.395634911701009</c:v>
                </c:pt>
                <c:pt idx="60">
                  <c:v>92.395634911701009</c:v>
                </c:pt>
                <c:pt idx="61">
                  <c:v>92.395634911701009</c:v>
                </c:pt>
                <c:pt idx="62">
                  <c:v>92.543942511880303</c:v>
                </c:pt>
                <c:pt idx="63">
                  <c:v>92.543942511880303</c:v>
                </c:pt>
                <c:pt idx="64">
                  <c:v>92.543942511880303</c:v>
                </c:pt>
                <c:pt idx="65">
                  <c:v>92.692726985372076</c:v>
                </c:pt>
                <c:pt idx="66">
                  <c:v>92.692726985372076</c:v>
                </c:pt>
                <c:pt idx="67">
                  <c:v>92.692726985372076</c:v>
                </c:pt>
                <c:pt idx="68">
                  <c:v>92.841990635912126</c:v>
                </c:pt>
                <c:pt idx="69">
                  <c:v>92.841990635912126</c:v>
                </c:pt>
                <c:pt idx="70">
                  <c:v>92.841990635912126</c:v>
                </c:pt>
                <c:pt idx="71">
                  <c:v>92.841990635912126</c:v>
                </c:pt>
                <c:pt idx="72">
                  <c:v>92.991735782099084</c:v>
                </c:pt>
                <c:pt idx="73">
                  <c:v>92.991735782099084</c:v>
                </c:pt>
                <c:pt idx="74">
                  <c:v>92.991735782099084</c:v>
                </c:pt>
                <c:pt idx="75">
                  <c:v>92.991735782099084</c:v>
                </c:pt>
                <c:pt idx="76">
                  <c:v>93.141964757514444</c:v>
                </c:pt>
                <c:pt idx="77">
                  <c:v>93.141964757514444</c:v>
                </c:pt>
                <c:pt idx="78">
                  <c:v>93.141964757514444</c:v>
                </c:pt>
                <c:pt idx="79">
                  <c:v>93.141964757514444</c:v>
                </c:pt>
                <c:pt idx="80">
                  <c:v>93.292679910843745</c:v>
                </c:pt>
                <c:pt idx="81">
                  <c:v>93.292679910843745</c:v>
                </c:pt>
                <c:pt idx="82">
                  <c:v>93.292679910843745</c:v>
                </c:pt>
                <c:pt idx="83">
                  <c:v>93.292679910843745</c:v>
                </c:pt>
                <c:pt idx="84">
                  <c:v>93.292679910843745</c:v>
                </c:pt>
                <c:pt idx="85">
                  <c:v>93.443883605999062</c:v>
                </c:pt>
                <c:pt idx="86">
                  <c:v>93.443883605999062</c:v>
                </c:pt>
                <c:pt idx="87">
                  <c:v>93.443883605999062</c:v>
                </c:pt>
                <c:pt idx="88">
                  <c:v>93.443883605999062</c:v>
                </c:pt>
                <c:pt idx="89">
                  <c:v>93.443883605999062</c:v>
                </c:pt>
                <c:pt idx="90">
                  <c:v>93.595578222242594</c:v>
                </c:pt>
                <c:pt idx="91">
                  <c:v>93.595578222242594</c:v>
                </c:pt>
                <c:pt idx="92">
                  <c:v>93.595578222242594</c:v>
                </c:pt>
                <c:pt idx="93">
                  <c:v>93.595578222242594</c:v>
                </c:pt>
                <c:pt idx="94">
                  <c:v>93.595578222242594</c:v>
                </c:pt>
                <c:pt idx="95">
                  <c:v>93.747766154311279</c:v>
                </c:pt>
                <c:pt idx="96">
                  <c:v>93.747766154311279</c:v>
                </c:pt>
                <c:pt idx="97">
                  <c:v>93.747766154311279</c:v>
                </c:pt>
                <c:pt idx="98">
                  <c:v>93.747766154311279</c:v>
                </c:pt>
                <c:pt idx="99">
                  <c:v>93.747766154311279</c:v>
                </c:pt>
                <c:pt idx="100">
                  <c:v>93.900449812543059</c:v>
                </c:pt>
                <c:pt idx="101">
                  <c:v>93.900449812543059</c:v>
                </c:pt>
                <c:pt idx="102">
                  <c:v>93.900449812543059</c:v>
                </c:pt>
                <c:pt idx="103">
                  <c:v>93.900449812543059</c:v>
                </c:pt>
                <c:pt idx="104">
                  <c:v>93.900449812543059</c:v>
                </c:pt>
                <c:pt idx="105">
                  <c:v>93.900449812543059</c:v>
                </c:pt>
                <c:pt idx="106">
                  <c:v>94.053631623003966</c:v>
                </c:pt>
                <c:pt idx="107">
                  <c:v>94.053631623003966</c:v>
                </c:pt>
                <c:pt idx="108">
                  <c:v>94.053631623003966</c:v>
                </c:pt>
                <c:pt idx="109">
                  <c:v>94.053631623003966</c:v>
                </c:pt>
                <c:pt idx="110">
                  <c:v>94.053631623003966</c:v>
                </c:pt>
                <c:pt idx="111">
                  <c:v>94.053631623003966</c:v>
                </c:pt>
                <c:pt idx="112">
                  <c:v>94.207314027616746</c:v>
                </c:pt>
                <c:pt idx="113">
                  <c:v>94.207314027616746</c:v>
                </c:pt>
                <c:pt idx="114">
                  <c:v>94.207314027616746</c:v>
                </c:pt>
                <c:pt idx="115">
                  <c:v>94.207314027616746</c:v>
                </c:pt>
                <c:pt idx="116">
                  <c:v>94.207314027616746</c:v>
                </c:pt>
                <c:pt idx="117">
                  <c:v>94.207314027616746</c:v>
                </c:pt>
                <c:pt idx="118">
                  <c:v>94.361499484290405</c:v>
                </c:pt>
                <c:pt idx="119">
                  <c:v>94.361499484290405</c:v>
                </c:pt>
                <c:pt idx="120">
                  <c:v>94.361499484290405</c:v>
                </c:pt>
                <c:pt idx="121">
                  <c:v>94.361499484290405</c:v>
                </c:pt>
                <c:pt idx="122">
                  <c:v>94.361499484290405</c:v>
                </c:pt>
                <c:pt idx="123">
                  <c:v>94.361499484290405</c:v>
                </c:pt>
                <c:pt idx="124">
                  <c:v>94.361499484290405</c:v>
                </c:pt>
                <c:pt idx="125">
                  <c:v>94.361499484290405</c:v>
                </c:pt>
                <c:pt idx="126">
                  <c:v>94.516190467051544</c:v>
                </c:pt>
                <c:pt idx="127">
                  <c:v>94.516190467051544</c:v>
                </c:pt>
                <c:pt idx="128">
                  <c:v>94.516190467051544</c:v>
                </c:pt>
                <c:pt idx="129">
                  <c:v>94.516190467051544</c:v>
                </c:pt>
                <c:pt idx="130">
                  <c:v>94.516190467051544</c:v>
                </c:pt>
                <c:pt idx="131">
                  <c:v>94.516190467051544</c:v>
                </c:pt>
                <c:pt idx="132">
                  <c:v>94.516190467051544</c:v>
                </c:pt>
                <c:pt idx="133">
                  <c:v>94.671389466176407</c:v>
                </c:pt>
                <c:pt idx="134">
                  <c:v>94.671389466176407</c:v>
                </c:pt>
                <c:pt idx="135">
                  <c:v>94.671389466176407</c:v>
                </c:pt>
                <c:pt idx="136">
                  <c:v>94.671389466176407</c:v>
                </c:pt>
                <c:pt idx="137">
                  <c:v>94.671389466176407</c:v>
                </c:pt>
                <c:pt idx="138">
                  <c:v>94.671389466176407</c:v>
                </c:pt>
                <c:pt idx="139">
                  <c:v>94.671389466176407</c:v>
                </c:pt>
                <c:pt idx="140">
                  <c:v>94.671389466176407</c:v>
                </c:pt>
                <c:pt idx="141">
                  <c:v>94.671389466176407</c:v>
                </c:pt>
                <c:pt idx="142">
                  <c:v>94.827098988324735</c:v>
                </c:pt>
                <c:pt idx="143">
                  <c:v>94.827098988324735</c:v>
                </c:pt>
                <c:pt idx="144">
                  <c:v>94.827098988324735</c:v>
                </c:pt>
                <c:pt idx="145">
                  <c:v>94.827098988324735</c:v>
                </c:pt>
                <c:pt idx="146">
                  <c:v>94.827098988324735</c:v>
                </c:pt>
                <c:pt idx="147">
                  <c:v>94.827098988324735</c:v>
                </c:pt>
                <c:pt idx="148">
                  <c:v>94.827098988324735</c:v>
                </c:pt>
                <c:pt idx="149">
                  <c:v>94.827098988324735</c:v>
                </c:pt>
                <c:pt idx="150">
                  <c:v>94.827098988324735</c:v>
                </c:pt>
                <c:pt idx="151">
                  <c:v>94.983321556674525</c:v>
                </c:pt>
                <c:pt idx="152">
                  <c:v>94.983321556674525</c:v>
                </c:pt>
                <c:pt idx="153">
                  <c:v>94.983321556674525</c:v>
                </c:pt>
                <c:pt idx="154">
                  <c:v>94.983321556674525</c:v>
                </c:pt>
                <c:pt idx="155">
                  <c:v>94.983321556674525</c:v>
                </c:pt>
                <c:pt idx="156">
                  <c:v>94.983321556674525</c:v>
                </c:pt>
                <c:pt idx="157">
                  <c:v>94.983321556674525</c:v>
                </c:pt>
                <c:pt idx="158">
                  <c:v>94.983321556674525</c:v>
                </c:pt>
                <c:pt idx="159">
                  <c:v>94.983321556674525</c:v>
                </c:pt>
                <c:pt idx="160">
                  <c:v>95.14005971105847</c:v>
                </c:pt>
                <c:pt idx="161">
                  <c:v>95.14005971105847</c:v>
                </c:pt>
                <c:pt idx="162">
                  <c:v>95.14005971105847</c:v>
                </c:pt>
                <c:pt idx="163">
                  <c:v>95.14005971105847</c:v>
                </c:pt>
                <c:pt idx="164">
                  <c:v>95.14005971105847</c:v>
                </c:pt>
                <c:pt idx="165">
                  <c:v>95.14005971105847</c:v>
                </c:pt>
                <c:pt idx="166">
                  <c:v>95.14005971105847</c:v>
                </c:pt>
                <c:pt idx="167">
                  <c:v>95.14005971105847</c:v>
                </c:pt>
                <c:pt idx="168">
                  <c:v>95.14005971105847</c:v>
                </c:pt>
                <c:pt idx="169">
                  <c:v>95.14005971105847</c:v>
                </c:pt>
                <c:pt idx="170">
                  <c:v>95.14005971105847</c:v>
                </c:pt>
                <c:pt idx="171">
                  <c:v>95.297316008101546</c:v>
                </c:pt>
                <c:pt idx="172">
                  <c:v>95.297316008101546</c:v>
                </c:pt>
                <c:pt idx="173">
                  <c:v>95.297316008101546</c:v>
                </c:pt>
                <c:pt idx="174">
                  <c:v>95.297316008101546</c:v>
                </c:pt>
                <c:pt idx="175">
                  <c:v>95.297316008101546</c:v>
                </c:pt>
                <c:pt idx="176">
                  <c:v>95.297316008101546</c:v>
                </c:pt>
                <c:pt idx="177">
                  <c:v>95.297316008101546</c:v>
                </c:pt>
                <c:pt idx="178">
                  <c:v>95.297316008101546</c:v>
                </c:pt>
                <c:pt idx="179">
                  <c:v>95.297316008101546</c:v>
                </c:pt>
                <c:pt idx="180">
                  <c:v>95.297316008101546</c:v>
                </c:pt>
                <c:pt idx="181">
                  <c:v>95.297316008101546</c:v>
                </c:pt>
                <c:pt idx="182">
                  <c:v>95.455093021359986</c:v>
                </c:pt>
                <c:pt idx="183">
                  <c:v>95.455093021359986</c:v>
                </c:pt>
                <c:pt idx="184">
                  <c:v>95.455093021359986</c:v>
                </c:pt>
                <c:pt idx="185">
                  <c:v>95.455093021359986</c:v>
                </c:pt>
                <c:pt idx="186">
                  <c:v>95.455093021359986</c:v>
                </c:pt>
                <c:pt idx="187">
                  <c:v>95.455093021359986</c:v>
                </c:pt>
                <c:pt idx="188">
                  <c:v>95.455093021359986</c:v>
                </c:pt>
                <c:pt idx="189">
                  <c:v>95.455093021359986</c:v>
                </c:pt>
                <c:pt idx="190">
                  <c:v>95.455093021359986</c:v>
                </c:pt>
                <c:pt idx="191">
                  <c:v>95.455093021359986</c:v>
                </c:pt>
                <c:pt idx="192">
                  <c:v>95.455093021359986</c:v>
                </c:pt>
                <c:pt idx="193">
                  <c:v>95.455093021359986</c:v>
                </c:pt>
                <c:pt idx="194">
                  <c:v>95.455093021359986</c:v>
                </c:pt>
                <c:pt idx="195">
                  <c:v>95.613393341461773</c:v>
                </c:pt>
                <c:pt idx="196">
                  <c:v>95.613393341461773</c:v>
                </c:pt>
                <c:pt idx="197">
                  <c:v>95.613393341461773</c:v>
                </c:pt>
                <c:pt idx="198">
                  <c:v>95.613393341461773</c:v>
                </c:pt>
                <c:pt idx="199">
                  <c:v>95.613393341461773</c:v>
                </c:pt>
                <c:pt idx="200">
                  <c:v>95.613393341461773</c:v>
                </c:pt>
                <c:pt idx="201">
                  <c:v>95.613393341461773</c:v>
                </c:pt>
                <c:pt idx="202">
                  <c:v>95.613393341461773</c:v>
                </c:pt>
                <c:pt idx="203">
                  <c:v>95.613393341461773</c:v>
                </c:pt>
                <c:pt idx="204">
                  <c:v>95.613393341461773</c:v>
                </c:pt>
                <c:pt idx="205">
                  <c:v>95.613393341461773</c:v>
                </c:pt>
                <c:pt idx="206">
                  <c:v>95.613393341461773</c:v>
                </c:pt>
                <c:pt idx="207">
                  <c:v>95.613393341461773</c:v>
                </c:pt>
                <c:pt idx="208">
                  <c:v>95.772219576248247</c:v>
                </c:pt>
                <c:pt idx="209">
                  <c:v>95.772219576248247</c:v>
                </c:pt>
                <c:pt idx="210">
                  <c:v>95.772219576248247</c:v>
                </c:pt>
                <c:pt idx="211">
                  <c:v>95.772219576248247</c:v>
                </c:pt>
                <c:pt idx="212">
                  <c:v>95.772219576248247</c:v>
                </c:pt>
                <c:pt idx="213">
                  <c:v>95.772219576248247</c:v>
                </c:pt>
                <c:pt idx="214">
                  <c:v>95.772219576248247</c:v>
                </c:pt>
                <c:pt idx="215">
                  <c:v>95.772219576248247</c:v>
                </c:pt>
                <c:pt idx="216">
                  <c:v>95.772219576248247</c:v>
                </c:pt>
                <c:pt idx="217">
                  <c:v>95.772219576248247</c:v>
                </c:pt>
                <c:pt idx="218">
                  <c:v>95.772219576248247</c:v>
                </c:pt>
                <c:pt idx="219">
                  <c:v>95.772219576248247</c:v>
                </c:pt>
                <c:pt idx="220">
                  <c:v>95.772219576248247</c:v>
                </c:pt>
                <c:pt idx="221">
                  <c:v>95.772219576248247</c:v>
                </c:pt>
                <c:pt idx="222">
                  <c:v>95.772219576248247</c:v>
                </c:pt>
                <c:pt idx="223">
                  <c:v>95.772219576248247</c:v>
                </c:pt>
                <c:pt idx="224">
                  <c:v>95.931574350917543</c:v>
                </c:pt>
                <c:pt idx="225">
                  <c:v>95.931574350917543</c:v>
                </c:pt>
                <c:pt idx="226">
                  <c:v>95.931574350917543</c:v>
                </c:pt>
                <c:pt idx="227">
                  <c:v>95.931574350917543</c:v>
                </c:pt>
                <c:pt idx="228">
                  <c:v>95.931574350917543</c:v>
                </c:pt>
                <c:pt idx="229">
                  <c:v>95.931574350917543</c:v>
                </c:pt>
                <c:pt idx="230">
                  <c:v>95.931574350917543</c:v>
                </c:pt>
                <c:pt idx="231">
                  <c:v>95.931574350917543</c:v>
                </c:pt>
                <c:pt idx="232">
                  <c:v>95.931574350917543</c:v>
                </c:pt>
                <c:pt idx="233">
                  <c:v>95.931574350917543</c:v>
                </c:pt>
                <c:pt idx="234">
                  <c:v>95.931574350917543</c:v>
                </c:pt>
                <c:pt idx="235">
                  <c:v>95.931574350917543</c:v>
                </c:pt>
                <c:pt idx="236">
                  <c:v>95.931574350917543</c:v>
                </c:pt>
                <c:pt idx="237">
                  <c:v>95.931574350917543</c:v>
                </c:pt>
                <c:pt idx="238">
                  <c:v>95.931574350917543</c:v>
                </c:pt>
                <c:pt idx="239">
                  <c:v>95.931574350917543</c:v>
                </c:pt>
                <c:pt idx="240">
                  <c:v>96.091460308169047</c:v>
                </c:pt>
                <c:pt idx="241">
                  <c:v>96.091460308169047</c:v>
                </c:pt>
                <c:pt idx="242">
                  <c:v>96.091460308169047</c:v>
                </c:pt>
                <c:pt idx="243">
                  <c:v>96.091460308169047</c:v>
                </c:pt>
                <c:pt idx="244">
                  <c:v>96.091460308169047</c:v>
                </c:pt>
                <c:pt idx="245">
                  <c:v>96.091460308169047</c:v>
                </c:pt>
                <c:pt idx="246">
                  <c:v>96.091460308169047</c:v>
                </c:pt>
                <c:pt idx="247">
                  <c:v>96.091460308169047</c:v>
                </c:pt>
                <c:pt idx="248">
                  <c:v>96.091460308169047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81-4472-ABC0-B27D0C087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'E5 REF-20 20_03'!$V$3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'E5 REF-20 20_03'!$AB$4:$AB$252</c:f>
              <c:numCache>
                <c:formatCode>0.000</c:formatCode>
                <c:ptCount val="2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</c:numCache>
            </c:numRef>
          </c:xVal>
          <c:yVal>
            <c:numRef>
              <c:f>'E5 REF-20 20_03'!$V$5:$V$253</c:f>
              <c:numCache>
                <c:formatCode>0.00</c:formatCode>
                <c:ptCount val="249"/>
                <c:pt idx="0">
                  <c:v>21.768034050855999</c:v>
                </c:pt>
                <c:pt idx="1">
                  <c:v>20.428827786391334</c:v>
                </c:pt>
                <c:pt idx="2">
                  <c:v>19.393942598642099</c:v>
                </c:pt>
                <c:pt idx="3">
                  <c:v>18.688933350233729</c:v>
                </c:pt>
                <c:pt idx="4">
                  <c:v>18.09193579773909</c:v>
                </c:pt>
                <c:pt idx="5">
                  <c:v>17.6079885941807</c:v>
                </c:pt>
                <c:pt idx="6">
                  <c:v>17.11828867497821</c:v>
                </c:pt>
                <c:pt idx="7">
                  <c:v>16.747176534716925</c:v>
                </c:pt>
                <c:pt idx="8">
                  <c:v>16.372726054363305</c:v>
                </c:pt>
                <c:pt idx="9">
                  <c:v>16.121215456030558</c:v>
                </c:pt>
                <c:pt idx="10">
                  <c:v>15.741100118218021</c:v>
                </c:pt>
                <c:pt idx="11">
                  <c:v>15.48577011857628</c:v>
                </c:pt>
                <c:pt idx="12">
                  <c:v>15.228887960881954</c:v>
                </c:pt>
                <c:pt idx="13">
                  <c:v>15.099860393090314</c:v>
                </c:pt>
                <c:pt idx="14">
                  <c:v>14.840623325588286</c:v>
                </c:pt>
                <c:pt idx="15">
                  <c:v>14.579798282175084</c:v>
                </c:pt>
                <c:pt idx="16">
                  <c:v>14.448785702853273</c:v>
                </c:pt>
                <c:pt idx="17">
                  <c:v>14.317370627127989</c:v>
                </c:pt>
                <c:pt idx="18">
                  <c:v>14.053325544314843</c:v>
                </c:pt>
                <c:pt idx="19">
                  <c:v>13.920691787438777</c:v>
                </c:pt>
                <c:pt idx="20">
                  <c:v>13.787648034405464</c:v>
                </c:pt>
                <c:pt idx="21">
                  <c:v>13.654192381207942</c:v>
                </c:pt>
                <c:pt idx="22">
                  <c:v>13.520322912031524</c:v>
                </c:pt>
                <c:pt idx="23">
                  <c:v>13.386037699162024</c:v>
                </c:pt>
                <c:pt idx="24">
                  <c:v>13.251334802893201</c:v>
                </c:pt>
                <c:pt idx="25">
                  <c:v>13.116212271433525</c:v>
                </c:pt>
                <c:pt idx="26">
                  <c:v>12.980668140811735</c:v>
                </c:pt>
                <c:pt idx="27">
                  <c:v>12.844700434781775</c:v>
                </c:pt>
                <c:pt idx="28">
                  <c:v>12.708307164726641</c:v>
                </c:pt>
                <c:pt idx="29">
                  <c:v>12.708307164726641</c:v>
                </c:pt>
                <c:pt idx="30">
                  <c:v>12.571486329561655</c:v>
                </c:pt>
                <c:pt idx="31">
                  <c:v>12.434235915636316</c:v>
                </c:pt>
                <c:pt idx="32">
                  <c:v>12.434235915636316</c:v>
                </c:pt>
                <c:pt idx="33">
                  <c:v>12.296553896635753</c:v>
                </c:pt>
                <c:pt idx="34">
                  <c:v>12.15843823348084</c:v>
                </c:pt>
                <c:pt idx="35">
                  <c:v>12.15843823348084</c:v>
                </c:pt>
                <c:pt idx="36">
                  <c:v>12.019886874227659</c:v>
                </c:pt>
                <c:pt idx="37">
                  <c:v>11.880897753965758</c:v>
                </c:pt>
                <c:pt idx="38">
                  <c:v>11.880897753965758</c:v>
                </c:pt>
                <c:pt idx="39">
                  <c:v>11.741468794715715</c:v>
                </c:pt>
                <c:pt idx="40">
                  <c:v>11.741468794715715</c:v>
                </c:pt>
                <c:pt idx="41">
                  <c:v>11.60159790532539</c:v>
                </c:pt>
                <c:pt idx="42">
                  <c:v>11.60159790532539</c:v>
                </c:pt>
                <c:pt idx="43">
                  <c:v>11.461282981365617</c:v>
                </c:pt>
                <c:pt idx="44">
                  <c:v>11.461282981365617</c:v>
                </c:pt>
                <c:pt idx="45">
                  <c:v>11.320521905024394</c:v>
                </c:pt>
                <c:pt idx="46">
                  <c:v>11.320521905024394</c:v>
                </c:pt>
                <c:pt idx="47">
                  <c:v>11.320521905024394</c:v>
                </c:pt>
                <c:pt idx="48">
                  <c:v>11.179312545000508</c:v>
                </c:pt>
                <c:pt idx="49">
                  <c:v>11.179312545000508</c:v>
                </c:pt>
                <c:pt idx="50">
                  <c:v>11.037652756396055</c:v>
                </c:pt>
                <c:pt idx="51">
                  <c:v>11.037652756396055</c:v>
                </c:pt>
                <c:pt idx="52">
                  <c:v>11.037652756396055</c:v>
                </c:pt>
                <c:pt idx="53">
                  <c:v>10.89554038060756</c:v>
                </c:pt>
                <c:pt idx="54">
                  <c:v>10.89554038060756</c:v>
                </c:pt>
                <c:pt idx="55">
                  <c:v>10.752973245216513</c:v>
                </c:pt>
                <c:pt idx="56">
                  <c:v>10.752973245216513</c:v>
                </c:pt>
                <c:pt idx="57">
                  <c:v>10.752973245216513</c:v>
                </c:pt>
                <c:pt idx="58">
                  <c:v>10.609949163878751</c:v>
                </c:pt>
                <c:pt idx="59">
                  <c:v>10.609949163878751</c:v>
                </c:pt>
                <c:pt idx="60">
                  <c:v>10.609949163878751</c:v>
                </c:pt>
                <c:pt idx="61">
                  <c:v>10.609949163878751</c:v>
                </c:pt>
                <c:pt idx="62">
                  <c:v>10.466465936212421</c:v>
                </c:pt>
                <c:pt idx="63">
                  <c:v>10.466465936212421</c:v>
                </c:pt>
                <c:pt idx="64">
                  <c:v>10.466465936212421</c:v>
                </c:pt>
                <c:pt idx="65">
                  <c:v>10.322521347685431</c:v>
                </c:pt>
                <c:pt idx="66">
                  <c:v>10.322521347685431</c:v>
                </c:pt>
                <c:pt idx="67">
                  <c:v>10.322521347685431</c:v>
                </c:pt>
                <c:pt idx="68">
                  <c:v>10.178113169501357</c:v>
                </c:pt>
                <c:pt idx="69">
                  <c:v>10.178113169501357</c:v>
                </c:pt>
                <c:pt idx="70">
                  <c:v>10.178113169501357</c:v>
                </c:pt>
                <c:pt idx="71">
                  <c:v>10.178113169501357</c:v>
                </c:pt>
                <c:pt idx="72">
                  <c:v>10.033239158484408</c:v>
                </c:pt>
                <c:pt idx="73">
                  <c:v>10.033239158484408</c:v>
                </c:pt>
                <c:pt idx="74">
                  <c:v>10.033239158484408</c:v>
                </c:pt>
                <c:pt idx="75">
                  <c:v>10.033239158484408</c:v>
                </c:pt>
                <c:pt idx="76">
                  <c:v>9.8878970569633911</c:v>
                </c:pt>
                <c:pt idx="77">
                  <c:v>9.8878970569633911</c:v>
                </c:pt>
                <c:pt idx="78">
                  <c:v>9.8878970569633911</c:v>
                </c:pt>
                <c:pt idx="79">
                  <c:v>9.8878970569633911</c:v>
                </c:pt>
                <c:pt idx="80">
                  <c:v>9.7420845926542654</c:v>
                </c:pt>
                <c:pt idx="81">
                  <c:v>9.7420845926542654</c:v>
                </c:pt>
                <c:pt idx="82">
                  <c:v>9.7420845926542654</c:v>
                </c:pt>
                <c:pt idx="83">
                  <c:v>9.7420845926542654</c:v>
                </c:pt>
                <c:pt idx="84">
                  <c:v>9.7420845926542654</c:v>
                </c:pt>
                <c:pt idx="85">
                  <c:v>9.5957994785418776</c:v>
                </c:pt>
                <c:pt idx="86">
                  <c:v>9.5957994785418776</c:v>
                </c:pt>
                <c:pt idx="87">
                  <c:v>9.5957994785418776</c:v>
                </c:pt>
                <c:pt idx="88">
                  <c:v>9.5957994785418776</c:v>
                </c:pt>
                <c:pt idx="89">
                  <c:v>9.5957994785418776</c:v>
                </c:pt>
                <c:pt idx="90">
                  <c:v>9.4490394127602748</c:v>
                </c:pt>
                <c:pt idx="91">
                  <c:v>9.4490394127602748</c:v>
                </c:pt>
                <c:pt idx="92">
                  <c:v>9.4490394127602748</c:v>
                </c:pt>
                <c:pt idx="93">
                  <c:v>9.4490394127602748</c:v>
                </c:pt>
                <c:pt idx="94">
                  <c:v>9.4490394127602748</c:v>
                </c:pt>
                <c:pt idx="95">
                  <c:v>9.3018020784720878</c:v>
                </c:pt>
                <c:pt idx="96">
                  <c:v>9.3018020784720878</c:v>
                </c:pt>
                <c:pt idx="97">
                  <c:v>9.3018020784720878</c:v>
                </c:pt>
                <c:pt idx="98">
                  <c:v>9.3018020784720878</c:v>
                </c:pt>
                <c:pt idx="99">
                  <c:v>9.3018020784720878</c:v>
                </c:pt>
                <c:pt idx="100">
                  <c:v>9.154085143746471</c:v>
                </c:pt>
                <c:pt idx="101">
                  <c:v>9.154085143746471</c:v>
                </c:pt>
                <c:pt idx="102">
                  <c:v>9.154085143746471</c:v>
                </c:pt>
                <c:pt idx="103">
                  <c:v>9.154085143746471</c:v>
                </c:pt>
                <c:pt idx="104">
                  <c:v>9.154085143746471</c:v>
                </c:pt>
                <c:pt idx="105">
                  <c:v>9.154085143746471</c:v>
                </c:pt>
                <c:pt idx="106">
                  <c:v>9.0058862614361139</c:v>
                </c:pt>
                <c:pt idx="107">
                  <c:v>9.0058862614361139</c:v>
                </c:pt>
                <c:pt idx="108">
                  <c:v>9.0058862614361139</c:v>
                </c:pt>
                <c:pt idx="109">
                  <c:v>9.0058862614361139</c:v>
                </c:pt>
                <c:pt idx="110">
                  <c:v>9.0058862614361139</c:v>
                </c:pt>
                <c:pt idx="111">
                  <c:v>9.0058862614361139</c:v>
                </c:pt>
                <c:pt idx="112">
                  <c:v>8.8572030690528223</c:v>
                </c:pt>
                <c:pt idx="113">
                  <c:v>8.8572030690528223</c:v>
                </c:pt>
                <c:pt idx="114">
                  <c:v>8.8572030690528223</c:v>
                </c:pt>
                <c:pt idx="115">
                  <c:v>8.8572030690528223</c:v>
                </c:pt>
                <c:pt idx="116">
                  <c:v>8.8572030690528223</c:v>
                </c:pt>
                <c:pt idx="117">
                  <c:v>8.8572030690528223</c:v>
                </c:pt>
                <c:pt idx="118">
                  <c:v>8.7080331886421174</c:v>
                </c:pt>
                <c:pt idx="119">
                  <c:v>8.7080331886421174</c:v>
                </c:pt>
                <c:pt idx="120">
                  <c:v>8.7080331886421174</c:v>
                </c:pt>
                <c:pt idx="121">
                  <c:v>8.7080331886421174</c:v>
                </c:pt>
                <c:pt idx="122">
                  <c:v>8.7080331886421174</c:v>
                </c:pt>
                <c:pt idx="123">
                  <c:v>8.7080331886421174</c:v>
                </c:pt>
                <c:pt idx="124">
                  <c:v>8.7080331886421174</c:v>
                </c:pt>
                <c:pt idx="125">
                  <c:v>8.7080331886421174</c:v>
                </c:pt>
                <c:pt idx="126">
                  <c:v>8.5583742266562837</c:v>
                </c:pt>
                <c:pt idx="127">
                  <c:v>8.5583742266562837</c:v>
                </c:pt>
                <c:pt idx="128">
                  <c:v>8.5583742266562837</c:v>
                </c:pt>
                <c:pt idx="129">
                  <c:v>8.5583742266562837</c:v>
                </c:pt>
                <c:pt idx="130">
                  <c:v>8.5583742266562837</c:v>
                </c:pt>
                <c:pt idx="131">
                  <c:v>8.5583742266562837</c:v>
                </c:pt>
                <c:pt idx="132">
                  <c:v>8.5583742266562837</c:v>
                </c:pt>
                <c:pt idx="133">
                  <c:v>8.4082237738264851</c:v>
                </c:pt>
                <c:pt idx="134">
                  <c:v>8.4082237738264851</c:v>
                </c:pt>
                <c:pt idx="135">
                  <c:v>8.4082237738264851</c:v>
                </c:pt>
                <c:pt idx="136">
                  <c:v>8.4082237738264851</c:v>
                </c:pt>
                <c:pt idx="137">
                  <c:v>8.4082237738264851</c:v>
                </c:pt>
                <c:pt idx="138">
                  <c:v>8.4082237738264851</c:v>
                </c:pt>
                <c:pt idx="139">
                  <c:v>8.4082237738264851</c:v>
                </c:pt>
                <c:pt idx="140">
                  <c:v>8.4082237738264851</c:v>
                </c:pt>
                <c:pt idx="141">
                  <c:v>8.4082237738264851</c:v>
                </c:pt>
                <c:pt idx="142">
                  <c:v>8.257579405033443</c:v>
                </c:pt>
                <c:pt idx="143">
                  <c:v>8.257579405033443</c:v>
                </c:pt>
                <c:pt idx="144">
                  <c:v>8.257579405033443</c:v>
                </c:pt>
                <c:pt idx="145">
                  <c:v>8.257579405033443</c:v>
                </c:pt>
                <c:pt idx="146">
                  <c:v>8.257579405033443</c:v>
                </c:pt>
                <c:pt idx="147">
                  <c:v>8.257579405033443</c:v>
                </c:pt>
                <c:pt idx="148">
                  <c:v>8.257579405033443</c:v>
                </c:pt>
                <c:pt idx="149">
                  <c:v>8.257579405033443</c:v>
                </c:pt>
                <c:pt idx="150">
                  <c:v>8.257579405033443</c:v>
                </c:pt>
                <c:pt idx="151">
                  <c:v>8.106438679176831</c:v>
                </c:pt>
                <c:pt idx="152">
                  <c:v>8.106438679176831</c:v>
                </c:pt>
                <c:pt idx="153">
                  <c:v>8.106438679176831</c:v>
                </c:pt>
                <c:pt idx="154">
                  <c:v>8.106438679176831</c:v>
                </c:pt>
                <c:pt idx="155">
                  <c:v>8.106438679176831</c:v>
                </c:pt>
                <c:pt idx="156">
                  <c:v>8.106438679176831</c:v>
                </c:pt>
                <c:pt idx="157">
                  <c:v>8.106438679176831</c:v>
                </c:pt>
                <c:pt idx="158">
                  <c:v>8.106438679176831</c:v>
                </c:pt>
                <c:pt idx="159">
                  <c:v>8.106438679176831</c:v>
                </c:pt>
                <c:pt idx="160">
                  <c:v>7.9547991390434554</c:v>
                </c:pt>
                <c:pt idx="161">
                  <c:v>7.9547991390434554</c:v>
                </c:pt>
                <c:pt idx="162">
                  <c:v>7.9547991390434554</c:v>
                </c:pt>
                <c:pt idx="163">
                  <c:v>7.9547991390434554</c:v>
                </c:pt>
                <c:pt idx="164">
                  <c:v>7.9547991390434554</c:v>
                </c:pt>
                <c:pt idx="165">
                  <c:v>7.9547991390434554</c:v>
                </c:pt>
                <c:pt idx="166">
                  <c:v>7.9547991390434554</c:v>
                </c:pt>
                <c:pt idx="167">
                  <c:v>7.9547991390434554</c:v>
                </c:pt>
                <c:pt idx="168">
                  <c:v>7.9547991390434554</c:v>
                </c:pt>
                <c:pt idx="169">
                  <c:v>7.9547991390434554</c:v>
                </c:pt>
                <c:pt idx="170">
                  <c:v>7.9547991390434554</c:v>
                </c:pt>
                <c:pt idx="171">
                  <c:v>7.8026583111741044</c:v>
                </c:pt>
                <c:pt idx="172">
                  <c:v>7.8026583111741044</c:v>
                </c:pt>
                <c:pt idx="173">
                  <c:v>7.8026583111741044</c:v>
                </c:pt>
                <c:pt idx="174">
                  <c:v>7.8026583111741044</c:v>
                </c:pt>
                <c:pt idx="175">
                  <c:v>7.8026583111741044</c:v>
                </c:pt>
                <c:pt idx="176">
                  <c:v>7.8026583111741044</c:v>
                </c:pt>
                <c:pt idx="177">
                  <c:v>7.8026583111741044</c:v>
                </c:pt>
                <c:pt idx="178">
                  <c:v>7.8026583111741044</c:v>
                </c:pt>
                <c:pt idx="179">
                  <c:v>7.8026583111741044</c:v>
                </c:pt>
                <c:pt idx="180">
                  <c:v>7.8026583111741044</c:v>
                </c:pt>
                <c:pt idx="181">
                  <c:v>7.8026583111741044</c:v>
                </c:pt>
                <c:pt idx="182">
                  <c:v>7.6500137057290303</c:v>
                </c:pt>
                <c:pt idx="183">
                  <c:v>7.6500137057290303</c:v>
                </c:pt>
                <c:pt idx="184">
                  <c:v>7.6500137057290303</c:v>
                </c:pt>
                <c:pt idx="185">
                  <c:v>7.6500137057290303</c:v>
                </c:pt>
                <c:pt idx="186">
                  <c:v>7.6500137057290303</c:v>
                </c:pt>
                <c:pt idx="187">
                  <c:v>7.6500137057290303</c:v>
                </c:pt>
                <c:pt idx="188">
                  <c:v>7.6500137057290303</c:v>
                </c:pt>
                <c:pt idx="189">
                  <c:v>7.6500137057290303</c:v>
                </c:pt>
                <c:pt idx="190">
                  <c:v>7.6500137057290303</c:v>
                </c:pt>
                <c:pt idx="191">
                  <c:v>7.6500137057290303</c:v>
                </c:pt>
                <c:pt idx="192">
                  <c:v>7.6500137057290303</c:v>
                </c:pt>
                <c:pt idx="193">
                  <c:v>7.6500137057290303</c:v>
                </c:pt>
                <c:pt idx="194">
                  <c:v>7.6500137057290303</c:v>
                </c:pt>
                <c:pt idx="195">
                  <c:v>7.4968628163521123</c:v>
                </c:pt>
                <c:pt idx="196">
                  <c:v>7.4968628163521123</c:v>
                </c:pt>
                <c:pt idx="197">
                  <c:v>7.4968628163521123</c:v>
                </c:pt>
                <c:pt idx="198">
                  <c:v>7.4968628163521123</c:v>
                </c:pt>
                <c:pt idx="199">
                  <c:v>7.4968628163521123</c:v>
                </c:pt>
                <c:pt idx="200">
                  <c:v>7.4968628163521123</c:v>
                </c:pt>
                <c:pt idx="201">
                  <c:v>7.4968628163521123</c:v>
                </c:pt>
                <c:pt idx="202">
                  <c:v>7.4968628163521123</c:v>
                </c:pt>
                <c:pt idx="203">
                  <c:v>7.4968628163521123</c:v>
                </c:pt>
                <c:pt idx="204">
                  <c:v>7.4968628163521123</c:v>
                </c:pt>
                <c:pt idx="205">
                  <c:v>7.4968628163521123</c:v>
                </c:pt>
                <c:pt idx="206">
                  <c:v>7.4968628163521123</c:v>
                </c:pt>
                <c:pt idx="207">
                  <c:v>7.4968628163521123</c:v>
                </c:pt>
                <c:pt idx="208">
                  <c:v>7.3432031200337704</c:v>
                </c:pt>
                <c:pt idx="209">
                  <c:v>7.3432031200337704</c:v>
                </c:pt>
                <c:pt idx="210">
                  <c:v>7.3432031200337704</c:v>
                </c:pt>
                <c:pt idx="211">
                  <c:v>7.3432031200337704</c:v>
                </c:pt>
                <c:pt idx="212">
                  <c:v>7.3432031200337704</c:v>
                </c:pt>
                <c:pt idx="213">
                  <c:v>7.3432031200337704</c:v>
                </c:pt>
                <c:pt idx="214">
                  <c:v>7.3432031200337704</c:v>
                </c:pt>
                <c:pt idx="215">
                  <c:v>7.3432031200337704</c:v>
                </c:pt>
                <c:pt idx="216">
                  <c:v>7.3432031200337704</c:v>
                </c:pt>
                <c:pt idx="217">
                  <c:v>7.3432031200337704</c:v>
                </c:pt>
                <c:pt idx="218">
                  <c:v>7.3432031200337704</c:v>
                </c:pt>
                <c:pt idx="219">
                  <c:v>7.3432031200337704</c:v>
                </c:pt>
                <c:pt idx="220">
                  <c:v>7.3432031200337704</c:v>
                </c:pt>
                <c:pt idx="221">
                  <c:v>7.3432031200337704</c:v>
                </c:pt>
                <c:pt idx="222">
                  <c:v>7.3432031200337704</c:v>
                </c:pt>
                <c:pt idx="223">
                  <c:v>7.3432031200337704</c:v>
                </c:pt>
                <c:pt idx="224">
                  <c:v>7.1890320769722571</c:v>
                </c:pt>
                <c:pt idx="225">
                  <c:v>7.1890320769722571</c:v>
                </c:pt>
                <c:pt idx="226">
                  <c:v>7.1890320769722571</c:v>
                </c:pt>
                <c:pt idx="227">
                  <c:v>7.1890320769722571</c:v>
                </c:pt>
                <c:pt idx="228">
                  <c:v>7.1890320769722571</c:v>
                </c:pt>
                <c:pt idx="229">
                  <c:v>7.1890320769722571</c:v>
                </c:pt>
                <c:pt idx="230">
                  <c:v>7.1890320769722571</c:v>
                </c:pt>
                <c:pt idx="231">
                  <c:v>7.1890320769722571</c:v>
                </c:pt>
                <c:pt idx="232">
                  <c:v>7.1890320769722571</c:v>
                </c:pt>
                <c:pt idx="233">
                  <c:v>7.1890320769722571</c:v>
                </c:pt>
                <c:pt idx="234">
                  <c:v>7.1890320769722571</c:v>
                </c:pt>
                <c:pt idx="235">
                  <c:v>7.1890320769722571</c:v>
                </c:pt>
                <c:pt idx="236">
                  <c:v>7.1890320769722571</c:v>
                </c:pt>
                <c:pt idx="237">
                  <c:v>7.1890320769722571</c:v>
                </c:pt>
                <c:pt idx="238">
                  <c:v>7.1890320769722571</c:v>
                </c:pt>
                <c:pt idx="239">
                  <c:v>7.1890320769722571</c:v>
                </c:pt>
                <c:pt idx="240">
                  <c:v>7.0343471304338934</c:v>
                </c:pt>
                <c:pt idx="241">
                  <c:v>7.0343471304338934</c:v>
                </c:pt>
                <c:pt idx="242">
                  <c:v>7.0343471304338934</c:v>
                </c:pt>
                <c:pt idx="243">
                  <c:v>7.0343471304338934</c:v>
                </c:pt>
                <c:pt idx="244">
                  <c:v>7.0343471304338934</c:v>
                </c:pt>
                <c:pt idx="245">
                  <c:v>7.0343471304338934</c:v>
                </c:pt>
                <c:pt idx="246">
                  <c:v>7.0343471304338934</c:v>
                </c:pt>
                <c:pt idx="247">
                  <c:v>7.0343471304338934</c:v>
                </c:pt>
                <c:pt idx="248">
                  <c:v>7.0343471304338934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F5-4800-BB2F-D78F7EA13629}"/>
            </c:ext>
          </c:extLst>
        </c:ser>
        <c:ser>
          <c:idx val="1"/>
          <c:order val="1"/>
          <c:tx>
            <c:strRef>
              <c:f>'E5 REF-20 20_03'!$Y$3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'E5 REF-20 20_03'!$AB$4:$AB$252</c:f>
              <c:numCache>
                <c:formatCode>0.000</c:formatCode>
                <c:ptCount val="2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</c:numCache>
            </c:numRef>
          </c:xVal>
          <c:yVal>
            <c:numRef>
              <c:f>'E5 REF-20 20_03'!$Y$5:$Y$253</c:f>
              <c:numCache>
                <c:formatCode>0.00</c:formatCode>
                <c:ptCount val="249"/>
                <c:pt idx="0">
                  <c:v>19.137621059044264</c:v>
                </c:pt>
                <c:pt idx="1">
                  <c:v>17.753386326816777</c:v>
                </c:pt>
                <c:pt idx="2">
                  <c:v>16.683704935113532</c:v>
                </c:pt>
                <c:pt idx="3">
                  <c:v>15.954990984108708</c:v>
                </c:pt>
                <c:pt idx="4">
                  <c:v>15.33792043333121</c:v>
                </c:pt>
                <c:pt idx="5">
                  <c:v>14.837701351696552</c:v>
                </c:pt>
                <c:pt idx="6">
                  <c:v>14.331536129418376</c:v>
                </c:pt>
                <c:pt idx="7">
                  <c:v>13.94794599268444</c:v>
                </c:pt>
                <c:pt idx="8">
                  <c:v>13.560905270012835</c:v>
                </c:pt>
                <c:pt idx="9">
                  <c:v>13.30093806781737</c:v>
                </c:pt>
                <c:pt idx="10">
                  <c:v>12.908042016765208</c:v>
                </c:pt>
                <c:pt idx="11">
                  <c:v>12.6441269925736</c:v>
                </c:pt>
                <c:pt idx="12">
                  <c:v>12.378607621730332</c:v>
                </c:pt>
                <c:pt idx="13">
                  <c:v>12.245241727699497</c:v>
                </c:pt>
                <c:pt idx="14">
                  <c:v>11.977288267326047</c:v>
                </c:pt>
                <c:pt idx="15">
                  <c:v>11.707693438129496</c:v>
                </c:pt>
                <c:pt idx="16">
                  <c:v>11.572275790028474</c:v>
                </c:pt>
                <c:pt idx="17">
                  <c:v>11.43644211228656</c:v>
                </c:pt>
                <c:pt idx="18">
                  <c:v>11.163518975498555</c:v>
                </c:pt>
                <c:pt idx="19">
                  <c:v>11.026425640584204</c:v>
                </c:pt>
                <c:pt idx="20">
                  <c:v>10.888908524109075</c:v>
                </c:pt>
                <c:pt idx="21">
                  <c:v>10.750965658047306</c:v>
                </c:pt>
                <c:pt idx="22">
                  <c:v>10.612595062168328</c:v>
                </c:pt>
                <c:pt idx="23">
                  <c:v>10.4737947439419</c:v>
                </c:pt>
                <c:pt idx="24">
                  <c:v>10.33456269844255</c:v>
                </c:pt>
                <c:pt idx="25">
                  <c:v>10.194896908253204</c:v>
                </c:pt>
                <c:pt idx="26">
                  <c:v>10.054795343367473</c:v>
                </c:pt>
                <c:pt idx="27">
                  <c:v>9.9142559610915111</c:v>
                </c:pt>
                <c:pt idx="28">
                  <c:v>9.7732767059445447</c:v>
                </c:pt>
                <c:pt idx="29">
                  <c:v>9.7732767059445447</c:v>
                </c:pt>
                <c:pt idx="30">
                  <c:v>9.6318555095588838</c:v>
                </c:pt>
                <c:pt idx="31">
                  <c:v>9.4899902905785982</c:v>
                </c:pt>
                <c:pt idx="32">
                  <c:v>9.4899902905785982</c:v>
                </c:pt>
                <c:pt idx="33">
                  <c:v>9.3476789545575034</c:v>
                </c:pt>
                <c:pt idx="34">
                  <c:v>9.2049193938560041</c:v>
                </c:pt>
                <c:pt idx="35">
                  <c:v>9.2049193938560041</c:v>
                </c:pt>
                <c:pt idx="36">
                  <c:v>9.061709487537172</c:v>
                </c:pt>
                <c:pt idx="37">
                  <c:v>8.9180471012615392</c:v>
                </c:pt>
                <c:pt idx="38">
                  <c:v>8.9180471012615392</c:v>
                </c:pt>
                <c:pt idx="39">
                  <c:v>8.7739300871812702</c:v>
                </c:pt>
                <c:pt idx="40">
                  <c:v>8.7739300871812702</c:v>
                </c:pt>
                <c:pt idx="41">
                  <c:v>8.6293562838329017</c:v>
                </c:pt>
                <c:pt idx="42">
                  <c:v>8.6293562838329017</c:v>
                </c:pt>
                <c:pt idx="43">
                  <c:v>8.484323516029491</c:v>
                </c:pt>
                <c:pt idx="44">
                  <c:v>8.484323516029491</c:v>
                </c:pt>
                <c:pt idx="45">
                  <c:v>8.3388295947513065</c:v>
                </c:pt>
                <c:pt idx="46">
                  <c:v>8.3388295947513065</c:v>
                </c:pt>
                <c:pt idx="47">
                  <c:v>8.3388295947513065</c:v>
                </c:pt>
                <c:pt idx="48">
                  <c:v>8.1928723170359046</c:v>
                </c:pt>
                <c:pt idx="49">
                  <c:v>8.1928723170359046</c:v>
                </c:pt>
                <c:pt idx="50">
                  <c:v>8.0464494658669121</c:v>
                </c:pt>
                <c:pt idx="51">
                  <c:v>8.0464494658669121</c:v>
                </c:pt>
                <c:pt idx="52">
                  <c:v>8.0464494658669121</c:v>
                </c:pt>
                <c:pt idx="53">
                  <c:v>7.8995588100616025</c:v>
                </c:pt>
                <c:pt idx="54">
                  <c:v>7.8995588100616025</c:v>
                </c:pt>
                <c:pt idx="55">
                  <c:v>7.7521981041576922</c:v>
                </c:pt>
                <c:pt idx="56">
                  <c:v>7.7521981041576922</c:v>
                </c:pt>
                <c:pt idx="57">
                  <c:v>7.7521981041576922</c:v>
                </c:pt>
                <c:pt idx="58">
                  <c:v>7.6043650882989926</c:v>
                </c:pt>
                <c:pt idx="59">
                  <c:v>7.6043650882989926</c:v>
                </c:pt>
                <c:pt idx="60">
                  <c:v>7.6043650882989926</c:v>
                </c:pt>
                <c:pt idx="61">
                  <c:v>7.6043650882989926</c:v>
                </c:pt>
                <c:pt idx="62">
                  <c:v>7.4560574881196935</c:v>
                </c:pt>
                <c:pt idx="63">
                  <c:v>7.4560574881196935</c:v>
                </c:pt>
                <c:pt idx="64">
                  <c:v>7.4560574881196935</c:v>
                </c:pt>
                <c:pt idx="65">
                  <c:v>7.3072730146279241</c:v>
                </c:pt>
                <c:pt idx="66">
                  <c:v>7.3072730146279241</c:v>
                </c:pt>
                <c:pt idx="67">
                  <c:v>7.3072730146279241</c:v>
                </c:pt>
                <c:pt idx="68">
                  <c:v>7.1580093640878806</c:v>
                </c:pt>
                <c:pt idx="69">
                  <c:v>7.1580093640878806</c:v>
                </c:pt>
                <c:pt idx="70">
                  <c:v>7.1580093640878806</c:v>
                </c:pt>
                <c:pt idx="71">
                  <c:v>7.1580093640878806</c:v>
                </c:pt>
                <c:pt idx="72">
                  <c:v>7.0082642179009174</c:v>
                </c:pt>
                <c:pt idx="73">
                  <c:v>7.0082642179009174</c:v>
                </c:pt>
                <c:pt idx="74">
                  <c:v>7.0082642179009174</c:v>
                </c:pt>
                <c:pt idx="75">
                  <c:v>7.0082642179009174</c:v>
                </c:pt>
                <c:pt idx="76">
                  <c:v>6.8580352424855606</c:v>
                </c:pt>
                <c:pt idx="77">
                  <c:v>6.8580352424855606</c:v>
                </c:pt>
                <c:pt idx="78">
                  <c:v>6.8580352424855606</c:v>
                </c:pt>
                <c:pt idx="79">
                  <c:v>6.8580352424855606</c:v>
                </c:pt>
                <c:pt idx="80">
                  <c:v>6.707320089156255</c:v>
                </c:pt>
                <c:pt idx="81">
                  <c:v>6.707320089156255</c:v>
                </c:pt>
                <c:pt idx="82">
                  <c:v>6.707320089156255</c:v>
                </c:pt>
                <c:pt idx="83">
                  <c:v>6.707320089156255</c:v>
                </c:pt>
                <c:pt idx="84">
                  <c:v>6.707320089156255</c:v>
                </c:pt>
                <c:pt idx="85">
                  <c:v>6.5561163940009433</c:v>
                </c:pt>
                <c:pt idx="86">
                  <c:v>6.5561163940009433</c:v>
                </c:pt>
                <c:pt idx="87">
                  <c:v>6.5561163940009433</c:v>
                </c:pt>
                <c:pt idx="88">
                  <c:v>6.5561163940009433</c:v>
                </c:pt>
                <c:pt idx="89">
                  <c:v>6.5561163940009433</c:v>
                </c:pt>
                <c:pt idx="90">
                  <c:v>6.404421777757408</c:v>
                </c:pt>
                <c:pt idx="91">
                  <c:v>6.404421777757408</c:v>
                </c:pt>
                <c:pt idx="92">
                  <c:v>6.404421777757408</c:v>
                </c:pt>
                <c:pt idx="93">
                  <c:v>6.404421777757408</c:v>
                </c:pt>
                <c:pt idx="94">
                  <c:v>6.404421777757408</c:v>
                </c:pt>
                <c:pt idx="95">
                  <c:v>6.2522338456887265</c:v>
                </c:pt>
                <c:pt idx="96">
                  <c:v>6.2522338456887265</c:v>
                </c:pt>
                <c:pt idx="97">
                  <c:v>6.2522338456887265</c:v>
                </c:pt>
                <c:pt idx="98">
                  <c:v>6.2522338456887265</c:v>
                </c:pt>
                <c:pt idx="99">
                  <c:v>6.2522338456887265</c:v>
                </c:pt>
                <c:pt idx="100">
                  <c:v>6.0995501874569369</c:v>
                </c:pt>
                <c:pt idx="101">
                  <c:v>6.0995501874569369</c:v>
                </c:pt>
                <c:pt idx="102">
                  <c:v>6.0995501874569369</c:v>
                </c:pt>
                <c:pt idx="103">
                  <c:v>6.0995501874569369</c:v>
                </c:pt>
                <c:pt idx="104">
                  <c:v>6.0995501874569369</c:v>
                </c:pt>
                <c:pt idx="105">
                  <c:v>6.0995501874569369</c:v>
                </c:pt>
                <c:pt idx="106">
                  <c:v>5.9463683769960358</c:v>
                </c:pt>
                <c:pt idx="107">
                  <c:v>5.9463683769960358</c:v>
                </c:pt>
                <c:pt idx="108">
                  <c:v>5.9463683769960358</c:v>
                </c:pt>
                <c:pt idx="109">
                  <c:v>5.9463683769960358</c:v>
                </c:pt>
                <c:pt idx="110">
                  <c:v>5.9463683769960358</c:v>
                </c:pt>
                <c:pt idx="111">
                  <c:v>5.9463683769960358</c:v>
                </c:pt>
                <c:pt idx="112">
                  <c:v>5.7926859723832607</c:v>
                </c:pt>
                <c:pt idx="113">
                  <c:v>5.7926859723832607</c:v>
                </c:pt>
                <c:pt idx="114">
                  <c:v>5.7926859723832607</c:v>
                </c:pt>
                <c:pt idx="115">
                  <c:v>5.7926859723832607</c:v>
                </c:pt>
                <c:pt idx="116">
                  <c:v>5.7926859723832607</c:v>
                </c:pt>
                <c:pt idx="117">
                  <c:v>5.7926859723832607</c:v>
                </c:pt>
                <c:pt idx="118">
                  <c:v>5.6385005157095991</c:v>
                </c:pt>
                <c:pt idx="119">
                  <c:v>5.6385005157095991</c:v>
                </c:pt>
                <c:pt idx="120">
                  <c:v>5.6385005157095991</c:v>
                </c:pt>
                <c:pt idx="121">
                  <c:v>5.6385005157095991</c:v>
                </c:pt>
                <c:pt idx="122">
                  <c:v>5.6385005157095991</c:v>
                </c:pt>
                <c:pt idx="123">
                  <c:v>5.6385005157095991</c:v>
                </c:pt>
                <c:pt idx="124">
                  <c:v>5.6385005157095991</c:v>
                </c:pt>
                <c:pt idx="125">
                  <c:v>5.6385005157095991</c:v>
                </c:pt>
                <c:pt idx="126">
                  <c:v>5.4838095329484577</c:v>
                </c:pt>
                <c:pt idx="127">
                  <c:v>5.4838095329484577</c:v>
                </c:pt>
                <c:pt idx="128">
                  <c:v>5.4838095329484577</c:v>
                </c:pt>
                <c:pt idx="129">
                  <c:v>5.4838095329484577</c:v>
                </c:pt>
                <c:pt idx="130">
                  <c:v>5.4838095329484577</c:v>
                </c:pt>
                <c:pt idx="131">
                  <c:v>5.4838095329484577</c:v>
                </c:pt>
                <c:pt idx="132">
                  <c:v>5.4838095329484577</c:v>
                </c:pt>
                <c:pt idx="133">
                  <c:v>5.3286105338235856</c:v>
                </c:pt>
                <c:pt idx="134">
                  <c:v>5.3286105338235856</c:v>
                </c:pt>
                <c:pt idx="135">
                  <c:v>5.3286105338235856</c:v>
                </c:pt>
                <c:pt idx="136">
                  <c:v>5.3286105338235856</c:v>
                </c:pt>
                <c:pt idx="137">
                  <c:v>5.3286105338235856</c:v>
                </c:pt>
                <c:pt idx="138">
                  <c:v>5.3286105338235856</c:v>
                </c:pt>
                <c:pt idx="139">
                  <c:v>5.3286105338235856</c:v>
                </c:pt>
                <c:pt idx="140">
                  <c:v>5.3286105338235856</c:v>
                </c:pt>
                <c:pt idx="141">
                  <c:v>5.3286105338235856</c:v>
                </c:pt>
                <c:pt idx="142">
                  <c:v>5.1729010116752683</c:v>
                </c:pt>
                <c:pt idx="143">
                  <c:v>5.1729010116752683</c:v>
                </c:pt>
                <c:pt idx="144">
                  <c:v>5.1729010116752683</c:v>
                </c:pt>
                <c:pt idx="145">
                  <c:v>5.1729010116752683</c:v>
                </c:pt>
                <c:pt idx="146">
                  <c:v>5.1729010116752683</c:v>
                </c:pt>
                <c:pt idx="147">
                  <c:v>5.1729010116752683</c:v>
                </c:pt>
                <c:pt idx="148">
                  <c:v>5.1729010116752683</c:v>
                </c:pt>
                <c:pt idx="149">
                  <c:v>5.1729010116752683</c:v>
                </c:pt>
                <c:pt idx="150">
                  <c:v>5.1729010116752683</c:v>
                </c:pt>
                <c:pt idx="151">
                  <c:v>5.016678443325473</c:v>
                </c:pt>
                <c:pt idx="152">
                  <c:v>5.016678443325473</c:v>
                </c:pt>
                <c:pt idx="153">
                  <c:v>5.016678443325473</c:v>
                </c:pt>
                <c:pt idx="154">
                  <c:v>5.016678443325473</c:v>
                </c:pt>
                <c:pt idx="155">
                  <c:v>5.016678443325473</c:v>
                </c:pt>
                <c:pt idx="156">
                  <c:v>5.016678443325473</c:v>
                </c:pt>
                <c:pt idx="157">
                  <c:v>5.016678443325473</c:v>
                </c:pt>
                <c:pt idx="158">
                  <c:v>5.016678443325473</c:v>
                </c:pt>
                <c:pt idx="159">
                  <c:v>5.016678443325473</c:v>
                </c:pt>
                <c:pt idx="160">
                  <c:v>4.8599402889415337</c:v>
                </c:pt>
                <c:pt idx="161">
                  <c:v>4.8599402889415337</c:v>
                </c:pt>
                <c:pt idx="162">
                  <c:v>4.8599402889415337</c:v>
                </c:pt>
                <c:pt idx="163">
                  <c:v>4.8599402889415337</c:v>
                </c:pt>
                <c:pt idx="164">
                  <c:v>4.8599402889415337</c:v>
                </c:pt>
                <c:pt idx="165">
                  <c:v>4.8599402889415337</c:v>
                </c:pt>
                <c:pt idx="166">
                  <c:v>4.8599402889415337</c:v>
                </c:pt>
                <c:pt idx="167">
                  <c:v>4.8599402889415337</c:v>
                </c:pt>
                <c:pt idx="168">
                  <c:v>4.8599402889415337</c:v>
                </c:pt>
                <c:pt idx="169">
                  <c:v>4.8599402889415337</c:v>
                </c:pt>
                <c:pt idx="170">
                  <c:v>4.8599402889415337</c:v>
                </c:pt>
                <c:pt idx="171">
                  <c:v>4.7026839918984482</c:v>
                </c:pt>
                <c:pt idx="172">
                  <c:v>4.7026839918984482</c:v>
                </c:pt>
                <c:pt idx="173">
                  <c:v>4.7026839918984482</c:v>
                </c:pt>
                <c:pt idx="174">
                  <c:v>4.7026839918984482</c:v>
                </c:pt>
                <c:pt idx="175">
                  <c:v>4.7026839918984482</c:v>
                </c:pt>
                <c:pt idx="176">
                  <c:v>4.7026839918984482</c:v>
                </c:pt>
                <c:pt idx="177">
                  <c:v>4.7026839918984482</c:v>
                </c:pt>
                <c:pt idx="178">
                  <c:v>4.7026839918984482</c:v>
                </c:pt>
                <c:pt idx="179">
                  <c:v>4.7026839918984482</c:v>
                </c:pt>
                <c:pt idx="180">
                  <c:v>4.7026839918984482</c:v>
                </c:pt>
                <c:pt idx="181">
                  <c:v>4.7026839918984482</c:v>
                </c:pt>
                <c:pt idx="182">
                  <c:v>4.544906978640018</c:v>
                </c:pt>
                <c:pt idx="183">
                  <c:v>4.544906978640018</c:v>
                </c:pt>
                <c:pt idx="184">
                  <c:v>4.544906978640018</c:v>
                </c:pt>
                <c:pt idx="185">
                  <c:v>4.544906978640018</c:v>
                </c:pt>
                <c:pt idx="186">
                  <c:v>4.544906978640018</c:v>
                </c:pt>
                <c:pt idx="187">
                  <c:v>4.544906978640018</c:v>
                </c:pt>
                <c:pt idx="188">
                  <c:v>4.544906978640018</c:v>
                </c:pt>
                <c:pt idx="189">
                  <c:v>4.544906978640018</c:v>
                </c:pt>
                <c:pt idx="190">
                  <c:v>4.544906978640018</c:v>
                </c:pt>
                <c:pt idx="191">
                  <c:v>4.544906978640018</c:v>
                </c:pt>
                <c:pt idx="192">
                  <c:v>4.544906978640018</c:v>
                </c:pt>
                <c:pt idx="193">
                  <c:v>4.544906978640018</c:v>
                </c:pt>
                <c:pt idx="194">
                  <c:v>4.544906978640018</c:v>
                </c:pt>
                <c:pt idx="195">
                  <c:v>4.386606658538228</c:v>
                </c:pt>
                <c:pt idx="196">
                  <c:v>4.386606658538228</c:v>
                </c:pt>
                <c:pt idx="197">
                  <c:v>4.386606658538228</c:v>
                </c:pt>
                <c:pt idx="198">
                  <c:v>4.386606658538228</c:v>
                </c:pt>
                <c:pt idx="199">
                  <c:v>4.386606658538228</c:v>
                </c:pt>
                <c:pt idx="200">
                  <c:v>4.386606658538228</c:v>
                </c:pt>
                <c:pt idx="201">
                  <c:v>4.386606658538228</c:v>
                </c:pt>
                <c:pt idx="202">
                  <c:v>4.386606658538228</c:v>
                </c:pt>
                <c:pt idx="203">
                  <c:v>4.386606658538228</c:v>
                </c:pt>
                <c:pt idx="204">
                  <c:v>4.386606658538228</c:v>
                </c:pt>
                <c:pt idx="205">
                  <c:v>4.386606658538228</c:v>
                </c:pt>
                <c:pt idx="206">
                  <c:v>4.386606658538228</c:v>
                </c:pt>
                <c:pt idx="207">
                  <c:v>4.386606658538228</c:v>
                </c:pt>
                <c:pt idx="208">
                  <c:v>4.2277804237517591</c:v>
                </c:pt>
                <c:pt idx="209">
                  <c:v>4.2277804237517591</c:v>
                </c:pt>
                <c:pt idx="210">
                  <c:v>4.2277804237517591</c:v>
                </c:pt>
                <c:pt idx="211">
                  <c:v>4.2277804237517591</c:v>
                </c:pt>
                <c:pt idx="212">
                  <c:v>4.2277804237517591</c:v>
                </c:pt>
                <c:pt idx="213">
                  <c:v>4.2277804237517591</c:v>
                </c:pt>
                <c:pt idx="214">
                  <c:v>4.2277804237517591</c:v>
                </c:pt>
                <c:pt idx="215">
                  <c:v>4.2277804237517591</c:v>
                </c:pt>
                <c:pt idx="216">
                  <c:v>4.2277804237517591</c:v>
                </c:pt>
                <c:pt idx="217">
                  <c:v>4.2277804237517591</c:v>
                </c:pt>
                <c:pt idx="218">
                  <c:v>4.2277804237517591</c:v>
                </c:pt>
                <c:pt idx="219">
                  <c:v>4.2277804237517591</c:v>
                </c:pt>
                <c:pt idx="220">
                  <c:v>4.2277804237517591</c:v>
                </c:pt>
                <c:pt idx="221">
                  <c:v>4.2277804237517591</c:v>
                </c:pt>
                <c:pt idx="222">
                  <c:v>4.2277804237517591</c:v>
                </c:pt>
                <c:pt idx="223">
                  <c:v>4.2277804237517591</c:v>
                </c:pt>
                <c:pt idx="224">
                  <c:v>4.0684256490824637</c:v>
                </c:pt>
                <c:pt idx="225">
                  <c:v>4.0684256490824637</c:v>
                </c:pt>
                <c:pt idx="226">
                  <c:v>4.0684256490824637</c:v>
                </c:pt>
                <c:pt idx="227">
                  <c:v>4.0684256490824637</c:v>
                </c:pt>
                <c:pt idx="228">
                  <c:v>4.0684256490824637</c:v>
                </c:pt>
                <c:pt idx="229">
                  <c:v>4.0684256490824637</c:v>
                </c:pt>
                <c:pt idx="230">
                  <c:v>4.0684256490824637</c:v>
                </c:pt>
                <c:pt idx="231">
                  <c:v>4.0684256490824637</c:v>
                </c:pt>
                <c:pt idx="232">
                  <c:v>4.0684256490824637</c:v>
                </c:pt>
                <c:pt idx="233">
                  <c:v>4.0684256490824637</c:v>
                </c:pt>
                <c:pt idx="234">
                  <c:v>4.0684256490824637</c:v>
                </c:pt>
                <c:pt idx="235">
                  <c:v>4.0684256490824637</c:v>
                </c:pt>
                <c:pt idx="236">
                  <c:v>4.0684256490824637</c:v>
                </c:pt>
                <c:pt idx="237">
                  <c:v>4.0684256490824637</c:v>
                </c:pt>
                <c:pt idx="238">
                  <c:v>4.0684256490824637</c:v>
                </c:pt>
                <c:pt idx="239">
                  <c:v>4.0684256490824637</c:v>
                </c:pt>
                <c:pt idx="240">
                  <c:v>3.908539691830959</c:v>
                </c:pt>
                <c:pt idx="241">
                  <c:v>3.908539691830959</c:v>
                </c:pt>
                <c:pt idx="242">
                  <c:v>3.908539691830959</c:v>
                </c:pt>
                <c:pt idx="243">
                  <c:v>3.908539691830959</c:v>
                </c:pt>
                <c:pt idx="244">
                  <c:v>3.908539691830959</c:v>
                </c:pt>
                <c:pt idx="245">
                  <c:v>3.908539691830959</c:v>
                </c:pt>
                <c:pt idx="246">
                  <c:v>3.908539691830959</c:v>
                </c:pt>
                <c:pt idx="247">
                  <c:v>3.908539691830959</c:v>
                </c:pt>
                <c:pt idx="248">
                  <c:v>3.908539691830959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F5-4800-BB2F-D78F7EA13629}"/>
            </c:ext>
          </c:extLst>
        </c:ser>
        <c:ser>
          <c:idx val="2"/>
          <c:order val="2"/>
          <c:tx>
            <c:strRef>
              <c:f>'E5 REF-20 20_03'!$AA$3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'E5 REF-20 20_03'!$AB$4:$AB$252</c:f>
              <c:numCache>
                <c:formatCode>0.000</c:formatCode>
                <c:ptCount val="24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</c:numCache>
            </c:numRef>
          </c:xVal>
          <c:yVal>
            <c:numRef>
              <c:f>'E5 REF-20 20_03'!$AA$5:$AA$253</c:f>
              <c:numCache>
                <c:formatCode>0.00</c:formatCode>
                <c:ptCount val="249"/>
                <c:pt idx="0">
                  <c:v>2.6304129918117347</c:v>
                </c:pt>
                <c:pt idx="1">
                  <c:v>2.6754414595745573</c:v>
                </c:pt>
                <c:pt idx="2">
                  <c:v>2.7102376635285665</c:v>
                </c:pt>
                <c:pt idx="3">
                  <c:v>2.7339423661250208</c:v>
                </c:pt>
                <c:pt idx="4">
                  <c:v>2.7540153644078806</c:v>
                </c:pt>
                <c:pt idx="5">
                  <c:v>2.770287242484148</c:v>
                </c:pt>
                <c:pt idx="6">
                  <c:v>2.7867525455598336</c:v>
                </c:pt>
                <c:pt idx="7">
                  <c:v>2.7992305420324843</c:v>
                </c:pt>
                <c:pt idx="8">
                  <c:v>2.8118207843504699</c:v>
                </c:pt>
                <c:pt idx="9">
                  <c:v>2.8202773882131886</c:v>
                </c:pt>
                <c:pt idx="10">
                  <c:v>2.8330581014528136</c:v>
                </c:pt>
                <c:pt idx="11">
                  <c:v>2.8416431260026798</c:v>
                </c:pt>
                <c:pt idx="12">
                  <c:v>2.850280339151622</c:v>
                </c:pt>
                <c:pt idx="13">
                  <c:v>2.8546186653908165</c:v>
                </c:pt>
                <c:pt idx="14">
                  <c:v>2.8633350582622388</c:v>
                </c:pt>
                <c:pt idx="15">
                  <c:v>2.8721048440455874</c:v>
                </c:pt>
                <c:pt idx="16">
                  <c:v>2.8765099128247993</c:v>
                </c:pt>
                <c:pt idx="17">
                  <c:v>2.880928514841429</c:v>
                </c:pt>
                <c:pt idx="18">
                  <c:v>2.8898065688162884</c:v>
                </c:pt>
                <c:pt idx="19">
                  <c:v>2.894266146854573</c:v>
                </c:pt>
                <c:pt idx="20">
                  <c:v>2.8987395102963891</c:v>
                </c:pt>
                <c:pt idx="21">
                  <c:v>2.9032267231606355</c:v>
                </c:pt>
                <c:pt idx="22">
                  <c:v>2.9077278498631962</c:v>
                </c:pt>
                <c:pt idx="23">
                  <c:v>2.9122429552201243</c:v>
                </c:pt>
                <c:pt idx="24">
                  <c:v>2.9167721044506507</c:v>
                </c:pt>
                <c:pt idx="25">
                  <c:v>2.9213153631803213</c:v>
                </c:pt>
                <c:pt idx="26">
                  <c:v>2.9258727974442618</c:v>
                </c:pt>
                <c:pt idx="27">
                  <c:v>2.9304444736902635</c:v>
                </c:pt>
                <c:pt idx="28">
                  <c:v>2.9350304587820961</c:v>
                </c:pt>
                <c:pt idx="29">
                  <c:v>2.9350304587820961</c:v>
                </c:pt>
                <c:pt idx="30">
                  <c:v>2.9396308200027708</c:v>
                </c:pt>
                <c:pt idx="31">
                  <c:v>2.944245625057718</c:v>
                </c:pt>
                <c:pt idx="32">
                  <c:v>2.944245625057718</c:v>
                </c:pt>
                <c:pt idx="33">
                  <c:v>2.9488749420782501</c:v>
                </c:pt>
                <c:pt idx="34">
                  <c:v>2.9535188396248362</c:v>
                </c:pt>
                <c:pt idx="35">
                  <c:v>2.9535188396248362</c:v>
                </c:pt>
                <c:pt idx="36">
                  <c:v>2.9581773866904868</c:v>
                </c:pt>
                <c:pt idx="37">
                  <c:v>2.9628506527042191</c:v>
                </c:pt>
                <c:pt idx="38">
                  <c:v>2.9628506527042191</c:v>
                </c:pt>
                <c:pt idx="39">
                  <c:v>2.9675387075344446</c:v>
                </c:pt>
                <c:pt idx="40">
                  <c:v>2.9675387075344446</c:v>
                </c:pt>
                <c:pt idx="41">
                  <c:v>2.9722416214924881</c:v>
                </c:pt>
                <c:pt idx="42">
                  <c:v>2.9722416214924881</c:v>
                </c:pt>
                <c:pt idx="43">
                  <c:v>2.976959465336126</c:v>
                </c:pt>
                <c:pt idx="44">
                  <c:v>2.976959465336126</c:v>
                </c:pt>
                <c:pt idx="45">
                  <c:v>2.9816923102730879</c:v>
                </c:pt>
                <c:pt idx="46">
                  <c:v>2.9816923102730879</c:v>
                </c:pt>
                <c:pt idx="47">
                  <c:v>2.9816923102730879</c:v>
                </c:pt>
                <c:pt idx="48">
                  <c:v>2.9864402279646036</c:v>
                </c:pt>
                <c:pt idx="49">
                  <c:v>2.9864402279646036</c:v>
                </c:pt>
                <c:pt idx="50">
                  <c:v>2.9912032905291426</c:v>
                </c:pt>
                <c:pt idx="51">
                  <c:v>2.9912032905291426</c:v>
                </c:pt>
                <c:pt idx="52">
                  <c:v>2.9912032905291426</c:v>
                </c:pt>
                <c:pt idx="53">
                  <c:v>2.9959815705459576</c:v>
                </c:pt>
                <c:pt idx="54">
                  <c:v>2.9959815705459576</c:v>
                </c:pt>
                <c:pt idx="55">
                  <c:v>3.0007751410588206</c:v>
                </c:pt>
                <c:pt idx="56">
                  <c:v>3.0007751410588206</c:v>
                </c:pt>
                <c:pt idx="57">
                  <c:v>3.0007751410588206</c:v>
                </c:pt>
                <c:pt idx="58">
                  <c:v>3.0055840755797583</c:v>
                </c:pt>
                <c:pt idx="59">
                  <c:v>3.0055840755797583</c:v>
                </c:pt>
                <c:pt idx="60">
                  <c:v>3.0055840755797583</c:v>
                </c:pt>
                <c:pt idx="61">
                  <c:v>3.0055840755797583</c:v>
                </c:pt>
                <c:pt idx="62">
                  <c:v>3.0104084480927273</c:v>
                </c:pt>
                <c:pt idx="63">
                  <c:v>3.0104084480927273</c:v>
                </c:pt>
                <c:pt idx="64">
                  <c:v>3.0104084480927273</c:v>
                </c:pt>
                <c:pt idx="65">
                  <c:v>3.0152483330575066</c:v>
                </c:pt>
                <c:pt idx="66">
                  <c:v>3.0152483330575066</c:v>
                </c:pt>
                <c:pt idx="67">
                  <c:v>3.0152483330575066</c:v>
                </c:pt>
                <c:pt idx="68">
                  <c:v>3.0201038054134761</c:v>
                </c:pt>
                <c:pt idx="69">
                  <c:v>3.0201038054134761</c:v>
                </c:pt>
                <c:pt idx="70">
                  <c:v>3.0201038054134761</c:v>
                </c:pt>
                <c:pt idx="71">
                  <c:v>3.0201038054134761</c:v>
                </c:pt>
                <c:pt idx="72">
                  <c:v>3.0249749405834905</c:v>
                </c:pt>
                <c:pt idx="73">
                  <c:v>3.0249749405834905</c:v>
                </c:pt>
                <c:pt idx="74">
                  <c:v>3.0249749405834905</c:v>
                </c:pt>
                <c:pt idx="75">
                  <c:v>3.0249749405834905</c:v>
                </c:pt>
                <c:pt idx="76">
                  <c:v>3.0298618144778304</c:v>
                </c:pt>
                <c:pt idx="77">
                  <c:v>3.0298618144778304</c:v>
                </c:pt>
                <c:pt idx="78">
                  <c:v>3.0298618144778304</c:v>
                </c:pt>
                <c:pt idx="79">
                  <c:v>3.0298618144778304</c:v>
                </c:pt>
                <c:pt idx="80">
                  <c:v>3.0347645034980104</c:v>
                </c:pt>
                <c:pt idx="81">
                  <c:v>3.0347645034980104</c:v>
                </c:pt>
                <c:pt idx="82">
                  <c:v>3.0347645034980104</c:v>
                </c:pt>
                <c:pt idx="83">
                  <c:v>3.0347645034980104</c:v>
                </c:pt>
                <c:pt idx="84">
                  <c:v>3.0347645034980104</c:v>
                </c:pt>
                <c:pt idx="85">
                  <c:v>3.0396830845409344</c:v>
                </c:pt>
                <c:pt idx="86">
                  <c:v>3.0396830845409344</c:v>
                </c:pt>
                <c:pt idx="87">
                  <c:v>3.0396830845409344</c:v>
                </c:pt>
                <c:pt idx="88">
                  <c:v>3.0396830845409344</c:v>
                </c:pt>
                <c:pt idx="89">
                  <c:v>3.0396830845409344</c:v>
                </c:pt>
                <c:pt idx="90">
                  <c:v>3.0446176350028669</c:v>
                </c:pt>
                <c:pt idx="91">
                  <c:v>3.0446176350028669</c:v>
                </c:pt>
                <c:pt idx="92">
                  <c:v>3.0446176350028669</c:v>
                </c:pt>
                <c:pt idx="93">
                  <c:v>3.0446176350028669</c:v>
                </c:pt>
                <c:pt idx="94">
                  <c:v>3.0446176350028669</c:v>
                </c:pt>
                <c:pt idx="95">
                  <c:v>3.0495682327833613</c:v>
                </c:pt>
                <c:pt idx="96">
                  <c:v>3.0495682327833613</c:v>
                </c:pt>
                <c:pt idx="97">
                  <c:v>3.0495682327833613</c:v>
                </c:pt>
                <c:pt idx="98">
                  <c:v>3.0495682327833613</c:v>
                </c:pt>
                <c:pt idx="99">
                  <c:v>3.0495682327833613</c:v>
                </c:pt>
                <c:pt idx="100">
                  <c:v>3.0545349562895341</c:v>
                </c:pt>
                <c:pt idx="101">
                  <c:v>3.0545349562895341</c:v>
                </c:pt>
                <c:pt idx="102">
                  <c:v>3.0545349562895341</c:v>
                </c:pt>
                <c:pt idx="103">
                  <c:v>3.0545349562895341</c:v>
                </c:pt>
                <c:pt idx="104">
                  <c:v>3.0545349562895341</c:v>
                </c:pt>
                <c:pt idx="105">
                  <c:v>3.0545349562895341</c:v>
                </c:pt>
                <c:pt idx="106">
                  <c:v>3.0595178844400781</c:v>
                </c:pt>
                <c:pt idx="107">
                  <c:v>3.0595178844400781</c:v>
                </c:pt>
                <c:pt idx="108">
                  <c:v>3.0595178844400781</c:v>
                </c:pt>
                <c:pt idx="109">
                  <c:v>3.0595178844400781</c:v>
                </c:pt>
                <c:pt idx="110">
                  <c:v>3.0595178844400781</c:v>
                </c:pt>
                <c:pt idx="111">
                  <c:v>3.0595178844400781</c:v>
                </c:pt>
                <c:pt idx="112">
                  <c:v>3.0645170966695616</c:v>
                </c:pt>
                <c:pt idx="113">
                  <c:v>3.0645170966695616</c:v>
                </c:pt>
                <c:pt idx="114">
                  <c:v>3.0645170966695616</c:v>
                </c:pt>
                <c:pt idx="115">
                  <c:v>3.0645170966695616</c:v>
                </c:pt>
                <c:pt idx="116">
                  <c:v>3.0645170966695616</c:v>
                </c:pt>
                <c:pt idx="117">
                  <c:v>3.0645170966695616</c:v>
                </c:pt>
                <c:pt idx="118">
                  <c:v>3.0695326729325183</c:v>
                </c:pt>
                <c:pt idx="119">
                  <c:v>3.0695326729325183</c:v>
                </c:pt>
                <c:pt idx="120">
                  <c:v>3.0695326729325183</c:v>
                </c:pt>
                <c:pt idx="121">
                  <c:v>3.0695326729325183</c:v>
                </c:pt>
                <c:pt idx="122">
                  <c:v>3.0695326729325183</c:v>
                </c:pt>
                <c:pt idx="123">
                  <c:v>3.0695326729325183</c:v>
                </c:pt>
                <c:pt idx="124">
                  <c:v>3.0695326729325183</c:v>
                </c:pt>
                <c:pt idx="125">
                  <c:v>3.0695326729325183</c:v>
                </c:pt>
                <c:pt idx="126">
                  <c:v>3.0745646937078259</c:v>
                </c:pt>
                <c:pt idx="127">
                  <c:v>3.0745646937078259</c:v>
                </c:pt>
                <c:pt idx="128">
                  <c:v>3.0745646937078259</c:v>
                </c:pt>
                <c:pt idx="129">
                  <c:v>3.0745646937078259</c:v>
                </c:pt>
                <c:pt idx="130">
                  <c:v>3.0745646937078259</c:v>
                </c:pt>
                <c:pt idx="131">
                  <c:v>3.0745646937078259</c:v>
                </c:pt>
                <c:pt idx="132">
                  <c:v>3.0745646937078259</c:v>
                </c:pt>
                <c:pt idx="133">
                  <c:v>3.0796132400028995</c:v>
                </c:pt>
                <c:pt idx="134">
                  <c:v>3.0796132400028995</c:v>
                </c:pt>
                <c:pt idx="135">
                  <c:v>3.0796132400028995</c:v>
                </c:pt>
                <c:pt idx="136">
                  <c:v>3.0796132400028995</c:v>
                </c:pt>
                <c:pt idx="137">
                  <c:v>3.0796132400028995</c:v>
                </c:pt>
                <c:pt idx="138">
                  <c:v>3.0796132400028995</c:v>
                </c:pt>
                <c:pt idx="139">
                  <c:v>3.0796132400028995</c:v>
                </c:pt>
                <c:pt idx="140">
                  <c:v>3.0796132400028995</c:v>
                </c:pt>
                <c:pt idx="141">
                  <c:v>3.0796132400028995</c:v>
                </c:pt>
                <c:pt idx="142">
                  <c:v>3.0846783933581747</c:v>
                </c:pt>
                <c:pt idx="143">
                  <c:v>3.0846783933581747</c:v>
                </c:pt>
                <c:pt idx="144">
                  <c:v>3.0846783933581747</c:v>
                </c:pt>
                <c:pt idx="145">
                  <c:v>3.0846783933581747</c:v>
                </c:pt>
                <c:pt idx="146">
                  <c:v>3.0846783933581747</c:v>
                </c:pt>
                <c:pt idx="147">
                  <c:v>3.0846783933581747</c:v>
                </c:pt>
                <c:pt idx="148">
                  <c:v>3.0846783933581747</c:v>
                </c:pt>
                <c:pt idx="149">
                  <c:v>3.0846783933581747</c:v>
                </c:pt>
                <c:pt idx="150">
                  <c:v>3.0846783933581747</c:v>
                </c:pt>
                <c:pt idx="151">
                  <c:v>3.0897602358513581</c:v>
                </c:pt>
                <c:pt idx="152">
                  <c:v>3.0897602358513581</c:v>
                </c:pt>
                <c:pt idx="153">
                  <c:v>3.0897602358513581</c:v>
                </c:pt>
                <c:pt idx="154">
                  <c:v>3.0897602358513581</c:v>
                </c:pt>
                <c:pt idx="155">
                  <c:v>3.0897602358513581</c:v>
                </c:pt>
                <c:pt idx="156">
                  <c:v>3.0897602358513581</c:v>
                </c:pt>
                <c:pt idx="157">
                  <c:v>3.0897602358513581</c:v>
                </c:pt>
                <c:pt idx="158">
                  <c:v>3.0897602358513581</c:v>
                </c:pt>
                <c:pt idx="159">
                  <c:v>3.0897602358513581</c:v>
                </c:pt>
                <c:pt idx="160">
                  <c:v>3.0948588501019216</c:v>
                </c:pt>
                <c:pt idx="161">
                  <c:v>3.0948588501019216</c:v>
                </c:pt>
                <c:pt idx="162">
                  <c:v>3.0948588501019216</c:v>
                </c:pt>
                <c:pt idx="163">
                  <c:v>3.0948588501019216</c:v>
                </c:pt>
                <c:pt idx="164">
                  <c:v>3.0948588501019216</c:v>
                </c:pt>
                <c:pt idx="165">
                  <c:v>3.0948588501019216</c:v>
                </c:pt>
                <c:pt idx="166">
                  <c:v>3.0948588501019216</c:v>
                </c:pt>
                <c:pt idx="167">
                  <c:v>3.0948588501019216</c:v>
                </c:pt>
                <c:pt idx="168">
                  <c:v>3.0948588501019216</c:v>
                </c:pt>
                <c:pt idx="169">
                  <c:v>3.0948588501019216</c:v>
                </c:pt>
                <c:pt idx="170">
                  <c:v>3.0948588501019216</c:v>
                </c:pt>
                <c:pt idx="171">
                  <c:v>3.0999743192756561</c:v>
                </c:pt>
                <c:pt idx="172">
                  <c:v>3.0999743192756561</c:v>
                </c:pt>
                <c:pt idx="173">
                  <c:v>3.0999743192756561</c:v>
                </c:pt>
                <c:pt idx="174">
                  <c:v>3.0999743192756561</c:v>
                </c:pt>
                <c:pt idx="175">
                  <c:v>3.0999743192756561</c:v>
                </c:pt>
                <c:pt idx="176">
                  <c:v>3.0999743192756561</c:v>
                </c:pt>
                <c:pt idx="177">
                  <c:v>3.0999743192756561</c:v>
                </c:pt>
                <c:pt idx="178">
                  <c:v>3.0999743192756561</c:v>
                </c:pt>
                <c:pt idx="179">
                  <c:v>3.0999743192756561</c:v>
                </c:pt>
                <c:pt idx="180">
                  <c:v>3.0999743192756561</c:v>
                </c:pt>
                <c:pt idx="181">
                  <c:v>3.0999743192756561</c:v>
                </c:pt>
                <c:pt idx="182">
                  <c:v>3.1051067270890123</c:v>
                </c:pt>
                <c:pt idx="183">
                  <c:v>3.1051067270890123</c:v>
                </c:pt>
                <c:pt idx="184">
                  <c:v>3.1051067270890123</c:v>
                </c:pt>
                <c:pt idx="185">
                  <c:v>3.1051067270890123</c:v>
                </c:pt>
                <c:pt idx="186">
                  <c:v>3.1051067270890123</c:v>
                </c:pt>
                <c:pt idx="187">
                  <c:v>3.1051067270890123</c:v>
                </c:pt>
                <c:pt idx="188">
                  <c:v>3.1051067270890123</c:v>
                </c:pt>
                <c:pt idx="189">
                  <c:v>3.1051067270890123</c:v>
                </c:pt>
                <c:pt idx="190">
                  <c:v>3.1051067270890123</c:v>
                </c:pt>
                <c:pt idx="191">
                  <c:v>3.1051067270890123</c:v>
                </c:pt>
                <c:pt idx="192">
                  <c:v>3.1051067270890123</c:v>
                </c:pt>
                <c:pt idx="193">
                  <c:v>3.1051067270890123</c:v>
                </c:pt>
                <c:pt idx="194">
                  <c:v>3.1051067270890123</c:v>
                </c:pt>
                <c:pt idx="195">
                  <c:v>3.1102561578138843</c:v>
                </c:pt>
                <c:pt idx="196">
                  <c:v>3.1102561578138843</c:v>
                </c:pt>
                <c:pt idx="197">
                  <c:v>3.1102561578138843</c:v>
                </c:pt>
                <c:pt idx="198">
                  <c:v>3.1102561578138843</c:v>
                </c:pt>
                <c:pt idx="199">
                  <c:v>3.1102561578138843</c:v>
                </c:pt>
                <c:pt idx="200">
                  <c:v>3.1102561578138843</c:v>
                </c:pt>
                <c:pt idx="201">
                  <c:v>3.1102561578138843</c:v>
                </c:pt>
                <c:pt idx="202">
                  <c:v>3.1102561578138843</c:v>
                </c:pt>
                <c:pt idx="203">
                  <c:v>3.1102561578138843</c:v>
                </c:pt>
                <c:pt idx="204">
                  <c:v>3.1102561578138843</c:v>
                </c:pt>
                <c:pt idx="205">
                  <c:v>3.1102561578138843</c:v>
                </c:pt>
                <c:pt idx="206">
                  <c:v>3.1102561578138843</c:v>
                </c:pt>
                <c:pt idx="207">
                  <c:v>3.1102561578138843</c:v>
                </c:pt>
                <c:pt idx="208">
                  <c:v>3.1154226962820113</c:v>
                </c:pt>
                <c:pt idx="209">
                  <c:v>3.1154226962820113</c:v>
                </c:pt>
                <c:pt idx="210">
                  <c:v>3.1154226962820113</c:v>
                </c:pt>
                <c:pt idx="211">
                  <c:v>3.1154226962820113</c:v>
                </c:pt>
                <c:pt idx="212">
                  <c:v>3.1154226962820113</c:v>
                </c:pt>
                <c:pt idx="213">
                  <c:v>3.1154226962820113</c:v>
                </c:pt>
                <c:pt idx="214">
                  <c:v>3.1154226962820113</c:v>
                </c:pt>
                <c:pt idx="215">
                  <c:v>3.1154226962820113</c:v>
                </c:pt>
                <c:pt idx="216">
                  <c:v>3.1154226962820113</c:v>
                </c:pt>
                <c:pt idx="217">
                  <c:v>3.1154226962820113</c:v>
                </c:pt>
                <c:pt idx="218">
                  <c:v>3.1154226962820113</c:v>
                </c:pt>
                <c:pt idx="219">
                  <c:v>3.1154226962820113</c:v>
                </c:pt>
                <c:pt idx="220">
                  <c:v>3.1154226962820113</c:v>
                </c:pt>
                <c:pt idx="221">
                  <c:v>3.1154226962820113</c:v>
                </c:pt>
                <c:pt idx="222">
                  <c:v>3.1154226962820113</c:v>
                </c:pt>
                <c:pt idx="223">
                  <c:v>3.1154226962820113</c:v>
                </c:pt>
                <c:pt idx="224">
                  <c:v>3.1206064278897934</c:v>
                </c:pt>
                <c:pt idx="225">
                  <c:v>3.1206064278897934</c:v>
                </c:pt>
                <c:pt idx="226">
                  <c:v>3.1206064278897934</c:v>
                </c:pt>
                <c:pt idx="227">
                  <c:v>3.1206064278897934</c:v>
                </c:pt>
                <c:pt idx="228">
                  <c:v>3.1206064278897934</c:v>
                </c:pt>
                <c:pt idx="229">
                  <c:v>3.1206064278897934</c:v>
                </c:pt>
                <c:pt idx="230">
                  <c:v>3.1206064278897934</c:v>
                </c:pt>
                <c:pt idx="231">
                  <c:v>3.1206064278897934</c:v>
                </c:pt>
                <c:pt idx="232">
                  <c:v>3.1206064278897934</c:v>
                </c:pt>
                <c:pt idx="233">
                  <c:v>3.1206064278897934</c:v>
                </c:pt>
                <c:pt idx="234">
                  <c:v>3.1206064278897934</c:v>
                </c:pt>
                <c:pt idx="235">
                  <c:v>3.1206064278897934</c:v>
                </c:pt>
                <c:pt idx="236">
                  <c:v>3.1206064278897934</c:v>
                </c:pt>
                <c:pt idx="237">
                  <c:v>3.1206064278897934</c:v>
                </c:pt>
                <c:pt idx="238">
                  <c:v>3.1206064278897934</c:v>
                </c:pt>
                <c:pt idx="239">
                  <c:v>3.1206064278897934</c:v>
                </c:pt>
                <c:pt idx="240">
                  <c:v>3.1258074386029344</c:v>
                </c:pt>
                <c:pt idx="241">
                  <c:v>3.1258074386029344</c:v>
                </c:pt>
                <c:pt idx="242">
                  <c:v>3.1258074386029344</c:v>
                </c:pt>
                <c:pt idx="243">
                  <c:v>3.1258074386029344</c:v>
                </c:pt>
                <c:pt idx="244">
                  <c:v>3.1258074386029344</c:v>
                </c:pt>
                <c:pt idx="245">
                  <c:v>3.1258074386029344</c:v>
                </c:pt>
                <c:pt idx="246">
                  <c:v>3.1258074386029344</c:v>
                </c:pt>
                <c:pt idx="247">
                  <c:v>3.1258074386029344</c:v>
                </c:pt>
                <c:pt idx="248">
                  <c:v>3.1258074386029344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F5-4800-BB2F-D78F7EA13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'E6 REF-20 20_03'!$AB$4:$AB$174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'E6 REF-20 20_03'!$AC$4:$AC$174</c:f>
              <c:numCache>
                <c:formatCode>0.000</c:formatCode>
                <c:ptCount val="171"/>
                <c:pt idx="0">
                  <c:v>81.194846421583463</c:v>
                </c:pt>
                <c:pt idx="1">
                  <c:v>82.602849538720733</c:v>
                </c:pt>
                <c:pt idx="2">
                  <c:v>83.568964738004013</c:v>
                </c:pt>
                <c:pt idx="3">
                  <c:v>84.308513098517338</c:v>
                </c:pt>
                <c:pt idx="4">
                  <c:v>84.934876494494446</c:v>
                </c:pt>
                <c:pt idx="5">
                  <c:v>85.442708341995143</c:v>
                </c:pt>
                <c:pt idx="6">
                  <c:v>85.956649444804128</c:v>
                </c:pt>
                <c:pt idx="7">
                  <c:v>86.346181088813807</c:v>
                </c:pt>
                <c:pt idx="8">
                  <c:v>86.739259303178656</c:v>
                </c:pt>
                <c:pt idx="9">
                  <c:v>87.003305754634326</c:v>
                </c:pt>
                <c:pt idx="10">
                  <c:v>87.268964703503428</c:v>
                </c:pt>
                <c:pt idx="11">
                  <c:v>87.536250965995009</c:v>
                </c:pt>
                <c:pt idx="12">
                  <c:v>87.80517954039135</c:v>
                </c:pt>
                <c:pt idx="13">
                  <c:v>88.075765609853221</c:v>
                </c:pt>
                <c:pt idx="14">
                  <c:v>88.348024545277809</c:v>
                </c:pt>
                <c:pt idx="15">
                  <c:v>88.484786193180753</c:v>
                </c:pt>
                <c:pt idx="16">
                  <c:v>88.621971908208906</c:v>
                </c:pt>
                <c:pt idx="17">
                  <c:v>88.897623453802098</c:v>
                </c:pt>
                <c:pt idx="18">
                  <c:v>89.036093272265973</c:v>
                </c:pt>
                <c:pt idx="19">
                  <c:v>89.174995133845172</c:v>
                </c:pt>
                <c:pt idx="20">
                  <c:v>89.314331063741804</c:v>
                </c:pt>
                <c:pt idx="21">
                  <c:v>89.45410309983528</c:v>
                </c:pt>
                <c:pt idx="22">
                  <c:v>89.59431329278172</c:v>
                </c:pt>
                <c:pt idx="23">
                  <c:v>89.734963706114186</c:v>
                </c:pt>
                <c:pt idx="24">
                  <c:v>89.876056416343957</c:v>
                </c:pt>
                <c:pt idx="25">
                  <c:v>90.017593513062621</c:v>
                </c:pt>
                <c:pt idx="26">
                  <c:v>90.159577099045364</c:v>
                </c:pt>
                <c:pt idx="27">
                  <c:v>90.159577099045364</c:v>
                </c:pt>
                <c:pt idx="28">
                  <c:v>90.302009290355073</c:v>
                </c:pt>
                <c:pt idx="29">
                  <c:v>90.444892216447386</c:v>
                </c:pt>
                <c:pt idx="30">
                  <c:v>90.588228020276944</c:v>
                </c:pt>
                <c:pt idx="31">
                  <c:v>90.588228020276944</c:v>
                </c:pt>
                <c:pt idx="32">
                  <c:v>90.732018858404359</c:v>
                </c:pt>
                <c:pt idx="33">
                  <c:v>90.732018858404359</c:v>
                </c:pt>
                <c:pt idx="34">
                  <c:v>90.876266901104515</c:v>
                </c:pt>
                <c:pt idx="35">
                  <c:v>91.020974332475717</c:v>
                </c:pt>
                <c:pt idx="36">
                  <c:v>91.020974332475717</c:v>
                </c:pt>
                <c:pt idx="37">
                  <c:v>91.166143350549845</c:v>
                </c:pt>
                <c:pt idx="38">
                  <c:v>91.166143350549845</c:v>
                </c:pt>
                <c:pt idx="39">
                  <c:v>91.31177616740375</c:v>
                </c:pt>
                <c:pt idx="40">
                  <c:v>91.31177616740375</c:v>
                </c:pt>
                <c:pt idx="41">
                  <c:v>91.457875009271604</c:v>
                </c:pt>
                <c:pt idx="42">
                  <c:v>91.457875009271604</c:v>
                </c:pt>
                <c:pt idx="43">
                  <c:v>91.604442116658248</c:v>
                </c:pt>
                <c:pt idx="44">
                  <c:v>91.604442116658248</c:v>
                </c:pt>
                <c:pt idx="45">
                  <c:v>91.604442116658248</c:v>
                </c:pt>
                <c:pt idx="46">
                  <c:v>91.75147974445386</c:v>
                </c:pt>
                <c:pt idx="47">
                  <c:v>91.75147974445386</c:v>
                </c:pt>
                <c:pt idx="48">
                  <c:v>91.898990162049444</c:v>
                </c:pt>
                <c:pt idx="49">
                  <c:v>91.898990162049444</c:v>
                </c:pt>
                <c:pt idx="50">
                  <c:v>91.898990162049444</c:v>
                </c:pt>
                <c:pt idx="51">
                  <c:v>92.046975653453671</c:v>
                </c:pt>
                <c:pt idx="52">
                  <c:v>92.046975653453671</c:v>
                </c:pt>
                <c:pt idx="53">
                  <c:v>92.046975653453671</c:v>
                </c:pt>
                <c:pt idx="54">
                  <c:v>92.195438517410906</c:v>
                </c:pt>
                <c:pt idx="55">
                  <c:v>92.195438517410906</c:v>
                </c:pt>
                <c:pt idx="56">
                  <c:v>92.344381067519805</c:v>
                </c:pt>
                <c:pt idx="57">
                  <c:v>92.344381067519805</c:v>
                </c:pt>
                <c:pt idx="58">
                  <c:v>92.344381067519805</c:v>
                </c:pt>
                <c:pt idx="59">
                  <c:v>92.493805632353983</c:v>
                </c:pt>
                <c:pt idx="60">
                  <c:v>92.493805632353983</c:v>
                </c:pt>
                <c:pt idx="61">
                  <c:v>92.493805632353983</c:v>
                </c:pt>
                <c:pt idx="62">
                  <c:v>92.493805632353983</c:v>
                </c:pt>
                <c:pt idx="63">
                  <c:v>92.64371455558306</c:v>
                </c:pt>
                <c:pt idx="64">
                  <c:v>92.64371455558306</c:v>
                </c:pt>
                <c:pt idx="65">
                  <c:v>92.64371455558306</c:v>
                </c:pt>
                <c:pt idx="66">
                  <c:v>92.794110196095374</c:v>
                </c:pt>
                <c:pt idx="67">
                  <c:v>92.794110196095374</c:v>
                </c:pt>
                <c:pt idx="68">
                  <c:v>92.794110196095374</c:v>
                </c:pt>
                <c:pt idx="69">
                  <c:v>92.794110196095374</c:v>
                </c:pt>
                <c:pt idx="70">
                  <c:v>92.944994928121545</c:v>
                </c:pt>
                <c:pt idx="71">
                  <c:v>92.944994928121545</c:v>
                </c:pt>
                <c:pt idx="72">
                  <c:v>92.944994928121545</c:v>
                </c:pt>
                <c:pt idx="73">
                  <c:v>93.096371141359541</c:v>
                </c:pt>
                <c:pt idx="74">
                  <c:v>93.096371141359541</c:v>
                </c:pt>
                <c:pt idx="75">
                  <c:v>93.096371141359541</c:v>
                </c:pt>
                <c:pt idx="76">
                  <c:v>93.096371141359541</c:v>
                </c:pt>
                <c:pt idx="77">
                  <c:v>93.096371141359541</c:v>
                </c:pt>
                <c:pt idx="78">
                  <c:v>93.248241241100729</c:v>
                </c:pt>
                <c:pt idx="79">
                  <c:v>93.248241241100729</c:v>
                </c:pt>
                <c:pt idx="80">
                  <c:v>93.248241241100729</c:v>
                </c:pt>
                <c:pt idx="81">
                  <c:v>93.248241241100729</c:v>
                </c:pt>
                <c:pt idx="82">
                  <c:v>93.40060764835745</c:v>
                </c:pt>
                <c:pt idx="83">
                  <c:v>93.40060764835745</c:v>
                </c:pt>
                <c:pt idx="84">
                  <c:v>93.40060764835745</c:v>
                </c:pt>
                <c:pt idx="85">
                  <c:v>93.40060764835745</c:v>
                </c:pt>
                <c:pt idx="86">
                  <c:v>93.553472799991397</c:v>
                </c:pt>
                <c:pt idx="87">
                  <c:v>93.553472799991397</c:v>
                </c:pt>
                <c:pt idx="88">
                  <c:v>93.553472799991397</c:v>
                </c:pt>
                <c:pt idx="89">
                  <c:v>93.553472799991397</c:v>
                </c:pt>
                <c:pt idx="90">
                  <c:v>93.553472799991397</c:v>
                </c:pt>
                <c:pt idx="91">
                  <c:v>93.706839148843841</c:v>
                </c:pt>
                <c:pt idx="92">
                  <c:v>93.706839148843841</c:v>
                </c:pt>
                <c:pt idx="93">
                  <c:v>93.706839148843841</c:v>
                </c:pt>
                <c:pt idx="94">
                  <c:v>93.706839148843841</c:v>
                </c:pt>
                <c:pt idx="95">
                  <c:v>93.706839148843841</c:v>
                </c:pt>
                <c:pt idx="96">
                  <c:v>93.706839148843841</c:v>
                </c:pt>
                <c:pt idx="97">
                  <c:v>93.860709163866588</c:v>
                </c:pt>
                <c:pt idx="98">
                  <c:v>93.860709163866588</c:v>
                </c:pt>
                <c:pt idx="99">
                  <c:v>93.860709163866588</c:v>
                </c:pt>
                <c:pt idx="100">
                  <c:v>93.860709163866588</c:v>
                </c:pt>
                <c:pt idx="101">
                  <c:v>93.860709163866588</c:v>
                </c:pt>
                <c:pt idx="102">
                  <c:v>94.01508533025455</c:v>
                </c:pt>
                <c:pt idx="103">
                  <c:v>94.01508533025455</c:v>
                </c:pt>
                <c:pt idx="104">
                  <c:v>94.01508533025455</c:v>
                </c:pt>
                <c:pt idx="105">
                  <c:v>94.01508533025455</c:v>
                </c:pt>
                <c:pt idx="106">
                  <c:v>94.01508533025455</c:v>
                </c:pt>
                <c:pt idx="107">
                  <c:v>94.01508533025455</c:v>
                </c:pt>
                <c:pt idx="108">
                  <c:v>94.16997014957947</c:v>
                </c:pt>
                <c:pt idx="109">
                  <c:v>94.16997014957947</c:v>
                </c:pt>
                <c:pt idx="110">
                  <c:v>94.16997014957947</c:v>
                </c:pt>
                <c:pt idx="111">
                  <c:v>94.16997014957947</c:v>
                </c:pt>
                <c:pt idx="112">
                  <c:v>94.16997014957947</c:v>
                </c:pt>
                <c:pt idx="113">
                  <c:v>94.16997014957947</c:v>
                </c:pt>
                <c:pt idx="114">
                  <c:v>94.16997014957947</c:v>
                </c:pt>
                <c:pt idx="115">
                  <c:v>94.325366139925336</c:v>
                </c:pt>
                <c:pt idx="116">
                  <c:v>94.325366139925336</c:v>
                </c:pt>
                <c:pt idx="117">
                  <c:v>94.325366139925336</c:v>
                </c:pt>
                <c:pt idx="118">
                  <c:v>94.325366139925336</c:v>
                </c:pt>
                <c:pt idx="119">
                  <c:v>94.325366139925336</c:v>
                </c:pt>
                <c:pt idx="120">
                  <c:v>94.325366139925336</c:v>
                </c:pt>
                <c:pt idx="121">
                  <c:v>94.481275836024409</c:v>
                </c:pt>
                <c:pt idx="122">
                  <c:v>94.481275836024409</c:v>
                </c:pt>
                <c:pt idx="123">
                  <c:v>94.481275836024409</c:v>
                </c:pt>
                <c:pt idx="124">
                  <c:v>94.481275836024409</c:v>
                </c:pt>
                <c:pt idx="125">
                  <c:v>94.481275836024409</c:v>
                </c:pt>
                <c:pt idx="126">
                  <c:v>94.481275836024409</c:v>
                </c:pt>
                <c:pt idx="127">
                  <c:v>94.481275836024409</c:v>
                </c:pt>
                <c:pt idx="128">
                  <c:v>94.481275836024409</c:v>
                </c:pt>
                <c:pt idx="129">
                  <c:v>94.637701789395294</c:v>
                </c:pt>
                <c:pt idx="130">
                  <c:v>94.637701789395294</c:v>
                </c:pt>
                <c:pt idx="131">
                  <c:v>94.637701789395294</c:v>
                </c:pt>
                <c:pt idx="132">
                  <c:v>94.637701789395294</c:v>
                </c:pt>
                <c:pt idx="133">
                  <c:v>94.637701789395294</c:v>
                </c:pt>
                <c:pt idx="134">
                  <c:v>94.637701789395294</c:v>
                </c:pt>
                <c:pt idx="135">
                  <c:v>94.637701789395294</c:v>
                </c:pt>
                <c:pt idx="136">
                  <c:v>94.794646568482193</c:v>
                </c:pt>
                <c:pt idx="137">
                  <c:v>94.794646568482193</c:v>
                </c:pt>
                <c:pt idx="138">
                  <c:v>94.794646568482193</c:v>
                </c:pt>
                <c:pt idx="139">
                  <c:v>94.794646568482193</c:v>
                </c:pt>
                <c:pt idx="140">
                  <c:v>94.794646568482193</c:v>
                </c:pt>
                <c:pt idx="141">
                  <c:v>94.794646568482193</c:v>
                </c:pt>
                <c:pt idx="142">
                  <c:v>94.794646568482193</c:v>
                </c:pt>
                <c:pt idx="143">
                  <c:v>94.794646568482193</c:v>
                </c:pt>
                <c:pt idx="144">
                  <c:v>94.794646568482193</c:v>
                </c:pt>
                <c:pt idx="145">
                  <c:v>94.95211275879528</c:v>
                </c:pt>
                <c:pt idx="146">
                  <c:v>94.95211275879528</c:v>
                </c:pt>
                <c:pt idx="147">
                  <c:v>94.95211275879528</c:v>
                </c:pt>
                <c:pt idx="148">
                  <c:v>94.95211275879528</c:v>
                </c:pt>
                <c:pt idx="149">
                  <c:v>94.95211275879528</c:v>
                </c:pt>
                <c:pt idx="150">
                  <c:v>94.95211275879528</c:v>
                </c:pt>
                <c:pt idx="151">
                  <c:v>94.95211275879528</c:v>
                </c:pt>
                <c:pt idx="152">
                  <c:v>94.95211275879528</c:v>
                </c:pt>
                <c:pt idx="153">
                  <c:v>94.95211275879528</c:v>
                </c:pt>
                <c:pt idx="154">
                  <c:v>95.110102963052825</c:v>
                </c:pt>
                <c:pt idx="155">
                  <c:v>95.110102963052825</c:v>
                </c:pt>
                <c:pt idx="156">
                  <c:v>95.110102963052825</c:v>
                </c:pt>
                <c:pt idx="157">
                  <c:v>95.110102963052825</c:v>
                </c:pt>
                <c:pt idx="158">
                  <c:v>95.110102963052825</c:v>
                </c:pt>
                <c:pt idx="159">
                  <c:v>95.110102963052825</c:v>
                </c:pt>
                <c:pt idx="160">
                  <c:v>95.110102963052825</c:v>
                </c:pt>
                <c:pt idx="161">
                  <c:v>95.110102963052825</c:v>
                </c:pt>
                <c:pt idx="162">
                  <c:v>95.110102963052825</c:v>
                </c:pt>
                <c:pt idx="163">
                  <c:v>95.110102963052825</c:v>
                </c:pt>
                <c:pt idx="164">
                  <c:v>95.268619801324562</c:v>
                </c:pt>
                <c:pt idx="165">
                  <c:v>95.268619801324562</c:v>
                </c:pt>
                <c:pt idx="166">
                  <c:v>95.268619801324562</c:v>
                </c:pt>
                <c:pt idx="167">
                  <c:v>95.268619801324562</c:v>
                </c:pt>
                <c:pt idx="168">
                  <c:v>95.268619801324562</c:v>
                </c:pt>
                <c:pt idx="169">
                  <c:v>95.268619801324562</c:v>
                </c:pt>
                <c:pt idx="170">
                  <c:v>95.268619801324562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84-4C5C-829E-3416AA0B8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'E6 REF-20 20_03'!$V$3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'E6 REF-20 20_03'!$AB$4:$AB$174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'E6 REF-20 20_03'!$V$5:$V$175</c:f>
              <c:numCache>
                <c:formatCode>0.00</c:formatCode>
                <c:ptCount val="171"/>
                <c:pt idx="0">
                  <c:v>21.415693568036133</c:v>
                </c:pt>
                <c:pt idx="1">
                  <c:v>20.052959930487635</c:v>
                </c:pt>
                <c:pt idx="2">
                  <c:v>19.117906830259422</c:v>
                </c:pt>
                <c:pt idx="3">
                  <c:v>18.402136094244014</c:v>
                </c:pt>
                <c:pt idx="4">
                  <c:v>17.795911250962014</c:v>
                </c:pt>
                <c:pt idx="5">
                  <c:v>17.304406983404242</c:v>
                </c:pt>
                <c:pt idx="6">
                  <c:v>16.806989882552557</c:v>
                </c:pt>
                <c:pt idx="7">
                  <c:v>16.429982283833013</c:v>
                </c:pt>
                <c:pt idx="8">
                  <c:v>16.049542142484754</c:v>
                </c:pt>
                <c:pt idx="9">
                  <c:v>15.793985193146797</c:v>
                </c:pt>
                <c:pt idx="10">
                  <c:v>15.536867590683123</c:v>
                </c:pt>
                <c:pt idx="11">
                  <c:v>15.278174995248772</c:v>
                </c:pt>
                <c:pt idx="12">
                  <c:v>15.017892890779461</c:v>
                </c:pt>
                <c:pt idx="13">
                  <c:v>14.756006582276504</c:v>
                </c:pt>
                <c:pt idx="14">
                  <c:v>14.492501193040885</c:v>
                </c:pt>
                <c:pt idx="15">
                  <c:v>14.360136643804067</c:v>
                </c:pt>
                <c:pt idx="16">
                  <c:v>14.227361661856508</c:v>
                </c:pt>
                <c:pt idx="17">
                  <c:v>13.960572740120437</c:v>
                </c:pt>
                <c:pt idx="18">
                  <c:v>13.826554940650226</c:v>
                </c:pt>
                <c:pt idx="19">
                  <c:v>13.692118988919555</c:v>
                </c:pt>
                <c:pt idx="20">
                  <c:v>13.557262924839753</c:v>
                </c:pt>
                <c:pt idx="21">
                  <c:v>13.421984776052343</c:v>
                </c:pt>
                <c:pt idx="22">
                  <c:v>13.286282557832996</c:v>
                </c:pt>
                <c:pt idx="23">
                  <c:v>13.150154272994419</c:v>
                </c:pt>
                <c:pt idx="24">
                  <c:v>13.013597911788422</c:v>
                </c:pt>
                <c:pt idx="25">
                  <c:v>12.876611451806985</c:v>
                </c:pt>
                <c:pt idx="26">
                  <c:v>12.739192857882387</c:v>
                </c:pt>
                <c:pt idx="27">
                  <c:v>12.739192857882387</c:v>
                </c:pt>
                <c:pt idx="28">
                  <c:v>12.601340081986478</c:v>
                </c:pt>
                <c:pt idx="29">
                  <c:v>12.46305106312886</c:v>
                </c:pt>
                <c:pt idx="30">
                  <c:v>12.32432372725426</c:v>
                </c:pt>
                <c:pt idx="31">
                  <c:v>12.32432372725426</c:v>
                </c:pt>
                <c:pt idx="32">
                  <c:v>12.185155987138806</c:v>
                </c:pt>
                <c:pt idx="33">
                  <c:v>12.185155987138806</c:v>
                </c:pt>
                <c:pt idx="34">
                  <c:v>12.045545742285292</c:v>
                </c:pt>
                <c:pt idx="35">
                  <c:v>11.905490878817581</c:v>
                </c:pt>
                <c:pt idx="36">
                  <c:v>11.905490878817581</c:v>
                </c:pt>
                <c:pt idx="37">
                  <c:v>11.764989269373915</c:v>
                </c:pt>
                <c:pt idx="38">
                  <c:v>11.764989269373915</c:v>
                </c:pt>
                <c:pt idx="39">
                  <c:v>11.624038772999112</c:v>
                </c:pt>
                <c:pt idx="40">
                  <c:v>11.624038772999112</c:v>
                </c:pt>
                <c:pt idx="41">
                  <c:v>11.482637235035897</c:v>
                </c:pt>
                <c:pt idx="42">
                  <c:v>11.482637235035897</c:v>
                </c:pt>
                <c:pt idx="43">
                  <c:v>11.340782487015144</c:v>
                </c:pt>
                <c:pt idx="44">
                  <c:v>11.340782487015144</c:v>
                </c:pt>
                <c:pt idx="45">
                  <c:v>11.340782487015144</c:v>
                </c:pt>
                <c:pt idx="46">
                  <c:v>11.198472346544841</c:v>
                </c:pt>
                <c:pt idx="47">
                  <c:v>11.198472346544841</c:v>
                </c:pt>
                <c:pt idx="48">
                  <c:v>11.055704617198469</c:v>
                </c:pt>
                <c:pt idx="49">
                  <c:v>11.055704617198469</c:v>
                </c:pt>
                <c:pt idx="50">
                  <c:v>11.055704617198469</c:v>
                </c:pt>
                <c:pt idx="51">
                  <c:v>10.912477088401696</c:v>
                </c:pt>
                <c:pt idx="52">
                  <c:v>10.912477088401696</c:v>
                </c:pt>
                <c:pt idx="53">
                  <c:v>10.912477088401696</c:v>
                </c:pt>
                <c:pt idx="54">
                  <c:v>10.768787535318436</c:v>
                </c:pt>
                <c:pt idx="55">
                  <c:v>10.768787535318436</c:v>
                </c:pt>
                <c:pt idx="56">
                  <c:v>10.624633718735765</c:v>
                </c:pt>
                <c:pt idx="57">
                  <c:v>10.624633718735765</c:v>
                </c:pt>
                <c:pt idx="58">
                  <c:v>10.624633718735765</c:v>
                </c:pt>
                <c:pt idx="59">
                  <c:v>10.480013384947306</c:v>
                </c:pt>
                <c:pt idx="60">
                  <c:v>10.480013384947306</c:v>
                </c:pt>
                <c:pt idx="61">
                  <c:v>10.480013384947306</c:v>
                </c:pt>
                <c:pt idx="62">
                  <c:v>10.480013384947306</c:v>
                </c:pt>
                <c:pt idx="63">
                  <c:v>10.334924265636058</c:v>
                </c:pt>
                <c:pt idx="64">
                  <c:v>10.334924265636058</c:v>
                </c:pt>
                <c:pt idx="65">
                  <c:v>10.334924265636058</c:v>
                </c:pt>
                <c:pt idx="66">
                  <c:v>10.189364077755581</c:v>
                </c:pt>
                <c:pt idx="67">
                  <c:v>10.189364077755581</c:v>
                </c:pt>
                <c:pt idx="68">
                  <c:v>10.189364077755581</c:v>
                </c:pt>
                <c:pt idx="69">
                  <c:v>10.189364077755581</c:v>
                </c:pt>
                <c:pt idx="70">
                  <c:v>10.043330523410477</c:v>
                </c:pt>
                <c:pt idx="71">
                  <c:v>10.043330523410477</c:v>
                </c:pt>
                <c:pt idx="72">
                  <c:v>10.043330523410477</c:v>
                </c:pt>
                <c:pt idx="73">
                  <c:v>9.8968212897352466</c:v>
                </c:pt>
                <c:pt idx="74">
                  <c:v>9.8968212897352466</c:v>
                </c:pt>
                <c:pt idx="75">
                  <c:v>9.8968212897352466</c:v>
                </c:pt>
                <c:pt idx="76">
                  <c:v>9.8968212897352466</c:v>
                </c:pt>
                <c:pt idx="77">
                  <c:v>9.8968212897352466</c:v>
                </c:pt>
                <c:pt idx="78">
                  <c:v>9.7498340487723425</c:v>
                </c:pt>
                <c:pt idx="79">
                  <c:v>9.7498340487723425</c:v>
                </c:pt>
                <c:pt idx="80">
                  <c:v>9.7498340487723425</c:v>
                </c:pt>
                <c:pt idx="81">
                  <c:v>9.7498340487723425</c:v>
                </c:pt>
                <c:pt idx="82">
                  <c:v>9.6023664573487544</c:v>
                </c:pt>
                <c:pt idx="83">
                  <c:v>9.6023664573487544</c:v>
                </c:pt>
                <c:pt idx="84">
                  <c:v>9.6023664573487544</c:v>
                </c:pt>
                <c:pt idx="85">
                  <c:v>9.6023664573487544</c:v>
                </c:pt>
                <c:pt idx="86">
                  <c:v>9.4544161569516287</c:v>
                </c:pt>
                <c:pt idx="87">
                  <c:v>9.4544161569516287</c:v>
                </c:pt>
                <c:pt idx="88">
                  <c:v>9.4544161569516287</c:v>
                </c:pt>
                <c:pt idx="89">
                  <c:v>9.4544161569516287</c:v>
                </c:pt>
                <c:pt idx="90">
                  <c:v>9.4544161569516287</c:v>
                </c:pt>
                <c:pt idx="91">
                  <c:v>9.3059807736023625</c:v>
                </c:pt>
                <c:pt idx="92">
                  <c:v>9.3059807736023625</c:v>
                </c:pt>
                <c:pt idx="93">
                  <c:v>9.3059807736023625</c:v>
                </c:pt>
                <c:pt idx="94">
                  <c:v>9.3059807736023625</c:v>
                </c:pt>
                <c:pt idx="95">
                  <c:v>9.3059807736023625</c:v>
                </c:pt>
                <c:pt idx="96">
                  <c:v>9.3059807736023625</c:v>
                </c:pt>
                <c:pt idx="97">
                  <c:v>9.1570579177297944</c:v>
                </c:pt>
                <c:pt idx="98">
                  <c:v>9.1570579177297944</c:v>
                </c:pt>
                <c:pt idx="99">
                  <c:v>9.1570579177297944</c:v>
                </c:pt>
                <c:pt idx="100">
                  <c:v>9.1570579177297944</c:v>
                </c:pt>
                <c:pt idx="101">
                  <c:v>9.1570579177297944</c:v>
                </c:pt>
                <c:pt idx="102">
                  <c:v>9.0076451840418237</c:v>
                </c:pt>
                <c:pt idx="103">
                  <c:v>9.0076451840418237</c:v>
                </c:pt>
                <c:pt idx="104">
                  <c:v>9.0076451840418237</c:v>
                </c:pt>
                <c:pt idx="105">
                  <c:v>9.0076451840418237</c:v>
                </c:pt>
                <c:pt idx="106">
                  <c:v>9.0076451840418237</c:v>
                </c:pt>
                <c:pt idx="107">
                  <c:v>9.0076451840418237</c:v>
                </c:pt>
                <c:pt idx="108">
                  <c:v>8.8577401513961203</c:v>
                </c:pt>
                <c:pt idx="109">
                  <c:v>8.8577401513961203</c:v>
                </c:pt>
                <c:pt idx="110">
                  <c:v>8.8577401513961203</c:v>
                </c:pt>
                <c:pt idx="111">
                  <c:v>8.8577401513961203</c:v>
                </c:pt>
                <c:pt idx="112">
                  <c:v>8.8577401513961203</c:v>
                </c:pt>
                <c:pt idx="113">
                  <c:v>8.8577401513961203</c:v>
                </c:pt>
                <c:pt idx="114">
                  <c:v>8.8577401513961203</c:v>
                </c:pt>
                <c:pt idx="115">
                  <c:v>8.7073403826690381</c:v>
                </c:pt>
                <c:pt idx="116">
                  <c:v>8.7073403826690381</c:v>
                </c:pt>
                <c:pt idx="117">
                  <c:v>8.7073403826690381</c:v>
                </c:pt>
                <c:pt idx="118">
                  <c:v>8.7073403826690381</c:v>
                </c:pt>
                <c:pt idx="119">
                  <c:v>8.7073403826690381</c:v>
                </c:pt>
                <c:pt idx="120">
                  <c:v>8.7073403826690381</c:v>
                </c:pt>
                <c:pt idx="121">
                  <c:v>8.5564434246238612</c:v>
                </c:pt>
                <c:pt idx="122">
                  <c:v>8.5564434246238612</c:v>
                </c:pt>
                <c:pt idx="123">
                  <c:v>8.5564434246238612</c:v>
                </c:pt>
                <c:pt idx="124">
                  <c:v>8.5564434246238612</c:v>
                </c:pt>
                <c:pt idx="125">
                  <c:v>8.5564434246238612</c:v>
                </c:pt>
                <c:pt idx="126">
                  <c:v>8.5564434246238612</c:v>
                </c:pt>
                <c:pt idx="127">
                  <c:v>8.5564434246238612</c:v>
                </c:pt>
                <c:pt idx="128">
                  <c:v>8.5564434246238612</c:v>
                </c:pt>
                <c:pt idx="129">
                  <c:v>8.4050468077772287</c:v>
                </c:pt>
                <c:pt idx="130">
                  <c:v>8.4050468077772287</c:v>
                </c:pt>
                <c:pt idx="131">
                  <c:v>8.4050468077772287</c:v>
                </c:pt>
                <c:pt idx="132">
                  <c:v>8.4050468077772287</c:v>
                </c:pt>
                <c:pt idx="133">
                  <c:v>8.4050468077772287</c:v>
                </c:pt>
                <c:pt idx="134">
                  <c:v>8.4050468077772287</c:v>
                </c:pt>
                <c:pt idx="135">
                  <c:v>8.4050468077772287</c:v>
                </c:pt>
                <c:pt idx="136">
                  <c:v>8.2531480462643909</c:v>
                </c:pt>
                <c:pt idx="137">
                  <c:v>8.2531480462643909</c:v>
                </c:pt>
                <c:pt idx="138">
                  <c:v>8.2531480462643909</c:v>
                </c:pt>
                <c:pt idx="139">
                  <c:v>8.2531480462643909</c:v>
                </c:pt>
                <c:pt idx="140">
                  <c:v>8.2531480462643909</c:v>
                </c:pt>
                <c:pt idx="141">
                  <c:v>8.2531480462643909</c:v>
                </c:pt>
                <c:pt idx="142">
                  <c:v>8.2531480462643909</c:v>
                </c:pt>
                <c:pt idx="143">
                  <c:v>8.2531480462643909</c:v>
                </c:pt>
                <c:pt idx="144">
                  <c:v>8.2531480462643909</c:v>
                </c:pt>
                <c:pt idx="145">
                  <c:v>8.1007446377033823</c:v>
                </c:pt>
                <c:pt idx="146">
                  <c:v>8.1007446377033823</c:v>
                </c:pt>
                <c:pt idx="147">
                  <c:v>8.1007446377033823</c:v>
                </c:pt>
                <c:pt idx="148">
                  <c:v>8.1007446377033823</c:v>
                </c:pt>
                <c:pt idx="149">
                  <c:v>8.1007446377033823</c:v>
                </c:pt>
                <c:pt idx="150">
                  <c:v>8.1007446377033823</c:v>
                </c:pt>
                <c:pt idx="151">
                  <c:v>8.1007446377033823</c:v>
                </c:pt>
                <c:pt idx="152">
                  <c:v>8.1007446377033823</c:v>
                </c:pt>
                <c:pt idx="153">
                  <c:v>8.1007446377033823</c:v>
                </c:pt>
                <c:pt idx="154">
                  <c:v>7.9478340630573125</c:v>
                </c:pt>
                <c:pt idx="155">
                  <c:v>7.9478340630573125</c:v>
                </c:pt>
                <c:pt idx="156">
                  <c:v>7.9478340630573125</c:v>
                </c:pt>
                <c:pt idx="157">
                  <c:v>7.9478340630573125</c:v>
                </c:pt>
                <c:pt idx="158">
                  <c:v>7.9478340630573125</c:v>
                </c:pt>
                <c:pt idx="159">
                  <c:v>7.9478340630573125</c:v>
                </c:pt>
                <c:pt idx="160">
                  <c:v>7.9478340630573125</c:v>
                </c:pt>
                <c:pt idx="161">
                  <c:v>7.9478340630573125</c:v>
                </c:pt>
                <c:pt idx="162">
                  <c:v>7.9478340630573125</c:v>
                </c:pt>
                <c:pt idx="163">
                  <c:v>7.9478340630573125</c:v>
                </c:pt>
                <c:pt idx="164">
                  <c:v>7.7944137864957463</c:v>
                </c:pt>
                <c:pt idx="165">
                  <c:v>7.7944137864957463</c:v>
                </c:pt>
                <c:pt idx="166">
                  <c:v>7.7944137864957463</c:v>
                </c:pt>
                <c:pt idx="167">
                  <c:v>7.7944137864957463</c:v>
                </c:pt>
                <c:pt idx="168">
                  <c:v>7.7944137864957463</c:v>
                </c:pt>
                <c:pt idx="169">
                  <c:v>7.7944137864957463</c:v>
                </c:pt>
                <c:pt idx="170">
                  <c:v>7.7944137864957463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A7-4878-B595-D9554DE1EAF8}"/>
            </c:ext>
          </c:extLst>
        </c:ser>
        <c:ser>
          <c:idx val="1"/>
          <c:order val="1"/>
          <c:tx>
            <c:strRef>
              <c:f>'E6 REF-20 20_03'!$Y$3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'E6 REF-20 20_03'!$AB$4:$AB$174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'E6 REF-20 20_03'!$Y$5:$Y$175</c:f>
              <c:numCache>
                <c:formatCode>0.00</c:formatCode>
                <c:ptCount val="171"/>
                <c:pt idx="0">
                  <c:v>18.805153578416544</c:v>
                </c:pt>
                <c:pt idx="1">
                  <c:v>17.397150461279264</c:v>
                </c:pt>
                <c:pt idx="2">
                  <c:v>16.431035261995987</c:v>
                </c:pt>
                <c:pt idx="3">
                  <c:v>15.691486901482666</c:v>
                </c:pt>
                <c:pt idx="4">
                  <c:v>15.06512350550555</c:v>
                </c:pt>
                <c:pt idx="5">
                  <c:v>14.557291658004857</c:v>
                </c:pt>
                <c:pt idx="6">
                  <c:v>14.043350555195877</c:v>
                </c:pt>
                <c:pt idx="7">
                  <c:v>13.6538189111862</c:v>
                </c:pt>
                <c:pt idx="8">
                  <c:v>13.260740696821339</c:v>
                </c:pt>
                <c:pt idx="9">
                  <c:v>12.996694245365671</c:v>
                </c:pt>
                <c:pt idx="10">
                  <c:v>12.731035296496573</c:v>
                </c:pt>
                <c:pt idx="11">
                  <c:v>12.463749034004989</c:v>
                </c:pt>
                <c:pt idx="12">
                  <c:v>12.194820459608657</c:v>
                </c:pt>
                <c:pt idx="13">
                  <c:v>11.924234390146783</c:v>
                </c:pt>
                <c:pt idx="14">
                  <c:v>11.651975454722196</c:v>
                </c:pt>
                <c:pt idx="15">
                  <c:v>11.515213806819247</c:v>
                </c:pt>
                <c:pt idx="16">
                  <c:v>11.378028091791093</c:v>
                </c:pt>
                <c:pt idx="17">
                  <c:v>11.102376546197901</c:v>
                </c:pt>
                <c:pt idx="18">
                  <c:v>10.963906727734029</c:v>
                </c:pt>
                <c:pt idx="19">
                  <c:v>10.825004866154831</c:v>
                </c:pt>
                <c:pt idx="20">
                  <c:v>10.685668936258196</c:v>
                </c:pt>
                <c:pt idx="21">
                  <c:v>10.54589690016472</c:v>
                </c:pt>
                <c:pt idx="22">
                  <c:v>10.405686707218276</c:v>
                </c:pt>
                <c:pt idx="23">
                  <c:v>10.26503629388581</c:v>
                </c:pt>
                <c:pt idx="24">
                  <c:v>10.123943583656047</c:v>
                </c:pt>
                <c:pt idx="25">
                  <c:v>9.9824064869373785</c:v>
                </c:pt>
                <c:pt idx="26">
                  <c:v>9.8404229009546373</c:v>
                </c:pt>
                <c:pt idx="27">
                  <c:v>9.8404229009546373</c:v>
                </c:pt>
                <c:pt idx="28">
                  <c:v>9.697990709644932</c:v>
                </c:pt>
                <c:pt idx="29">
                  <c:v>9.5551077835526073</c:v>
                </c:pt>
                <c:pt idx="30">
                  <c:v>9.4117719797230599</c:v>
                </c:pt>
                <c:pt idx="31">
                  <c:v>9.4117719797230599</c:v>
                </c:pt>
                <c:pt idx="32">
                  <c:v>9.2679811415956372</c:v>
                </c:pt>
                <c:pt idx="33">
                  <c:v>9.2679811415956372</c:v>
                </c:pt>
                <c:pt idx="34">
                  <c:v>9.1237330988954817</c:v>
                </c:pt>
                <c:pt idx="35">
                  <c:v>8.9790256675242865</c:v>
                </c:pt>
                <c:pt idx="36">
                  <c:v>8.9790256675242865</c:v>
                </c:pt>
                <c:pt idx="37">
                  <c:v>8.8338566494501549</c:v>
                </c:pt>
                <c:pt idx="38">
                  <c:v>8.8338566494501549</c:v>
                </c:pt>
                <c:pt idx="39">
                  <c:v>8.688223832596254</c:v>
                </c:pt>
                <c:pt idx="40">
                  <c:v>8.688223832596254</c:v>
                </c:pt>
                <c:pt idx="41">
                  <c:v>8.5421249907283947</c:v>
                </c:pt>
                <c:pt idx="42">
                  <c:v>8.5421249907283947</c:v>
                </c:pt>
                <c:pt idx="43">
                  <c:v>8.3955578833417537</c:v>
                </c:pt>
                <c:pt idx="44">
                  <c:v>8.3955578833417537</c:v>
                </c:pt>
                <c:pt idx="45">
                  <c:v>8.3955578833417537</c:v>
                </c:pt>
                <c:pt idx="46">
                  <c:v>8.2485202555461328</c:v>
                </c:pt>
                <c:pt idx="47">
                  <c:v>8.2485202555461328</c:v>
                </c:pt>
                <c:pt idx="48">
                  <c:v>8.1010098379505564</c:v>
                </c:pt>
                <c:pt idx="49">
                  <c:v>8.1010098379505564</c:v>
                </c:pt>
                <c:pt idx="50">
                  <c:v>8.1010098379505564</c:v>
                </c:pt>
                <c:pt idx="51">
                  <c:v>7.9530243465463224</c:v>
                </c:pt>
                <c:pt idx="52">
                  <c:v>7.9530243465463224</c:v>
                </c:pt>
                <c:pt idx="53">
                  <c:v>7.9530243465463224</c:v>
                </c:pt>
                <c:pt idx="54">
                  <c:v>7.8045614825891008</c:v>
                </c:pt>
                <c:pt idx="55">
                  <c:v>7.8045614825891008</c:v>
                </c:pt>
                <c:pt idx="56">
                  <c:v>7.655618932480202</c:v>
                </c:pt>
                <c:pt idx="57">
                  <c:v>7.655618932480202</c:v>
                </c:pt>
                <c:pt idx="58">
                  <c:v>7.655618932480202</c:v>
                </c:pt>
                <c:pt idx="59">
                  <c:v>7.506194367646013</c:v>
                </c:pt>
                <c:pt idx="60">
                  <c:v>7.506194367646013</c:v>
                </c:pt>
                <c:pt idx="61">
                  <c:v>7.506194367646013</c:v>
                </c:pt>
                <c:pt idx="62">
                  <c:v>7.506194367646013</c:v>
                </c:pt>
                <c:pt idx="63">
                  <c:v>7.3562854444169439</c:v>
                </c:pt>
                <c:pt idx="64">
                  <c:v>7.3562854444169439</c:v>
                </c:pt>
                <c:pt idx="65">
                  <c:v>7.3562854444169439</c:v>
                </c:pt>
                <c:pt idx="66">
                  <c:v>7.2058898039046193</c:v>
                </c:pt>
                <c:pt idx="67">
                  <c:v>7.2058898039046193</c:v>
                </c:pt>
                <c:pt idx="68">
                  <c:v>7.2058898039046193</c:v>
                </c:pt>
                <c:pt idx="69">
                  <c:v>7.2058898039046193</c:v>
                </c:pt>
                <c:pt idx="70">
                  <c:v>7.0550050718784512</c:v>
                </c:pt>
                <c:pt idx="71">
                  <c:v>7.0550050718784512</c:v>
                </c:pt>
                <c:pt idx="72">
                  <c:v>7.0550050718784512</c:v>
                </c:pt>
                <c:pt idx="73">
                  <c:v>6.9036288586404648</c:v>
                </c:pt>
                <c:pt idx="74">
                  <c:v>6.9036288586404648</c:v>
                </c:pt>
                <c:pt idx="75">
                  <c:v>6.9036288586404648</c:v>
                </c:pt>
                <c:pt idx="76">
                  <c:v>6.9036288586404648</c:v>
                </c:pt>
                <c:pt idx="77">
                  <c:v>6.9036288586404648</c:v>
                </c:pt>
                <c:pt idx="78">
                  <c:v>6.7517587588992729</c:v>
                </c:pt>
                <c:pt idx="79">
                  <c:v>6.7517587588992729</c:v>
                </c:pt>
                <c:pt idx="80">
                  <c:v>6.7517587588992729</c:v>
                </c:pt>
                <c:pt idx="81">
                  <c:v>6.7517587588992729</c:v>
                </c:pt>
                <c:pt idx="82">
                  <c:v>6.5993923516425523</c:v>
                </c:pt>
                <c:pt idx="83">
                  <c:v>6.5993923516425523</c:v>
                </c:pt>
                <c:pt idx="84">
                  <c:v>6.5993923516425523</c:v>
                </c:pt>
                <c:pt idx="85">
                  <c:v>6.5993923516425523</c:v>
                </c:pt>
                <c:pt idx="86">
                  <c:v>6.4465272000086005</c:v>
                </c:pt>
                <c:pt idx="87">
                  <c:v>6.4465272000086005</c:v>
                </c:pt>
                <c:pt idx="88">
                  <c:v>6.4465272000086005</c:v>
                </c:pt>
                <c:pt idx="89">
                  <c:v>6.4465272000086005</c:v>
                </c:pt>
                <c:pt idx="90">
                  <c:v>6.4465272000086005</c:v>
                </c:pt>
                <c:pt idx="91">
                  <c:v>6.2931608511561539</c:v>
                </c:pt>
                <c:pt idx="92">
                  <c:v>6.2931608511561539</c:v>
                </c:pt>
                <c:pt idx="93">
                  <c:v>6.2931608511561539</c:v>
                </c:pt>
                <c:pt idx="94">
                  <c:v>6.2931608511561539</c:v>
                </c:pt>
                <c:pt idx="95">
                  <c:v>6.2931608511561539</c:v>
                </c:pt>
                <c:pt idx="96">
                  <c:v>6.2931608511561539</c:v>
                </c:pt>
                <c:pt idx="97">
                  <c:v>6.1392908361334158</c:v>
                </c:pt>
                <c:pt idx="98">
                  <c:v>6.1392908361334158</c:v>
                </c:pt>
                <c:pt idx="99">
                  <c:v>6.1392908361334158</c:v>
                </c:pt>
                <c:pt idx="100">
                  <c:v>6.1392908361334158</c:v>
                </c:pt>
                <c:pt idx="101">
                  <c:v>6.1392908361334158</c:v>
                </c:pt>
                <c:pt idx="102">
                  <c:v>5.9849146697454447</c:v>
                </c:pt>
                <c:pt idx="103">
                  <c:v>5.9849146697454447</c:v>
                </c:pt>
                <c:pt idx="104">
                  <c:v>5.9849146697454447</c:v>
                </c:pt>
                <c:pt idx="105">
                  <c:v>5.9849146697454447</c:v>
                </c:pt>
                <c:pt idx="106">
                  <c:v>5.9849146697454447</c:v>
                </c:pt>
                <c:pt idx="107">
                  <c:v>5.9849146697454447</c:v>
                </c:pt>
                <c:pt idx="108">
                  <c:v>5.8300298504205266</c:v>
                </c:pt>
                <c:pt idx="109">
                  <c:v>5.8300298504205266</c:v>
                </c:pt>
                <c:pt idx="110">
                  <c:v>5.8300298504205266</c:v>
                </c:pt>
                <c:pt idx="111">
                  <c:v>5.8300298504205266</c:v>
                </c:pt>
                <c:pt idx="112">
                  <c:v>5.8300298504205266</c:v>
                </c:pt>
                <c:pt idx="113">
                  <c:v>5.8300298504205266</c:v>
                </c:pt>
                <c:pt idx="114">
                  <c:v>5.8300298504205266</c:v>
                </c:pt>
                <c:pt idx="115">
                  <c:v>5.6746338600746622</c:v>
                </c:pt>
                <c:pt idx="116">
                  <c:v>5.6746338600746622</c:v>
                </c:pt>
                <c:pt idx="117">
                  <c:v>5.6746338600746622</c:v>
                </c:pt>
                <c:pt idx="118">
                  <c:v>5.6746338600746622</c:v>
                </c:pt>
                <c:pt idx="119">
                  <c:v>5.6746338600746622</c:v>
                </c:pt>
                <c:pt idx="120">
                  <c:v>5.6746338600746622</c:v>
                </c:pt>
                <c:pt idx="121">
                  <c:v>5.5187241639755964</c:v>
                </c:pt>
                <c:pt idx="122">
                  <c:v>5.5187241639755964</c:v>
                </c:pt>
                <c:pt idx="123">
                  <c:v>5.5187241639755964</c:v>
                </c:pt>
                <c:pt idx="124">
                  <c:v>5.5187241639755964</c:v>
                </c:pt>
                <c:pt idx="125">
                  <c:v>5.5187241639755964</c:v>
                </c:pt>
                <c:pt idx="126">
                  <c:v>5.5187241639755964</c:v>
                </c:pt>
                <c:pt idx="127">
                  <c:v>5.5187241639755964</c:v>
                </c:pt>
                <c:pt idx="128">
                  <c:v>5.5187241639755964</c:v>
                </c:pt>
                <c:pt idx="129">
                  <c:v>5.3622982106047097</c:v>
                </c:pt>
                <c:pt idx="130">
                  <c:v>5.3622982106047097</c:v>
                </c:pt>
                <c:pt idx="131">
                  <c:v>5.3622982106047097</c:v>
                </c:pt>
                <c:pt idx="132">
                  <c:v>5.3622982106047097</c:v>
                </c:pt>
                <c:pt idx="133">
                  <c:v>5.3622982106047097</c:v>
                </c:pt>
                <c:pt idx="134">
                  <c:v>5.3622982106047097</c:v>
                </c:pt>
                <c:pt idx="135">
                  <c:v>5.3622982106047097</c:v>
                </c:pt>
                <c:pt idx="136">
                  <c:v>5.2053534315178007</c:v>
                </c:pt>
                <c:pt idx="137">
                  <c:v>5.2053534315178007</c:v>
                </c:pt>
                <c:pt idx="138">
                  <c:v>5.2053534315178007</c:v>
                </c:pt>
                <c:pt idx="139">
                  <c:v>5.2053534315178007</c:v>
                </c:pt>
                <c:pt idx="140">
                  <c:v>5.2053534315178007</c:v>
                </c:pt>
                <c:pt idx="141">
                  <c:v>5.2053534315178007</c:v>
                </c:pt>
                <c:pt idx="142">
                  <c:v>5.2053534315178007</c:v>
                </c:pt>
                <c:pt idx="143">
                  <c:v>5.2053534315178007</c:v>
                </c:pt>
                <c:pt idx="144">
                  <c:v>5.2053534315178007</c:v>
                </c:pt>
                <c:pt idx="145">
                  <c:v>5.0478872412047178</c:v>
                </c:pt>
                <c:pt idx="146">
                  <c:v>5.0478872412047178</c:v>
                </c:pt>
                <c:pt idx="147">
                  <c:v>5.0478872412047178</c:v>
                </c:pt>
                <c:pt idx="148">
                  <c:v>5.0478872412047178</c:v>
                </c:pt>
                <c:pt idx="149">
                  <c:v>5.0478872412047178</c:v>
                </c:pt>
                <c:pt idx="150">
                  <c:v>5.0478872412047178</c:v>
                </c:pt>
                <c:pt idx="151">
                  <c:v>5.0478872412047178</c:v>
                </c:pt>
                <c:pt idx="152">
                  <c:v>5.0478872412047178</c:v>
                </c:pt>
                <c:pt idx="153">
                  <c:v>5.0478872412047178</c:v>
                </c:pt>
                <c:pt idx="154">
                  <c:v>4.8898970369471773</c:v>
                </c:pt>
                <c:pt idx="155">
                  <c:v>4.8898970369471773</c:v>
                </c:pt>
                <c:pt idx="156">
                  <c:v>4.8898970369471773</c:v>
                </c:pt>
                <c:pt idx="157">
                  <c:v>4.8898970369471773</c:v>
                </c:pt>
                <c:pt idx="158">
                  <c:v>4.8898970369471773</c:v>
                </c:pt>
                <c:pt idx="159">
                  <c:v>4.8898970369471773</c:v>
                </c:pt>
                <c:pt idx="160">
                  <c:v>4.8898970369471773</c:v>
                </c:pt>
                <c:pt idx="161">
                  <c:v>4.8898970369471773</c:v>
                </c:pt>
                <c:pt idx="162">
                  <c:v>4.8898970369471773</c:v>
                </c:pt>
                <c:pt idx="163">
                  <c:v>4.8898970369471773</c:v>
                </c:pt>
                <c:pt idx="164">
                  <c:v>4.7313801986754385</c:v>
                </c:pt>
                <c:pt idx="165">
                  <c:v>4.7313801986754385</c:v>
                </c:pt>
                <c:pt idx="166">
                  <c:v>4.7313801986754385</c:v>
                </c:pt>
                <c:pt idx="167">
                  <c:v>4.7313801986754385</c:v>
                </c:pt>
                <c:pt idx="168">
                  <c:v>4.7313801986754385</c:v>
                </c:pt>
                <c:pt idx="169">
                  <c:v>4.7313801986754385</c:v>
                </c:pt>
                <c:pt idx="170">
                  <c:v>4.7313801986754385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A7-4878-B595-D9554DE1EAF8}"/>
            </c:ext>
          </c:extLst>
        </c:ser>
        <c:ser>
          <c:idx val="2"/>
          <c:order val="2"/>
          <c:tx>
            <c:strRef>
              <c:f>'E6 REF-20 20_03'!$AA$3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'E6 REF-20 20_03'!$AB$4:$AB$174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'E6 REF-20 20_03'!$AA$5:$AA$175</c:f>
              <c:numCache>
                <c:formatCode>0.00</c:formatCode>
                <c:ptCount val="171"/>
                <c:pt idx="0">
                  <c:v>2.6105399896195891</c:v>
                </c:pt>
                <c:pt idx="1">
                  <c:v>2.6558094692083714</c:v>
                </c:pt>
                <c:pt idx="2">
                  <c:v>2.6868715682634345</c:v>
                </c:pt>
                <c:pt idx="3">
                  <c:v>2.7106491927613483</c:v>
                </c:pt>
                <c:pt idx="4">
                  <c:v>2.730787745456464</c:v>
                </c:pt>
                <c:pt idx="5">
                  <c:v>2.7471153253993847</c:v>
                </c:pt>
                <c:pt idx="6">
                  <c:v>2.7636393273566799</c:v>
                </c:pt>
                <c:pt idx="7">
                  <c:v>2.7761633726468133</c:v>
                </c:pt>
                <c:pt idx="8">
                  <c:v>2.7888014456634149</c:v>
                </c:pt>
                <c:pt idx="9">
                  <c:v>2.7972909477811267</c:v>
                </c:pt>
                <c:pt idx="10">
                  <c:v>2.8058322941865494</c:v>
                </c:pt>
                <c:pt idx="11">
                  <c:v>2.8144259612437832</c:v>
                </c:pt>
                <c:pt idx="12">
                  <c:v>2.8230724311708038</c:v>
                </c:pt>
                <c:pt idx="13">
                  <c:v>2.831772192129721</c:v>
                </c:pt>
                <c:pt idx="14">
                  <c:v>2.8405257383186893</c:v>
                </c:pt>
                <c:pt idx="15">
                  <c:v>2.8449228369848196</c:v>
                </c:pt>
                <c:pt idx="16">
                  <c:v>2.849333570065415</c:v>
                </c:pt>
                <c:pt idx="17">
                  <c:v>2.8581961939225362</c:v>
                </c:pt>
                <c:pt idx="18">
                  <c:v>2.8626482129161968</c:v>
                </c:pt>
                <c:pt idx="19">
                  <c:v>2.8671141227647237</c:v>
                </c:pt>
                <c:pt idx="20">
                  <c:v>2.8715939885815569</c:v>
                </c:pt>
                <c:pt idx="21">
                  <c:v>2.876087875887622</c:v>
                </c:pt>
                <c:pt idx="22">
                  <c:v>2.8805958506147196</c:v>
                </c:pt>
                <c:pt idx="23">
                  <c:v>2.8851179791086086</c:v>
                </c:pt>
                <c:pt idx="24">
                  <c:v>2.8896543281323748</c:v>
                </c:pt>
                <c:pt idx="25">
                  <c:v>2.8942049648696067</c:v>
                </c:pt>
                <c:pt idx="26">
                  <c:v>2.8987699569277492</c:v>
                </c:pt>
                <c:pt idx="27">
                  <c:v>2.8987699569277492</c:v>
                </c:pt>
                <c:pt idx="28">
                  <c:v>2.9033493723415464</c:v>
                </c:pt>
                <c:pt idx="29">
                  <c:v>2.9079432795762532</c:v>
                </c:pt>
                <c:pt idx="30">
                  <c:v>2.9125517475312002</c:v>
                </c:pt>
                <c:pt idx="31">
                  <c:v>2.9125517475312002</c:v>
                </c:pt>
                <c:pt idx="32">
                  <c:v>2.917174845543169</c:v>
                </c:pt>
                <c:pt idx="33">
                  <c:v>2.917174845543169</c:v>
                </c:pt>
                <c:pt idx="34">
                  <c:v>2.9218126433898099</c:v>
                </c:pt>
                <c:pt idx="35">
                  <c:v>2.9264652112932943</c:v>
                </c:pt>
                <c:pt idx="36">
                  <c:v>2.9264652112932943</c:v>
                </c:pt>
                <c:pt idx="37">
                  <c:v>2.9311326199237602</c:v>
                </c:pt>
                <c:pt idx="38">
                  <c:v>2.9311326199237602</c:v>
                </c:pt>
                <c:pt idx="39">
                  <c:v>2.9358149404028584</c:v>
                </c:pt>
                <c:pt idx="40">
                  <c:v>2.9358149404028584</c:v>
                </c:pt>
                <c:pt idx="41">
                  <c:v>2.9405122443075022</c:v>
                </c:pt>
                <c:pt idx="42">
                  <c:v>2.9405122443075022</c:v>
                </c:pt>
                <c:pt idx="43">
                  <c:v>2.94522460367339</c:v>
                </c:pt>
                <c:pt idx="44">
                  <c:v>2.94522460367339</c:v>
                </c:pt>
                <c:pt idx="45">
                  <c:v>2.94522460367339</c:v>
                </c:pt>
                <c:pt idx="46">
                  <c:v>2.9499520909987087</c:v>
                </c:pt>
                <c:pt idx="47">
                  <c:v>2.9499520909987087</c:v>
                </c:pt>
                <c:pt idx="48">
                  <c:v>2.9546947792479124</c:v>
                </c:pt>
                <c:pt idx="49">
                  <c:v>2.9546947792479124</c:v>
                </c:pt>
                <c:pt idx="50">
                  <c:v>2.9546947792479124</c:v>
                </c:pt>
                <c:pt idx="51">
                  <c:v>2.9594527418553733</c:v>
                </c:pt>
                <c:pt idx="52">
                  <c:v>2.9594527418553733</c:v>
                </c:pt>
                <c:pt idx="53">
                  <c:v>2.9594527418553733</c:v>
                </c:pt>
                <c:pt idx="54">
                  <c:v>2.9642260527293356</c:v>
                </c:pt>
                <c:pt idx="55">
                  <c:v>2.9642260527293356</c:v>
                </c:pt>
                <c:pt idx="56">
                  <c:v>2.9690147862555634</c:v>
                </c:pt>
                <c:pt idx="57">
                  <c:v>2.9690147862555634</c:v>
                </c:pt>
                <c:pt idx="58">
                  <c:v>2.9690147862555634</c:v>
                </c:pt>
                <c:pt idx="59">
                  <c:v>2.9738190173012926</c:v>
                </c:pt>
                <c:pt idx="60">
                  <c:v>2.9738190173012926</c:v>
                </c:pt>
                <c:pt idx="61">
                  <c:v>2.9738190173012926</c:v>
                </c:pt>
                <c:pt idx="62">
                  <c:v>2.9738190173012926</c:v>
                </c:pt>
                <c:pt idx="63">
                  <c:v>2.9786388212191142</c:v>
                </c:pt>
                <c:pt idx="64">
                  <c:v>2.9786388212191142</c:v>
                </c:pt>
                <c:pt idx="65">
                  <c:v>2.9786388212191142</c:v>
                </c:pt>
                <c:pt idx="66">
                  <c:v>2.9834742738509616</c:v>
                </c:pt>
                <c:pt idx="67">
                  <c:v>2.9834742738509616</c:v>
                </c:pt>
                <c:pt idx="68">
                  <c:v>2.9834742738509616</c:v>
                </c:pt>
                <c:pt idx="69">
                  <c:v>2.9834742738509616</c:v>
                </c:pt>
                <c:pt idx="70">
                  <c:v>2.9883254515320257</c:v>
                </c:pt>
                <c:pt idx="71">
                  <c:v>2.9883254515320257</c:v>
                </c:pt>
                <c:pt idx="72">
                  <c:v>2.9883254515320257</c:v>
                </c:pt>
                <c:pt idx="73">
                  <c:v>2.9931924310947817</c:v>
                </c:pt>
                <c:pt idx="74">
                  <c:v>2.9931924310947817</c:v>
                </c:pt>
                <c:pt idx="75">
                  <c:v>2.9931924310947817</c:v>
                </c:pt>
                <c:pt idx="76">
                  <c:v>2.9931924310947817</c:v>
                </c:pt>
                <c:pt idx="77">
                  <c:v>2.9931924310947817</c:v>
                </c:pt>
                <c:pt idx="78">
                  <c:v>2.9980752898730696</c:v>
                </c:pt>
                <c:pt idx="79">
                  <c:v>2.9980752898730696</c:v>
                </c:pt>
                <c:pt idx="80">
                  <c:v>2.9980752898730696</c:v>
                </c:pt>
                <c:pt idx="81">
                  <c:v>2.9980752898730696</c:v>
                </c:pt>
                <c:pt idx="82">
                  <c:v>3.002974105706202</c:v>
                </c:pt>
                <c:pt idx="83">
                  <c:v>3.002974105706202</c:v>
                </c:pt>
                <c:pt idx="84">
                  <c:v>3.002974105706202</c:v>
                </c:pt>
                <c:pt idx="85">
                  <c:v>3.002974105706202</c:v>
                </c:pt>
                <c:pt idx="86">
                  <c:v>3.0078889569430283</c:v>
                </c:pt>
                <c:pt idx="87">
                  <c:v>3.0078889569430283</c:v>
                </c:pt>
                <c:pt idx="88">
                  <c:v>3.0078889569430283</c:v>
                </c:pt>
                <c:pt idx="89">
                  <c:v>3.0078889569430283</c:v>
                </c:pt>
                <c:pt idx="90">
                  <c:v>3.0078889569430283</c:v>
                </c:pt>
                <c:pt idx="91">
                  <c:v>3.0128199224462087</c:v>
                </c:pt>
                <c:pt idx="92">
                  <c:v>3.0128199224462087</c:v>
                </c:pt>
                <c:pt idx="93">
                  <c:v>3.0128199224462087</c:v>
                </c:pt>
                <c:pt idx="94">
                  <c:v>3.0128199224462087</c:v>
                </c:pt>
                <c:pt idx="95">
                  <c:v>3.0128199224462087</c:v>
                </c:pt>
                <c:pt idx="96">
                  <c:v>3.0128199224462087</c:v>
                </c:pt>
                <c:pt idx="97">
                  <c:v>3.0177670815963786</c:v>
                </c:pt>
                <c:pt idx="98">
                  <c:v>3.0177670815963786</c:v>
                </c:pt>
                <c:pt idx="99">
                  <c:v>3.0177670815963786</c:v>
                </c:pt>
                <c:pt idx="100">
                  <c:v>3.0177670815963786</c:v>
                </c:pt>
                <c:pt idx="101">
                  <c:v>3.0177670815963786</c:v>
                </c:pt>
                <c:pt idx="102">
                  <c:v>3.022730514296379</c:v>
                </c:pt>
                <c:pt idx="103">
                  <c:v>3.022730514296379</c:v>
                </c:pt>
                <c:pt idx="104">
                  <c:v>3.022730514296379</c:v>
                </c:pt>
                <c:pt idx="105">
                  <c:v>3.022730514296379</c:v>
                </c:pt>
                <c:pt idx="106">
                  <c:v>3.022730514296379</c:v>
                </c:pt>
                <c:pt idx="107">
                  <c:v>3.022730514296379</c:v>
                </c:pt>
                <c:pt idx="108">
                  <c:v>3.0277103009755937</c:v>
                </c:pt>
                <c:pt idx="109">
                  <c:v>3.0277103009755937</c:v>
                </c:pt>
                <c:pt idx="110">
                  <c:v>3.0277103009755937</c:v>
                </c:pt>
                <c:pt idx="111">
                  <c:v>3.0277103009755937</c:v>
                </c:pt>
                <c:pt idx="112">
                  <c:v>3.0277103009755937</c:v>
                </c:pt>
                <c:pt idx="113">
                  <c:v>3.0277103009755937</c:v>
                </c:pt>
                <c:pt idx="114">
                  <c:v>3.0277103009755937</c:v>
                </c:pt>
                <c:pt idx="115">
                  <c:v>3.0327065225943759</c:v>
                </c:pt>
                <c:pt idx="116">
                  <c:v>3.0327065225943759</c:v>
                </c:pt>
                <c:pt idx="117">
                  <c:v>3.0327065225943759</c:v>
                </c:pt>
                <c:pt idx="118">
                  <c:v>3.0327065225943759</c:v>
                </c:pt>
                <c:pt idx="119">
                  <c:v>3.0327065225943759</c:v>
                </c:pt>
                <c:pt idx="120">
                  <c:v>3.0327065225943759</c:v>
                </c:pt>
                <c:pt idx="121">
                  <c:v>3.0377192606482648</c:v>
                </c:pt>
                <c:pt idx="122">
                  <c:v>3.0377192606482648</c:v>
                </c:pt>
                <c:pt idx="123">
                  <c:v>3.0377192606482648</c:v>
                </c:pt>
                <c:pt idx="124">
                  <c:v>3.0377192606482648</c:v>
                </c:pt>
                <c:pt idx="125">
                  <c:v>3.0377192606482648</c:v>
                </c:pt>
                <c:pt idx="126">
                  <c:v>3.0377192606482648</c:v>
                </c:pt>
                <c:pt idx="127">
                  <c:v>3.0377192606482648</c:v>
                </c:pt>
                <c:pt idx="128">
                  <c:v>3.0377192606482648</c:v>
                </c:pt>
                <c:pt idx="129">
                  <c:v>3.042748597172519</c:v>
                </c:pt>
                <c:pt idx="130">
                  <c:v>3.042748597172519</c:v>
                </c:pt>
                <c:pt idx="131">
                  <c:v>3.042748597172519</c:v>
                </c:pt>
                <c:pt idx="132">
                  <c:v>3.042748597172519</c:v>
                </c:pt>
                <c:pt idx="133">
                  <c:v>3.042748597172519</c:v>
                </c:pt>
                <c:pt idx="134">
                  <c:v>3.042748597172519</c:v>
                </c:pt>
                <c:pt idx="135">
                  <c:v>3.042748597172519</c:v>
                </c:pt>
                <c:pt idx="136">
                  <c:v>3.0477946147465902</c:v>
                </c:pt>
                <c:pt idx="137">
                  <c:v>3.0477946147465902</c:v>
                </c:pt>
                <c:pt idx="138">
                  <c:v>3.0477946147465902</c:v>
                </c:pt>
                <c:pt idx="139">
                  <c:v>3.0477946147465902</c:v>
                </c:pt>
                <c:pt idx="140">
                  <c:v>3.0477946147465902</c:v>
                </c:pt>
                <c:pt idx="141">
                  <c:v>3.0477946147465902</c:v>
                </c:pt>
                <c:pt idx="142">
                  <c:v>3.0477946147465902</c:v>
                </c:pt>
                <c:pt idx="143">
                  <c:v>3.0477946147465902</c:v>
                </c:pt>
                <c:pt idx="144">
                  <c:v>3.0477946147465902</c:v>
                </c:pt>
                <c:pt idx="145">
                  <c:v>3.0528573964986645</c:v>
                </c:pt>
                <c:pt idx="146">
                  <c:v>3.0528573964986645</c:v>
                </c:pt>
                <c:pt idx="147">
                  <c:v>3.0528573964986645</c:v>
                </c:pt>
                <c:pt idx="148">
                  <c:v>3.0528573964986645</c:v>
                </c:pt>
                <c:pt idx="149">
                  <c:v>3.0528573964986645</c:v>
                </c:pt>
                <c:pt idx="150">
                  <c:v>3.0528573964986645</c:v>
                </c:pt>
                <c:pt idx="151">
                  <c:v>3.0528573964986645</c:v>
                </c:pt>
                <c:pt idx="152">
                  <c:v>3.0528573964986645</c:v>
                </c:pt>
                <c:pt idx="153">
                  <c:v>3.0528573964986645</c:v>
                </c:pt>
                <c:pt idx="154">
                  <c:v>3.0579370261101353</c:v>
                </c:pt>
                <c:pt idx="155">
                  <c:v>3.0579370261101353</c:v>
                </c:pt>
                <c:pt idx="156">
                  <c:v>3.0579370261101353</c:v>
                </c:pt>
                <c:pt idx="157">
                  <c:v>3.0579370261101353</c:v>
                </c:pt>
                <c:pt idx="158">
                  <c:v>3.0579370261101353</c:v>
                </c:pt>
                <c:pt idx="159">
                  <c:v>3.0579370261101353</c:v>
                </c:pt>
                <c:pt idx="160">
                  <c:v>3.0579370261101353</c:v>
                </c:pt>
                <c:pt idx="161">
                  <c:v>3.0579370261101353</c:v>
                </c:pt>
                <c:pt idx="162">
                  <c:v>3.0579370261101353</c:v>
                </c:pt>
                <c:pt idx="163">
                  <c:v>3.0579370261101353</c:v>
                </c:pt>
                <c:pt idx="164">
                  <c:v>3.0630335878203079</c:v>
                </c:pt>
                <c:pt idx="165">
                  <c:v>3.0630335878203079</c:v>
                </c:pt>
                <c:pt idx="166">
                  <c:v>3.0630335878203079</c:v>
                </c:pt>
                <c:pt idx="167">
                  <c:v>3.0630335878203079</c:v>
                </c:pt>
                <c:pt idx="168">
                  <c:v>3.0630335878203079</c:v>
                </c:pt>
                <c:pt idx="169">
                  <c:v>3.0630335878203079</c:v>
                </c:pt>
                <c:pt idx="170">
                  <c:v>3.0630335878203079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A7-4878-B595-D9554DE1E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'E7 REF-20 21_03'!$AB$4:$AB$234</c:f>
              <c:numCache>
                <c:formatCode>0.000</c:formatCode>
                <c:ptCount val="2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</c:numCache>
            </c:numRef>
          </c:xVal>
          <c:yVal>
            <c:numRef>
              <c:f>'E7 REF-20 21_03'!$AC$4:$AC$234</c:f>
              <c:numCache>
                <c:formatCode>0.000</c:formatCode>
                <c:ptCount val="231"/>
                <c:pt idx="0">
                  <c:v>80.886800260318182</c:v>
                </c:pt>
                <c:pt idx="1">
                  <c:v>82.271453046514793</c:v>
                </c:pt>
                <c:pt idx="2">
                  <c:v>83.221195650226349</c:v>
                </c:pt>
                <c:pt idx="3">
                  <c:v>83.948018319660648</c:v>
                </c:pt>
                <c:pt idx="4">
                  <c:v>84.563472999423567</c:v>
                </c:pt>
                <c:pt idx="5">
                  <c:v>85.062372545142878</c:v>
                </c:pt>
                <c:pt idx="6">
                  <c:v>85.567193747191197</c:v>
                </c:pt>
                <c:pt idx="7">
                  <c:v>85.949759442037063</c:v>
                </c:pt>
                <c:pt idx="8">
                  <c:v>86.335761355698892</c:v>
                </c:pt>
                <c:pt idx="9">
                  <c:v>86.725245993393784</c:v>
                </c:pt>
                <c:pt idx="10">
                  <c:v>86.986860611775057</c:v>
                </c:pt>
                <c:pt idx="11">
                  <c:v>87.25005837459436</c:v>
                </c:pt>
                <c:pt idx="12">
                  <c:v>87.514853695913288</c:v>
                </c:pt>
                <c:pt idx="13">
                  <c:v>87.781261165307257</c:v>
                </c:pt>
                <c:pt idx="14">
                  <c:v>88.049295550544826</c:v>
                </c:pt>
                <c:pt idx="15">
                  <c:v>88.183927500927922</c:v>
                </c:pt>
                <c:pt idx="16">
                  <c:v>88.454430346022775</c:v>
                </c:pt>
                <c:pt idx="17">
                  <c:v>88.590305047015164</c:v>
                </c:pt>
                <c:pt idx="18">
                  <c:v>88.726597824010554</c:v>
                </c:pt>
                <c:pt idx="19">
                  <c:v>88.863310609563754</c:v>
                </c:pt>
                <c:pt idx="20">
                  <c:v>89.13800399630118</c:v>
                </c:pt>
                <c:pt idx="21">
                  <c:v>89.275988522611243</c:v>
                </c:pt>
                <c:pt idx="22">
                  <c:v>89.414400907917596</c:v>
                </c:pt>
                <c:pt idx="23">
                  <c:v>89.553243145352241</c:v>
                </c:pt>
                <c:pt idx="24">
                  <c:v>89.692517240446151</c:v>
                </c:pt>
                <c:pt idx="25">
                  <c:v>89.832225211225648</c:v>
                </c:pt>
                <c:pt idx="26">
                  <c:v>89.832225211225648</c:v>
                </c:pt>
                <c:pt idx="27">
                  <c:v>89.972369088310245</c:v>
                </c:pt>
                <c:pt idx="28">
                  <c:v>90.112950915010714</c:v>
                </c:pt>
                <c:pt idx="29">
                  <c:v>90.253972747428591</c:v>
                </c:pt>
                <c:pt idx="30">
                  <c:v>90.395436654556221</c:v>
                </c:pt>
                <c:pt idx="31">
                  <c:v>90.395436654556221</c:v>
                </c:pt>
                <c:pt idx="32">
                  <c:v>90.537344718378122</c:v>
                </c:pt>
                <c:pt idx="33">
                  <c:v>90.679699033973051</c:v>
                </c:pt>
                <c:pt idx="34">
                  <c:v>90.679699033973051</c:v>
                </c:pt>
                <c:pt idx="35">
                  <c:v>90.822501709617114</c:v>
                </c:pt>
                <c:pt idx="36">
                  <c:v>90.965754866887806</c:v>
                </c:pt>
                <c:pt idx="37">
                  <c:v>90.965754866887806</c:v>
                </c:pt>
                <c:pt idx="38">
                  <c:v>91.109460640769157</c:v>
                </c:pt>
                <c:pt idx="39">
                  <c:v>91.109460640769157</c:v>
                </c:pt>
                <c:pt idx="40">
                  <c:v>91.253621179757687</c:v>
                </c:pt>
                <c:pt idx="41">
                  <c:v>91.253621179757687</c:v>
                </c:pt>
                <c:pt idx="42">
                  <c:v>91.39823864596967</c:v>
                </c:pt>
                <c:pt idx="43">
                  <c:v>91.39823864596967</c:v>
                </c:pt>
                <c:pt idx="44">
                  <c:v>91.543315215248981</c:v>
                </c:pt>
                <c:pt idx="45">
                  <c:v>91.543315215248981</c:v>
                </c:pt>
                <c:pt idx="46">
                  <c:v>91.688853077276406</c:v>
                </c:pt>
                <c:pt idx="47">
                  <c:v>91.688853077276406</c:v>
                </c:pt>
                <c:pt idx="48">
                  <c:v>91.83485443567973</c:v>
                </c:pt>
                <c:pt idx="49">
                  <c:v>91.83485443567973</c:v>
                </c:pt>
                <c:pt idx="50">
                  <c:v>91.981321508144916</c:v>
                </c:pt>
                <c:pt idx="51">
                  <c:v>91.981321508144916</c:v>
                </c:pt>
                <c:pt idx="52">
                  <c:v>91.981321508144916</c:v>
                </c:pt>
                <c:pt idx="53">
                  <c:v>92.128256526528546</c:v>
                </c:pt>
                <c:pt idx="54">
                  <c:v>92.128256526528546</c:v>
                </c:pt>
                <c:pt idx="55">
                  <c:v>92.275661736970989</c:v>
                </c:pt>
                <c:pt idx="56">
                  <c:v>92.275661736970989</c:v>
                </c:pt>
                <c:pt idx="57">
                  <c:v>92.275661736970989</c:v>
                </c:pt>
                <c:pt idx="58">
                  <c:v>92.423539400010981</c:v>
                </c:pt>
                <c:pt idx="59">
                  <c:v>92.423539400010981</c:v>
                </c:pt>
                <c:pt idx="60">
                  <c:v>92.423539400010981</c:v>
                </c:pt>
                <c:pt idx="61">
                  <c:v>92.571891790701216</c:v>
                </c:pt>
                <c:pt idx="62">
                  <c:v>92.571891790701216</c:v>
                </c:pt>
                <c:pt idx="63">
                  <c:v>92.571891790701216</c:v>
                </c:pt>
                <c:pt idx="64">
                  <c:v>92.72072119872486</c:v>
                </c:pt>
                <c:pt idx="65">
                  <c:v>92.72072119872486</c:v>
                </c:pt>
                <c:pt idx="66">
                  <c:v>92.72072119872486</c:v>
                </c:pt>
                <c:pt idx="67">
                  <c:v>92.870029928513461</c:v>
                </c:pt>
                <c:pt idx="68">
                  <c:v>92.870029928513461</c:v>
                </c:pt>
                <c:pt idx="69">
                  <c:v>92.870029928513461</c:v>
                </c:pt>
                <c:pt idx="70">
                  <c:v>93.019820299365946</c:v>
                </c:pt>
                <c:pt idx="71">
                  <c:v>93.019820299365946</c:v>
                </c:pt>
                <c:pt idx="72">
                  <c:v>93.019820299365946</c:v>
                </c:pt>
                <c:pt idx="73">
                  <c:v>93.019820299365946</c:v>
                </c:pt>
                <c:pt idx="74">
                  <c:v>93.170094645568426</c:v>
                </c:pt>
                <c:pt idx="75">
                  <c:v>93.170094645568426</c:v>
                </c:pt>
                <c:pt idx="76">
                  <c:v>93.170094645568426</c:v>
                </c:pt>
                <c:pt idx="77">
                  <c:v>93.170094645568426</c:v>
                </c:pt>
                <c:pt idx="78">
                  <c:v>93.32085531651596</c:v>
                </c:pt>
                <c:pt idx="79">
                  <c:v>93.32085531651596</c:v>
                </c:pt>
                <c:pt idx="80">
                  <c:v>93.32085531651596</c:v>
                </c:pt>
                <c:pt idx="81">
                  <c:v>93.32085531651596</c:v>
                </c:pt>
                <c:pt idx="82">
                  <c:v>93.472104676834448</c:v>
                </c:pt>
                <c:pt idx="83">
                  <c:v>93.472104676834448</c:v>
                </c:pt>
                <c:pt idx="84">
                  <c:v>93.472104676834448</c:v>
                </c:pt>
                <c:pt idx="85">
                  <c:v>93.472104676834448</c:v>
                </c:pt>
                <c:pt idx="86">
                  <c:v>93.623845106504646</c:v>
                </c:pt>
                <c:pt idx="87">
                  <c:v>93.623845106504646</c:v>
                </c:pt>
                <c:pt idx="88">
                  <c:v>93.623845106504646</c:v>
                </c:pt>
                <c:pt idx="89">
                  <c:v>93.623845106504646</c:v>
                </c:pt>
                <c:pt idx="90">
                  <c:v>93.623845106504646</c:v>
                </c:pt>
                <c:pt idx="91">
                  <c:v>93.776079000986769</c:v>
                </c:pt>
                <c:pt idx="92">
                  <c:v>93.776079000986769</c:v>
                </c:pt>
                <c:pt idx="93">
                  <c:v>93.776079000986769</c:v>
                </c:pt>
                <c:pt idx="94">
                  <c:v>93.776079000986769</c:v>
                </c:pt>
                <c:pt idx="95">
                  <c:v>93.776079000986769</c:v>
                </c:pt>
                <c:pt idx="96">
                  <c:v>93.928808771346695</c:v>
                </c:pt>
                <c:pt idx="97">
                  <c:v>93.928808771346695</c:v>
                </c:pt>
                <c:pt idx="98">
                  <c:v>93.928808771346695</c:v>
                </c:pt>
                <c:pt idx="99">
                  <c:v>93.928808771346695</c:v>
                </c:pt>
                <c:pt idx="100">
                  <c:v>93.928808771346695</c:v>
                </c:pt>
                <c:pt idx="101">
                  <c:v>94.08203684438314</c:v>
                </c:pt>
                <c:pt idx="102">
                  <c:v>94.08203684438314</c:v>
                </c:pt>
                <c:pt idx="103">
                  <c:v>94.08203684438314</c:v>
                </c:pt>
                <c:pt idx="104">
                  <c:v>94.08203684438314</c:v>
                </c:pt>
                <c:pt idx="105">
                  <c:v>94.08203684438314</c:v>
                </c:pt>
                <c:pt idx="106">
                  <c:v>94.08203684438314</c:v>
                </c:pt>
                <c:pt idx="107">
                  <c:v>94.235765662756336</c:v>
                </c:pt>
                <c:pt idx="108">
                  <c:v>94.235765662756336</c:v>
                </c:pt>
                <c:pt idx="109">
                  <c:v>94.235765662756336</c:v>
                </c:pt>
                <c:pt idx="110">
                  <c:v>94.235765662756336</c:v>
                </c:pt>
                <c:pt idx="111">
                  <c:v>94.235765662756336</c:v>
                </c:pt>
                <c:pt idx="112">
                  <c:v>94.235765662756336</c:v>
                </c:pt>
                <c:pt idx="113">
                  <c:v>94.389997685117635</c:v>
                </c:pt>
                <c:pt idx="114">
                  <c:v>94.389997685117635</c:v>
                </c:pt>
                <c:pt idx="115">
                  <c:v>94.389997685117635</c:v>
                </c:pt>
                <c:pt idx="116">
                  <c:v>94.389997685117635</c:v>
                </c:pt>
                <c:pt idx="117">
                  <c:v>94.389997685117635</c:v>
                </c:pt>
                <c:pt idx="118">
                  <c:v>94.389997685117635</c:v>
                </c:pt>
                <c:pt idx="119">
                  <c:v>94.389997685117635</c:v>
                </c:pt>
                <c:pt idx="120">
                  <c:v>94.544735386240745</c:v>
                </c:pt>
                <c:pt idx="121">
                  <c:v>94.544735386240745</c:v>
                </c:pt>
                <c:pt idx="122">
                  <c:v>94.544735386240745</c:v>
                </c:pt>
                <c:pt idx="123">
                  <c:v>94.544735386240745</c:v>
                </c:pt>
                <c:pt idx="124">
                  <c:v>94.544735386240745</c:v>
                </c:pt>
                <c:pt idx="125">
                  <c:v>94.544735386240745</c:v>
                </c:pt>
                <c:pt idx="126">
                  <c:v>94.544735386240745</c:v>
                </c:pt>
                <c:pt idx="127">
                  <c:v>94.69998125715415</c:v>
                </c:pt>
                <c:pt idx="128">
                  <c:v>94.69998125715415</c:v>
                </c:pt>
                <c:pt idx="129">
                  <c:v>94.69998125715415</c:v>
                </c:pt>
                <c:pt idx="130">
                  <c:v>94.69998125715415</c:v>
                </c:pt>
                <c:pt idx="131">
                  <c:v>94.69998125715415</c:v>
                </c:pt>
                <c:pt idx="132">
                  <c:v>94.69998125715415</c:v>
                </c:pt>
                <c:pt idx="133">
                  <c:v>94.69998125715415</c:v>
                </c:pt>
                <c:pt idx="134">
                  <c:v>94.855737805274444</c:v>
                </c:pt>
                <c:pt idx="135">
                  <c:v>94.855737805274444</c:v>
                </c:pt>
                <c:pt idx="136">
                  <c:v>94.855737805274444</c:v>
                </c:pt>
                <c:pt idx="137">
                  <c:v>94.855737805274444</c:v>
                </c:pt>
                <c:pt idx="138">
                  <c:v>94.855737805274444</c:v>
                </c:pt>
                <c:pt idx="139">
                  <c:v>94.855737805274444</c:v>
                </c:pt>
                <c:pt idx="140">
                  <c:v>94.855737805274444</c:v>
                </c:pt>
                <c:pt idx="141">
                  <c:v>94.855737805274444</c:v>
                </c:pt>
                <c:pt idx="142">
                  <c:v>95.012007554541782</c:v>
                </c:pt>
                <c:pt idx="143">
                  <c:v>95.012007554541782</c:v>
                </c:pt>
                <c:pt idx="144">
                  <c:v>95.012007554541782</c:v>
                </c:pt>
                <c:pt idx="145">
                  <c:v>95.012007554541782</c:v>
                </c:pt>
                <c:pt idx="146">
                  <c:v>95.012007554541782</c:v>
                </c:pt>
                <c:pt idx="147">
                  <c:v>95.012007554541782</c:v>
                </c:pt>
                <c:pt idx="148">
                  <c:v>95.012007554541782</c:v>
                </c:pt>
                <c:pt idx="149">
                  <c:v>95.012007554541782</c:v>
                </c:pt>
                <c:pt idx="150">
                  <c:v>95.012007554541782</c:v>
                </c:pt>
                <c:pt idx="151">
                  <c:v>95.168793045555887</c:v>
                </c:pt>
                <c:pt idx="152">
                  <c:v>95.168793045555887</c:v>
                </c:pt>
                <c:pt idx="153">
                  <c:v>95.168793045555887</c:v>
                </c:pt>
                <c:pt idx="154">
                  <c:v>95.168793045555887</c:v>
                </c:pt>
                <c:pt idx="155">
                  <c:v>95.168793045555887</c:v>
                </c:pt>
                <c:pt idx="156">
                  <c:v>95.168793045555887</c:v>
                </c:pt>
                <c:pt idx="157">
                  <c:v>95.168793045555887</c:v>
                </c:pt>
                <c:pt idx="158">
                  <c:v>95.168793045555887</c:v>
                </c:pt>
                <c:pt idx="159">
                  <c:v>95.168793045555887</c:v>
                </c:pt>
                <c:pt idx="160">
                  <c:v>95.326096835713827</c:v>
                </c:pt>
                <c:pt idx="161">
                  <c:v>95.326096835713827</c:v>
                </c:pt>
                <c:pt idx="162">
                  <c:v>95.326096835713827</c:v>
                </c:pt>
                <c:pt idx="163">
                  <c:v>95.326096835713827</c:v>
                </c:pt>
                <c:pt idx="164">
                  <c:v>95.326096835713827</c:v>
                </c:pt>
                <c:pt idx="165">
                  <c:v>95.326096835713827</c:v>
                </c:pt>
                <c:pt idx="166">
                  <c:v>95.326096835713827</c:v>
                </c:pt>
                <c:pt idx="167">
                  <c:v>95.326096835713827</c:v>
                </c:pt>
                <c:pt idx="168">
                  <c:v>95.326096835713827</c:v>
                </c:pt>
                <c:pt idx="169">
                  <c:v>95.326096835713827</c:v>
                </c:pt>
                <c:pt idx="170">
                  <c:v>95.483921499349137</c:v>
                </c:pt>
                <c:pt idx="171">
                  <c:v>95.483921499349137</c:v>
                </c:pt>
                <c:pt idx="172">
                  <c:v>95.483921499349137</c:v>
                </c:pt>
                <c:pt idx="173">
                  <c:v>95.483921499349137</c:v>
                </c:pt>
                <c:pt idx="174">
                  <c:v>95.483921499349137</c:v>
                </c:pt>
                <c:pt idx="175">
                  <c:v>95.483921499349137</c:v>
                </c:pt>
                <c:pt idx="176">
                  <c:v>95.483921499349137</c:v>
                </c:pt>
                <c:pt idx="177">
                  <c:v>95.483921499349137</c:v>
                </c:pt>
                <c:pt idx="178">
                  <c:v>95.483921499349137</c:v>
                </c:pt>
                <c:pt idx="179">
                  <c:v>95.483921499349137</c:v>
                </c:pt>
                <c:pt idx="180">
                  <c:v>95.483921499349137</c:v>
                </c:pt>
                <c:pt idx="181">
                  <c:v>95.483921499349137</c:v>
                </c:pt>
                <c:pt idx="182">
                  <c:v>95.642269627872082</c:v>
                </c:pt>
                <c:pt idx="183">
                  <c:v>95.642269627872082</c:v>
                </c:pt>
                <c:pt idx="184">
                  <c:v>95.642269627872082</c:v>
                </c:pt>
                <c:pt idx="185">
                  <c:v>95.642269627872082</c:v>
                </c:pt>
                <c:pt idx="186">
                  <c:v>95.642269627872082</c:v>
                </c:pt>
                <c:pt idx="187">
                  <c:v>95.642269627872082</c:v>
                </c:pt>
                <c:pt idx="188">
                  <c:v>95.642269627872082</c:v>
                </c:pt>
                <c:pt idx="189">
                  <c:v>95.642269627872082</c:v>
                </c:pt>
                <c:pt idx="190">
                  <c:v>95.642269627872082</c:v>
                </c:pt>
                <c:pt idx="191">
                  <c:v>95.642269627872082</c:v>
                </c:pt>
                <c:pt idx="192">
                  <c:v>95.642269627872082</c:v>
                </c:pt>
                <c:pt idx="193">
                  <c:v>95.642269627872082</c:v>
                </c:pt>
                <c:pt idx="194">
                  <c:v>95.801143829911723</c:v>
                </c:pt>
                <c:pt idx="195">
                  <c:v>95.801143829911723</c:v>
                </c:pt>
                <c:pt idx="196">
                  <c:v>95.801143829911723</c:v>
                </c:pt>
                <c:pt idx="197">
                  <c:v>95.801143829911723</c:v>
                </c:pt>
                <c:pt idx="198">
                  <c:v>95.801143829911723</c:v>
                </c:pt>
                <c:pt idx="199">
                  <c:v>95.801143829911723</c:v>
                </c:pt>
                <c:pt idx="200">
                  <c:v>95.801143829911723</c:v>
                </c:pt>
                <c:pt idx="201">
                  <c:v>95.801143829911723</c:v>
                </c:pt>
                <c:pt idx="202">
                  <c:v>95.801143829911723</c:v>
                </c:pt>
                <c:pt idx="203">
                  <c:v>95.801143829911723</c:v>
                </c:pt>
                <c:pt idx="204">
                  <c:v>95.801143829911723</c:v>
                </c:pt>
                <c:pt idx="205">
                  <c:v>95.801143829911723</c:v>
                </c:pt>
                <c:pt idx="206">
                  <c:v>95.801143829911723</c:v>
                </c:pt>
                <c:pt idx="207">
                  <c:v>95.960546731459019</c:v>
                </c:pt>
                <c:pt idx="208">
                  <c:v>95.960546731459019</c:v>
                </c:pt>
                <c:pt idx="209">
                  <c:v>95.960546731459019</c:v>
                </c:pt>
                <c:pt idx="210">
                  <c:v>95.960546731459019</c:v>
                </c:pt>
                <c:pt idx="211">
                  <c:v>95.960546731459019</c:v>
                </c:pt>
                <c:pt idx="212">
                  <c:v>95.960546731459019</c:v>
                </c:pt>
                <c:pt idx="213">
                  <c:v>95.960546731459019</c:v>
                </c:pt>
                <c:pt idx="214">
                  <c:v>95.960546731459019</c:v>
                </c:pt>
                <c:pt idx="215">
                  <c:v>95.960546731459019</c:v>
                </c:pt>
                <c:pt idx="216">
                  <c:v>95.960546731459019</c:v>
                </c:pt>
                <c:pt idx="217">
                  <c:v>95.960546731459019</c:v>
                </c:pt>
                <c:pt idx="218">
                  <c:v>95.960546731459019</c:v>
                </c:pt>
                <c:pt idx="219">
                  <c:v>95.960546731459019</c:v>
                </c:pt>
                <c:pt idx="220">
                  <c:v>95.960546731459019</c:v>
                </c:pt>
                <c:pt idx="221">
                  <c:v>96.120480976011422</c:v>
                </c:pt>
                <c:pt idx="222">
                  <c:v>96.120480976011422</c:v>
                </c:pt>
                <c:pt idx="223">
                  <c:v>96.120480976011422</c:v>
                </c:pt>
                <c:pt idx="224">
                  <c:v>96.120480976011422</c:v>
                </c:pt>
                <c:pt idx="225">
                  <c:v>96.120480976011422</c:v>
                </c:pt>
                <c:pt idx="226">
                  <c:v>96.120480976011422</c:v>
                </c:pt>
                <c:pt idx="227">
                  <c:v>96.120480976011422</c:v>
                </c:pt>
                <c:pt idx="228">
                  <c:v>96.120480976011422</c:v>
                </c:pt>
                <c:pt idx="229">
                  <c:v>96.120480976011422</c:v>
                </c:pt>
                <c:pt idx="230">
                  <c:v>96.120480976011422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77-4564-96FE-A9B076806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'E7 REF-20 21_03'!$V$3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'E7 REF-20 21_03'!$AB$4:$AB$234</c:f>
              <c:numCache>
                <c:formatCode>0.000</c:formatCode>
                <c:ptCount val="2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</c:numCache>
            </c:numRef>
          </c:xVal>
          <c:yVal>
            <c:numRef>
              <c:f>'E7 REF-20 21_03'!$V$5:$V$235</c:f>
              <c:numCache>
                <c:formatCode>0.00</c:formatCode>
                <c:ptCount val="231"/>
                <c:pt idx="0">
                  <c:v>21.780334190936834</c:v>
                </c:pt>
                <c:pt idx="1">
                  <c:v>20.441338485218207</c:v>
                </c:pt>
                <c:pt idx="2">
                  <c:v>19.522912378265467</c:v>
                </c:pt>
                <c:pt idx="3">
                  <c:v>18.820055717813645</c:v>
                </c:pt>
                <c:pt idx="4">
                  <c:v>18.22489483597942</c:v>
                </c:pt>
                <c:pt idx="5">
                  <c:v>17.742445837961608</c:v>
                </c:pt>
                <c:pt idx="6">
                  <c:v>17.254270442341191</c:v>
                </c:pt>
                <c:pt idx="7">
                  <c:v>16.884319341487274</c:v>
                </c:pt>
                <c:pt idx="8">
                  <c:v>16.511045326553852</c:v>
                </c:pt>
                <c:pt idx="9">
                  <c:v>16.134403425771382</c:v>
                </c:pt>
                <c:pt idx="10">
                  <c:v>15.881415200811421</c:v>
                </c:pt>
                <c:pt idx="11">
                  <c:v>15.626896033491633</c:v>
                </c:pt>
                <c:pt idx="12">
                  <c:v>15.370831985034872</c:v>
                </c:pt>
                <c:pt idx="13">
                  <c:v>15.113208946937551</c:v>
                </c:pt>
                <c:pt idx="14">
                  <c:v>14.854012638378588</c:v>
                </c:pt>
                <c:pt idx="15">
                  <c:v>14.723819997152866</c:v>
                </c:pt>
                <c:pt idx="16">
                  <c:v>14.462236622911018</c:v>
                </c:pt>
                <c:pt idx="17">
                  <c:v>14.330842209121297</c:v>
                </c:pt>
                <c:pt idx="18">
                  <c:v>14.199043504827646</c:v>
                </c:pt>
                <c:pt idx="19">
                  <c:v>14.066838641198709</c:v>
                </c:pt>
                <c:pt idx="20">
                  <c:v>13.801202902840759</c:v>
                </c:pt>
                <c:pt idx="21">
                  <c:v>13.667768232411714</c:v>
                </c:pt>
                <c:pt idx="22">
                  <c:v>13.53391981106663</c:v>
                </c:pt>
                <c:pt idx="23">
                  <c:v>13.399655711394388</c:v>
                </c:pt>
                <c:pt idx="24">
                  <c:v>13.264973993993722</c:v>
                </c:pt>
                <c:pt idx="25">
                  <c:v>13.12987270738002</c:v>
                </c:pt>
                <c:pt idx="26">
                  <c:v>13.12987270738002</c:v>
                </c:pt>
                <c:pt idx="27">
                  <c:v>12.994349887890744</c:v>
                </c:pt>
                <c:pt idx="28">
                  <c:v>12.858403559590592</c:v>
                </c:pt>
                <c:pt idx="29">
                  <c:v>12.722031734175232</c:v>
                </c:pt>
                <c:pt idx="30">
                  <c:v>12.585232410874559</c:v>
                </c:pt>
                <c:pt idx="31">
                  <c:v>12.585232410874559</c:v>
                </c:pt>
                <c:pt idx="32">
                  <c:v>12.448003576354749</c:v>
                </c:pt>
                <c:pt idx="33">
                  <c:v>12.310343204619457</c:v>
                </c:pt>
                <c:pt idx="34">
                  <c:v>12.310343204619457</c:v>
                </c:pt>
                <c:pt idx="35">
                  <c:v>12.172249256910185</c:v>
                </c:pt>
                <c:pt idx="36">
                  <c:v>12.033719681605625</c:v>
                </c:pt>
                <c:pt idx="37">
                  <c:v>12.033719681605625</c:v>
                </c:pt>
                <c:pt idx="38">
                  <c:v>11.894752414120003</c:v>
                </c:pt>
                <c:pt idx="39">
                  <c:v>11.894752414120003</c:v>
                </c:pt>
                <c:pt idx="40">
                  <c:v>11.755345376800596</c:v>
                </c:pt>
                <c:pt idx="41">
                  <c:v>11.755345376800596</c:v>
                </c:pt>
                <c:pt idx="42">
                  <c:v>11.615496478824049</c:v>
                </c:pt>
                <c:pt idx="43">
                  <c:v>11.615496478824049</c:v>
                </c:pt>
                <c:pt idx="44">
                  <c:v>11.475203616092022</c:v>
                </c:pt>
                <c:pt idx="45">
                  <c:v>11.475203616092022</c:v>
                </c:pt>
                <c:pt idx="46">
                  <c:v>11.334464671125543</c:v>
                </c:pt>
                <c:pt idx="47">
                  <c:v>11.334464671125543</c:v>
                </c:pt>
                <c:pt idx="48">
                  <c:v>11.193277512958543</c:v>
                </c:pt>
                <c:pt idx="49">
                  <c:v>11.193277512958543</c:v>
                </c:pt>
                <c:pt idx="50">
                  <c:v>11.051639997030261</c:v>
                </c:pt>
                <c:pt idx="51">
                  <c:v>11.051639997030261</c:v>
                </c:pt>
                <c:pt idx="52">
                  <c:v>11.051639997030261</c:v>
                </c:pt>
                <c:pt idx="53">
                  <c:v>10.909549965076637</c:v>
                </c:pt>
                <c:pt idx="54">
                  <c:v>10.909549965076637</c:v>
                </c:pt>
                <c:pt idx="55">
                  <c:v>10.767005245020755</c:v>
                </c:pt>
                <c:pt idx="56">
                  <c:v>10.767005245020755</c:v>
                </c:pt>
                <c:pt idx="57">
                  <c:v>10.767005245020755</c:v>
                </c:pt>
                <c:pt idx="58">
                  <c:v>10.624003650862157</c:v>
                </c:pt>
                <c:pt idx="59">
                  <c:v>10.624003650862157</c:v>
                </c:pt>
                <c:pt idx="60">
                  <c:v>10.624003650862157</c:v>
                </c:pt>
                <c:pt idx="61">
                  <c:v>10.480542982564966</c:v>
                </c:pt>
                <c:pt idx="62">
                  <c:v>10.480542982564966</c:v>
                </c:pt>
                <c:pt idx="63">
                  <c:v>10.480542982564966</c:v>
                </c:pt>
                <c:pt idx="64">
                  <c:v>10.336621025945302</c:v>
                </c:pt>
                <c:pt idx="65">
                  <c:v>10.336621025945302</c:v>
                </c:pt>
                <c:pt idx="66">
                  <c:v>10.336621025945302</c:v>
                </c:pt>
                <c:pt idx="67">
                  <c:v>10.192235552557127</c:v>
                </c:pt>
                <c:pt idx="68">
                  <c:v>10.192235552557127</c:v>
                </c:pt>
                <c:pt idx="69">
                  <c:v>10.192235552557127</c:v>
                </c:pt>
                <c:pt idx="70">
                  <c:v>10.047384319577347</c:v>
                </c:pt>
                <c:pt idx="71">
                  <c:v>10.047384319577347</c:v>
                </c:pt>
                <c:pt idx="72">
                  <c:v>10.047384319577347</c:v>
                </c:pt>
                <c:pt idx="73">
                  <c:v>10.047384319577347</c:v>
                </c:pt>
                <c:pt idx="74">
                  <c:v>9.9020650696897796</c:v>
                </c:pt>
                <c:pt idx="75">
                  <c:v>9.9020650696897796</c:v>
                </c:pt>
                <c:pt idx="76">
                  <c:v>9.9020650696897796</c:v>
                </c:pt>
                <c:pt idx="77">
                  <c:v>9.9020650696897796</c:v>
                </c:pt>
                <c:pt idx="78">
                  <c:v>9.7562755309675957</c:v>
                </c:pt>
                <c:pt idx="79">
                  <c:v>9.7562755309675957</c:v>
                </c:pt>
                <c:pt idx="80">
                  <c:v>9.7562755309675957</c:v>
                </c:pt>
                <c:pt idx="81">
                  <c:v>9.7562755309675957</c:v>
                </c:pt>
                <c:pt idx="82">
                  <c:v>9.6100134167552262</c:v>
                </c:pt>
                <c:pt idx="83">
                  <c:v>9.6100134167552262</c:v>
                </c:pt>
                <c:pt idx="84">
                  <c:v>9.6100134167552262</c:v>
                </c:pt>
                <c:pt idx="85">
                  <c:v>9.6100134167552262</c:v>
                </c:pt>
                <c:pt idx="86">
                  <c:v>9.4632764255486617</c:v>
                </c:pt>
                <c:pt idx="87">
                  <c:v>9.4632764255486617</c:v>
                </c:pt>
                <c:pt idx="88">
                  <c:v>9.4632764255486617</c:v>
                </c:pt>
                <c:pt idx="89">
                  <c:v>9.4632764255486617</c:v>
                </c:pt>
                <c:pt idx="90">
                  <c:v>9.4632764255486617</c:v>
                </c:pt>
                <c:pt idx="91">
                  <c:v>9.3160622408747571</c:v>
                </c:pt>
                <c:pt idx="92">
                  <c:v>9.3160622408747571</c:v>
                </c:pt>
                <c:pt idx="93">
                  <c:v>9.3160622408747571</c:v>
                </c:pt>
                <c:pt idx="94">
                  <c:v>9.3160622408747571</c:v>
                </c:pt>
                <c:pt idx="95">
                  <c:v>9.3160622408747571</c:v>
                </c:pt>
                <c:pt idx="96">
                  <c:v>9.1683685311693246</c:v>
                </c:pt>
                <c:pt idx="97">
                  <c:v>9.1683685311693246</c:v>
                </c:pt>
                <c:pt idx="98">
                  <c:v>9.1683685311693246</c:v>
                </c:pt>
                <c:pt idx="99">
                  <c:v>9.1683685311693246</c:v>
                </c:pt>
                <c:pt idx="100">
                  <c:v>9.1683685311693246</c:v>
                </c:pt>
                <c:pt idx="101">
                  <c:v>9.0201929496541045</c:v>
                </c:pt>
                <c:pt idx="102">
                  <c:v>9.0201929496541045</c:v>
                </c:pt>
                <c:pt idx="103">
                  <c:v>9.0201929496541045</c:v>
                </c:pt>
                <c:pt idx="104">
                  <c:v>9.0201929496541045</c:v>
                </c:pt>
                <c:pt idx="105">
                  <c:v>9.0201929496541045</c:v>
                </c:pt>
                <c:pt idx="106">
                  <c:v>9.0201929496541045</c:v>
                </c:pt>
                <c:pt idx="107">
                  <c:v>8.8715331342123616</c:v>
                </c:pt>
                <c:pt idx="108">
                  <c:v>8.8715331342123616</c:v>
                </c:pt>
                <c:pt idx="109">
                  <c:v>8.8715331342123616</c:v>
                </c:pt>
                <c:pt idx="110">
                  <c:v>8.8715331342123616</c:v>
                </c:pt>
                <c:pt idx="111">
                  <c:v>8.8715331342123616</c:v>
                </c:pt>
                <c:pt idx="112">
                  <c:v>8.8715331342123616</c:v>
                </c:pt>
                <c:pt idx="113">
                  <c:v>8.7223867072634409</c:v>
                </c:pt>
                <c:pt idx="114">
                  <c:v>8.7223867072634409</c:v>
                </c:pt>
                <c:pt idx="115">
                  <c:v>8.7223867072634409</c:v>
                </c:pt>
                <c:pt idx="116">
                  <c:v>8.7223867072634409</c:v>
                </c:pt>
                <c:pt idx="117">
                  <c:v>8.7223867072634409</c:v>
                </c:pt>
                <c:pt idx="118">
                  <c:v>8.7223867072634409</c:v>
                </c:pt>
                <c:pt idx="119">
                  <c:v>8.7223867072634409</c:v>
                </c:pt>
                <c:pt idx="120">
                  <c:v>8.5727512756360156</c:v>
                </c:pt>
                <c:pt idx="121">
                  <c:v>8.5727512756360156</c:v>
                </c:pt>
                <c:pt idx="122">
                  <c:v>8.5727512756360156</c:v>
                </c:pt>
                <c:pt idx="123">
                  <c:v>8.5727512756360156</c:v>
                </c:pt>
                <c:pt idx="124">
                  <c:v>8.5727512756360156</c:v>
                </c:pt>
                <c:pt idx="125">
                  <c:v>8.5727512756360156</c:v>
                </c:pt>
                <c:pt idx="126">
                  <c:v>8.5727512756360156</c:v>
                </c:pt>
                <c:pt idx="127">
                  <c:v>8.4226244304400062</c:v>
                </c:pt>
                <c:pt idx="128">
                  <c:v>8.4226244304400062</c:v>
                </c:pt>
                <c:pt idx="129">
                  <c:v>8.4226244304400062</c:v>
                </c:pt>
                <c:pt idx="130">
                  <c:v>8.4226244304400062</c:v>
                </c:pt>
                <c:pt idx="131">
                  <c:v>8.4226244304400062</c:v>
                </c:pt>
                <c:pt idx="132">
                  <c:v>8.4226244304400062</c:v>
                </c:pt>
                <c:pt idx="133">
                  <c:v>8.4226244304400062</c:v>
                </c:pt>
                <c:pt idx="134">
                  <c:v>8.2720037469374503</c:v>
                </c:pt>
                <c:pt idx="135">
                  <c:v>8.2720037469374503</c:v>
                </c:pt>
                <c:pt idx="136">
                  <c:v>8.2720037469374503</c:v>
                </c:pt>
                <c:pt idx="137">
                  <c:v>8.2720037469374503</c:v>
                </c:pt>
                <c:pt idx="138">
                  <c:v>8.2720037469374503</c:v>
                </c:pt>
                <c:pt idx="139">
                  <c:v>8.2720037469374503</c:v>
                </c:pt>
                <c:pt idx="140">
                  <c:v>8.2720037469374503</c:v>
                </c:pt>
                <c:pt idx="141">
                  <c:v>8.2720037469374503</c:v>
                </c:pt>
                <c:pt idx="142">
                  <c:v>8.1208867844118178</c:v>
                </c:pt>
                <c:pt idx="143">
                  <c:v>8.1208867844118178</c:v>
                </c:pt>
                <c:pt idx="144">
                  <c:v>8.1208867844118178</c:v>
                </c:pt>
                <c:pt idx="145">
                  <c:v>8.1208867844118178</c:v>
                </c:pt>
                <c:pt idx="146">
                  <c:v>8.1208867844118178</c:v>
                </c:pt>
                <c:pt idx="147">
                  <c:v>8.1208867844118178</c:v>
                </c:pt>
                <c:pt idx="148">
                  <c:v>8.1208867844118178</c:v>
                </c:pt>
                <c:pt idx="149">
                  <c:v>8.1208867844118178</c:v>
                </c:pt>
                <c:pt idx="150">
                  <c:v>8.1208867844118178</c:v>
                </c:pt>
                <c:pt idx="151">
                  <c:v>7.9692710860362563</c:v>
                </c:pt>
                <c:pt idx="152">
                  <c:v>7.9692710860362563</c:v>
                </c:pt>
                <c:pt idx="153">
                  <c:v>7.9692710860362563</c:v>
                </c:pt>
                <c:pt idx="154">
                  <c:v>7.9692710860362563</c:v>
                </c:pt>
                <c:pt idx="155">
                  <c:v>7.9692710860362563</c:v>
                </c:pt>
                <c:pt idx="156">
                  <c:v>7.9692710860362563</c:v>
                </c:pt>
                <c:pt idx="157">
                  <c:v>7.9692710860362563</c:v>
                </c:pt>
                <c:pt idx="158">
                  <c:v>7.9692710860362563</c:v>
                </c:pt>
                <c:pt idx="159">
                  <c:v>7.9692710860362563</c:v>
                </c:pt>
                <c:pt idx="160">
                  <c:v>7.8171541787404593</c:v>
                </c:pt>
                <c:pt idx="161">
                  <c:v>7.8171541787404593</c:v>
                </c:pt>
                <c:pt idx="162">
                  <c:v>7.8171541787404593</c:v>
                </c:pt>
                <c:pt idx="163">
                  <c:v>7.8171541787404593</c:v>
                </c:pt>
                <c:pt idx="164">
                  <c:v>7.8171541787404593</c:v>
                </c:pt>
                <c:pt idx="165">
                  <c:v>7.8171541787404593</c:v>
                </c:pt>
                <c:pt idx="166">
                  <c:v>7.8171541787404593</c:v>
                </c:pt>
                <c:pt idx="167">
                  <c:v>7.8171541787404593</c:v>
                </c:pt>
                <c:pt idx="168">
                  <c:v>7.8171541787404593</c:v>
                </c:pt>
                <c:pt idx="169">
                  <c:v>7.8171541787404593</c:v>
                </c:pt>
                <c:pt idx="170">
                  <c:v>7.6645335730760937</c:v>
                </c:pt>
                <c:pt idx="171">
                  <c:v>7.6645335730760937</c:v>
                </c:pt>
                <c:pt idx="172">
                  <c:v>7.6645335730760937</c:v>
                </c:pt>
                <c:pt idx="173">
                  <c:v>7.6645335730760937</c:v>
                </c:pt>
                <c:pt idx="174">
                  <c:v>7.6645335730760937</c:v>
                </c:pt>
                <c:pt idx="175">
                  <c:v>7.6645335730760937</c:v>
                </c:pt>
                <c:pt idx="176">
                  <c:v>7.6645335730760937</c:v>
                </c:pt>
                <c:pt idx="177">
                  <c:v>7.6645335730760937</c:v>
                </c:pt>
                <c:pt idx="178">
                  <c:v>7.6645335730760937</c:v>
                </c:pt>
                <c:pt idx="179">
                  <c:v>7.6645335730760937</c:v>
                </c:pt>
                <c:pt idx="180">
                  <c:v>7.6645335730760937</c:v>
                </c:pt>
                <c:pt idx="181">
                  <c:v>7.6645335730760937</c:v>
                </c:pt>
                <c:pt idx="182">
                  <c:v>7.511406763081208</c:v>
                </c:pt>
                <c:pt idx="183">
                  <c:v>7.511406763081208</c:v>
                </c:pt>
                <c:pt idx="184">
                  <c:v>7.511406763081208</c:v>
                </c:pt>
                <c:pt idx="185">
                  <c:v>7.511406763081208</c:v>
                </c:pt>
                <c:pt idx="186">
                  <c:v>7.511406763081208</c:v>
                </c:pt>
                <c:pt idx="187">
                  <c:v>7.511406763081208</c:v>
                </c:pt>
                <c:pt idx="188">
                  <c:v>7.511406763081208</c:v>
                </c:pt>
                <c:pt idx="189">
                  <c:v>7.511406763081208</c:v>
                </c:pt>
                <c:pt idx="190">
                  <c:v>7.511406763081208</c:v>
                </c:pt>
                <c:pt idx="191">
                  <c:v>7.511406763081208</c:v>
                </c:pt>
                <c:pt idx="192">
                  <c:v>7.511406763081208</c:v>
                </c:pt>
                <c:pt idx="193">
                  <c:v>7.511406763081208</c:v>
                </c:pt>
                <c:pt idx="194">
                  <c:v>7.3577712261428179</c:v>
                </c:pt>
                <c:pt idx="195">
                  <c:v>7.3577712261428179</c:v>
                </c:pt>
                <c:pt idx="196">
                  <c:v>7.3577712261428179</c:v>
                </c:pt>
                <c:pt idx="197">
                  <c:v>7.3577712261428179</c:v>
                </c:pt>
                <c:pt idx="198">
                  <c:v>7.3577712261428179</c:v>
                </c:pt>
                <c:pt idx="199">
                  <c:v>7.3577712261428179</c:v>
                </c:pt>
                <c:pt idx="200">
                  <c:v>7.3577712261428179</c:v>
                </c:pt>
                <c:pt idx="201">
                  <c:v>7.3577712261428179</c:v>
                </c:pt>
                <c:pt idx="202">
                  <c:v>7.3577712261428179</c:v>
                </c:pt>
                <c:pt idx="203">
                  <c:v>7.3577712261428179</c:v>
                </c:pt>
                <c:pt idx="204">
                  <c:v>7.3577712261428179</c:v>
                </c:pt>
                <c:pt idx="205">
                  <c:v>7.3577712261428179</c:v>
                </c:pt>
                <c:pt idx="206">
                  <c:v>7.3577712261428179</c:v>
                </c:pt>
                <c:pt idx="207">
                  <c:v>7.2036244228585122</c:v>
                </c:pt>
                <c:pt idx="208">
                  <c:v>7.2036244228585122</c:v>
                </c:pt>
                <c:pt idx="209">
                  <c:v>7.2036244228585122</c:v>
                </c:pt>
                <c:pt idx="210">
                  <c:v>7.2036244228585122</c:v>
                </c:pt>
                <c:pt idx="211">
                  <c:v>7.2036244228585122</c:v>
                </c:pt>
                <c:pt idx="212">
                  <c:v>7.2036244228585122</c:v>
                </c:pt>
                <c:pt idx="213">
                  <c:v>7.2036244228585122</c:v>
                </c:pt>
                <c:pt idx="214">
                  <c:v>7.2036244228585122</c:v>
                </c:pt>
                <c:pt idx="215">
                  <c:v>7.2036244228585122</c:v>
                </c:pt>
                <c:pt idx="216">
                  <c:v>7.2036244228585122</c:v>
                </c:pt>
                <c:pt idx="217">
                  <c:v>7.2036244228585122</c:v>
                </c:pt>
                <c:pt idx="218">
                  <c:v>7.2036244228585122</c:v>
                </c:pt>
                <c:pt idx="219">
                  <c:v>7.2036244228585122</c:v>
                </c:pt>
                <c:pt idx="220">
                  <c:v>7.2036244228585122</c:v>
                </c:pt>
                <c:pt idx="221">
                  <c:v>7.0489637968966239</c:v>
                </c:pt>
                <c:pt idx="222">
                  <c:v>7.0489637968966239</c:v>
                </c:pt>
                <c:pt idx="223">
                  <c:v>7.0489637968966239</c:v>
                </c:pt>
                <c:pt idx="224">
                  <c:v>7.0489637968966239</c:v>
                </c:pt>
                <c:pt idx="225">
                  <c:v>7.0489637968966239</c:v>
                </c:pt>
                <c:pt idx="226">
                  <c:v>7.0489637968966239</c:v>
                </c:pt>
                <c:pt idx="227">
                  <c:v>7.0489637968966239</c:v>
                </c:pt>
                <c:pt idx="228">
                  <c:v>7.0489637968966239</c:v>
                </c:pt>
                <c:pt idx="229">
                  <c:v>7.0489637968966239</c:v>
                </c:pt>
                <c:pt idx="230">
                  <c:v>7.0489637968966239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AA-46E3-9027-086A6347C7A9}"/>
            </c:ext>
          </c:extLst>
        </c:ser>
        <c:ser>
          <c:idx val="1"/>
          <c:order val="1"/>
          <c:tx>
            <c:strRef>
              <c:f>'E7 REF-20 21_03'!$Y$3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'E7 REF-20 21_03'!$AB$4:$AB$234</c:f>
              <c:numCache>
                <c:formatCode>0.000</c:formatCode>
                <c:ptCount val="2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</c:numCache>
            </c:numRef>
          </c:xVal>
          <c:yVal>
            <c:numRef>
              <c:f>'E7 REF-20 21_03'!$Y$5:$Y$235</c:f>
              <c:numCache>
                <c:formatCode>0.00</c:formatCode>
                <c:ptCount val="231"/>
                <c:pt idx="0">
                  <c:v>19.113199739681818</c:v>
                </c:pt>
                <c:pt idx="1">
                  <c:v>17.728546953485203</c:v>
                </c:pt>
                <c:pt idx="2">
                  <c:v>16.778804349773647</c:v>
                </c:pt>
                <c:pt idx="3">
                  <c:v>16.051981680339356</c:v>
                </c:pt>
                <c:pt idx="4">
                  <c:v>15.436527000576438</c:v>
                </c:pt>
                <c:pt idx="5">
                  <c:v>14.937627454857127</c:v>
                </c:pt>
                <c:pt idx="6">
                  <c:v>14.432806252808806</c:v>
                </c:pt>
                <c:pt idx="7">
                  <c:v>14.050240557962933</c:v>
                </c:pt>
                <c:pt idx="8">
                  <c:v>13.664238644301108</c:v>
                </c:pt>
                <c:pt idx="9">
                  <c:v>13.274754006606216</c:v>
                </c:pt>
                <c:pt idx="10">
                  <c:v>13.013139388224948</c:v>
                </c:pt>
                <c:pt idx="11">
                  <c:v>12.749941625405636</c:v>
                </c:pt>
                <c:pt idx="12">
                  <c:v>12.485146304086713</c:v>
                </c:pt>
                <c:pt idx="13">
                  <c:v>12.218738834692743</c:v>
                </c:pt>
                <c:pt idx="14">
                  <c:v>11.950704449455174</c:v>
                </c:pt>
                <c:pt idx="15">
                  <c:v>11.816072499072083</c:v>
                </c:pt>
                <c:pt idx="16">
                  <c:v>11.545569653977228</c:v>
                </c:pt>
                <c:pt idx="17">
                  <c:v>11.409694952984839</c:v>
                </c:pt>
                <c:pt idx="18">
                  <c:v>11.273402175989444</c:v>
                </c:pt>
                <c:pt idx="19">
                  <c:v>11.136689390436249</c:v>
                </c:pt>
                <c:pt idx="20">
                  <c:v>10.861996003698826</c:v>
                </c:pt>
                <c:pt idx="21">
                  <c:v>10.724011477388762</c:v>
                </c:pt>
                <c:pt idx="22">
                  <c:v>10.585599092082399</c:v>
                </c:pt>
                <c:pt idx="23">
                  <c:v>10.446756854647754</c:v>
                </c:pt>
                <c:pt idx="24">
                  <c:v>10.307482759553855</c:v>
                </c:pt>
                <c:pt idx="25">
                  <c:v>10.167774788774352</c:v>
                </c:pt>
                <c:pt idx="26">
                  <c:v>10.167774788774352</c:v>
                </c:pt>
                <c:pt idx="27">
                  <c:v>10.027630911689755</c:v>
                </c:pt>
                <c:pt idx="28">
                  <c:v>9.887049084989286</c:v>
                </c:pt>
                <c:pt idx="29">
                  <c:v>9.7460272525714089</c:v>
                </c:pt>
                <c:pt idx="30">
                  <c:v>9.604563345443772</c:v>
                </c:pt>
                <c:pt idx="31">
                  <c:v>9.604563345443772</c:v>
                </c:pt>
                <c:pt idx="32">
                  <c:v>9.4626552816218794</c:v>
                </c:pt>
                <c:pt idx="33">
                  <c:v>9.3203009660269505</c:v>
                </c:pt>
                <c:pt idx="34">
                  <c:v>9.3203009660269505</c:v>
                </c:pt>
                <c:pt idx="35">
                  <c:v>9.1774982903828786</c:v>
                </c:pt>
                <c:pt idx="36">
                  <c:v>9.0342451331121953</c:v>
                </c:pt>
                <c:pt idx="37">
                  <c:v>9.0342451331121953</c:v>
                </c:pt>
                <c:pt idx="38">
                  <c:v>8.8905393592308428</c:v>
                </c:pt>
                <c:pt idx="39">
                  <c:v>8.8905393592308428</c:v>
                </c:pt>
                <c:pt idx="40">
                  <c:v>8.7463788202423061</c:v>
                </c:pt>
                <c:pt idx="41">
                  <c:v>8.7463788202423061</c:v>
                </c:pt>
                <c:pt idx="42">
                  <c:v>8.6017613540303355</c:v>
                </c:pt>
                <c:pt idx="43">
                  <c:v>8.6017613540303355</c:v>
                </c:pt>
                <c:pt idx="44">
                  <c:v>8.4566847847510118</c:v>
                </c:pt>
                <c:pt idx="45">
                  <c:v>8.4566847847510118</c:v>
                </c:pt>
                <c:pt idx="46">
                  <c:v>8.311146922723589</c:v>
                </c:pt>
                <c:pt idx="47">
                  <c:v>8.311146922723589</c:v>
                </c:pt>
                <c:pt idx="48">
                  <c:v>8.1651455643202748</c:v>
                </c:pt>
                <c:pt idx="49">
                  <c:v>8.1651455643202748</c:v>
                </c:pt>
                <c:pt idx="50">
                  <c:v>8.0186784918550806</c:v>
                </c:pt>
                <c:pt idx="51">
                  <c:v>8.0186784918550806</c:v>
                </c:pt>
                <c:pt idx="52">
                  <c:v>8.0186784918550806</c:v>
                </c:pt>
                <c:pt idx="53">
                  <c:v>7.8717434734714598</c:v>
                </c:pt>
                <c:pt idx="54">
                  <c:v>7.8717434734714598</c:v>
                </c:pt>
                <c:pt idx="55">
                  <c:v>7.7243382630290185</c:v>
                </c:pt>
                <c:pt idx="56">
                  <c:v>7.7243382630290185</c:v>
                </c:pt>
                <c:pt idx="57">
                  <c:v>7.7243382630290185</c:v>
                </c:pt>
                <c:pt idx="58">
                  <c:v>7.5764605999890211</c:v>
                </c:pt>
                <c:pt idx="59">
                  <c:v>7.5764605999890211</c:v>
                </c:pt>
                <c:pt idx="60">
                  <c:v>7.5764605999890211</c:v>
                </c:pt>
                <c:pt idx="61">
                  <c:v>7.4281082092987782</c:v>
                </c:pt>
                <c:pt idx="62">
                  <c:v>7.4281082092987782</c:v>
                </c:pt>
                <c:pt idx="63">
                  <c:v>7.4281082092987782</c:v>
                </c:pt>
                <c:pt idx="64">
                  <c:v>7.2792788012751464</c:v>
                </c:pt>
                <c:pt idx="65">
                  <c:v>7.2792788012751464</c:v>
                </c:pt>
                <c:pt idx="66">
                  <c:v>7.2792788012751464</c:v>
                </c:pt>
                <c:pt idx="67">
                  <c:v>7.1299700714865359</c:v>
                </c:pt>
                <c:pt idx="68">
                  <c:v>7.1299700714865359</c:v>
                </c:pt>
                <c:pt idx="69">
                  <c:v>7.1299700714865359</c:v>
                </c:pt>
                <c:pt idx="70">
                  <c:v>6.9801797006340589</c:v>
                </c:pt>
                <c:pt idx="71">
                  <c:v>6.9801797006340589</c:v>
                </c:pt>
                <c:pt idx="72">
                  <c:v>6.9801797006340589</c:v>
                </c:pt>
                <c:pt idx="73">
                  <c:v>6.9801797006340589</c:v>
                </c:pt>
                <c:pt idx="74">
                  <c:v>6.8299053544315758</c:v>
                </c:pt>
                <c:pt idx="75">
                  <c:v>6.8299053544315758</c:v>
                </c:pt>
                <c:pt idx="76">
                  <c:v>6.8299053544315758</c:v>
                </c:pt>
                <c:pt idx="77">
                  <c:v>6.8299053544315758</c:v>
                </c:pt>
                <c:pt idx="78">
                  <c:v>6.67914468348404</c:v>
                </c:pt>
                <c:pt idx="79">
                  <c:v>6.67914468348404</c:v>
                </c:pt>
                <c:pt idx="80">
                  <c:v>6.67914468348404</c:v>
                </c:pt>
                <c:pt idx="81">
                  <c:v>6.67914468348404</c:v>
                </c:pt>
                <c:pt idx="82">
                  <c:v>6.527895323165545</c:v>
                </c:pt>
                <c:pt idx="83">
                  <c:v>6.527895323165545</c:v>
                </c:pt>
                <c:pt idx="84">
                  <c:v>6.527895323165545</c:v>
                </c:pt>
                <c:pt idx="85">
                  <c:v>6.527895323165545</c:v>
                </c:pt>
                <c:pt idx="86">
                  <c:v>6.3761548934953556</c:v>
                </c:pt>
                <c:pt idx="87">
                  <c:v>6.3761548934953556</c:v>
                </c:pt>
                <c:pt idx="88">
                  <c:v>6.3761548934953556</c:v>
                </c:pt>
                <c:pt idx="89">
                  <c:v>6.3761548934953556</c:v>
                </c:pt>
                <c:pt idx="90">
                  <c:v>6.3761548934953556</c:v>
                </c:pt>
                <c:pt idx="91">
                  <c:v>6.2239209990132327</c:v>
                </c:pt>
                <c:pt idx="92">
                  <c:v>6.2239209990132327</c:v>
                </c:pt>
                <c:pt idx="93">
                  <c:v>6.2239209990132327</c:v>
                </c:pt>
                <c:pt idx="94">
                  <c:v>6.2239209990132327</c:v>
                </c:pt>
                <c:pt idx="95">
                  <c:v>6.2239209990132327</c:v>
                </c:pt>
                <c:pt idx="96">
                  <c:v>6.071191228653305</c:v>
                </c:pt>
                <c:pt idx="97">
                  <c:v>6.071191228653305</c:v>
                </c:pt>
                <c:pt idx="98">
                  <c:v>6.071191228653305</c:v>
                </c:pt>
                <c:pt idx="99">
                  <c:v>6.071191228653305</c:v>
                </c:pt>
                <c:pt idx="100">
                  <c:v>6.071191228653305</c:v>
                </c:pt>
                <c:pt idx="101">
                  <c:v>5.9179631556168673</c:v>
                </c:pt>
                <c:pt idx="102">
                  <c:v>5.9179631556168673</c:v>
                </c:pt>
                <c:pt idx="103">
                  <c:v>5.9179631556168673</c:v>
                </c:pt>
                <c:pt idx="104">
                  <c:v>5.9179631556168673</c:v>
                </c:pt>
                <c:pt idx="105">
                  <c:v>5.9179631556168673</c:v>
                </c:pt>
                <c:pt idx="106">
                  <c:v>5.9179631556168673</c:v>
                </c:pt>
                <c:pt idx="107">
                  <c:v>5.7642343372436677</c:v>
                </c:pt>
                <c:pt idx="108">
                  <c:v>5.7642343372436677</c:v>
                </c:pt>
                <c:pt idx="109">
                  <c:v>5.7642343372436677</c:v>
                </c:pt>
                <c:pt idx="110">
                  <c:v>5.7642343372436677</c:v>
                </c:pt>
                <c:pt idx="111">
                  <c:v>5.7642343372436677</c:v>
                </c:pt>
                <c:pt idx="112">
                  <c:v>5.7642343372436677</c:v>
                </c:pt>
                <c:pt idx="113">
                  <c:v>5.610002314882367</c:v>
                </c:pt>
                <c:pt idx="114">
                  <c:v>5.610002314882367</c:v>
                </c:pt>
                <c:pt idx="115">
                  <c:v>5.610002314882367</c:v>
                </c:pt>
                <c:pt idx="116">
                  <c:v>5.610002314882367</c:v>
                </c:pt>
                <c:pt idx="117">
                  <c:v>5.610002314882367</c:v>
                </c:pt>
                <c:pt idx="118">
                  <c:v>5.610002314882367</c:v>
                </c:pt>
                <c:pt idx="119">
                  <c:v>5.610002314882367</c:v>
                </c:pt>
                <c:pt idx="120">
                  <c:v>5.4552646137592475</c:v>
                </c:pt>
                <c:pt idx="121">
                  <c:v>5.4552646137592475</c:v>
                </c:pt>
                <c:pt idx="122">
                  <c:v>5.4552646137592475</c:v>
                </c:pt>
                <c:pt idx="123">
                  <c:v>5.4552646137592475</c:v>
                </c:pt>
                <c:pt idx="124">
                  <c:v>5.4552646137592475</c:v>
                </c:pt>
                <c:pt idx="125">
                  <c:v>5.4552646137592475</c:v>
                </c:pt>
                <c:pt idx="126">
                  <c:v>5.4552646137592475</c:v>
                </c:pt>
                <c:pt idx="127">
                  <c:v>5.3000187428458574</c:v>
                </c:pt>
                <c:pt idx="128">
                  <c:v>5.3000187428458574</c:v>
                </c:pt>
                <c:pt idx="129">
                  <c:v>5.3000187428458574</c:v>
                </c:pt>
                <c:pt idx="130">
                  <c:v>5.3000187428458574</c:v>
                </c:pt>
                <c:pt idx="131">
                  <c:v>5.3000187428458574</c:v>
                </c:pt>
                <c:pt idx="132">
                  <c:v>5.3000187428458574</c:v>
                </c:pt>
                <c:pt idx="133">
                  <c:v>5.3000187428458574</c:v>
                </c:pt>
                <c:pt idx="134">
                  <c:v>5.1442621947255578</c:v>
                </c:pt>
                <c:pt idx="135">
                  <c:v>5.1442621947255578</c:v>
                </c:pt>
                <c:pt idx="136">
                  <c:v>5.1442621947255578</c:v>
                </c:pt>
                <c:pt idx="137">
                  <c:v>5.1442621947255578</c:v>
                </c:pt>
                <c:pt idx="138">
                  <c:v>5.1442621947255578</c:v>
                </c:pt>
                <c:pt idx="139">
                  <c:v>5.1442621947255578</c:v>
                </c:pt>
                <c:pt idx="140">
                  <c:v>5.1442621947255578</c:v>
                </c:pt>
                <c:pt idx="141">
                  <c:v>5.1442621947255578</c:v>
                </c:pt>
                <c:pt idx="142">
                  <c:v>4.987992445458211</c:v>
                </c:pt>
                <c:pt idx="143">
                  <c:v>4.987992445458211</c:v>
                </c:pt>
                <c:pt idx="144">
                  <c:v>4.987992445458211</c:v>
                </c:pt>
                <c:pt idx="145">
                  <c:v>4.987992445458211</c:v>
                </c:pt>
                <c:pt idx="146">
                  <c:v>4.987992445458211</c:v>
                </c:pt>
                <c:pt idx="147">
                  <c:v>4.987992445458211</c:v>
                </c:pt>
                <c:pt idx="148">
                  <c:v>4.987992445458211</c:v>
                </c:pt>
                <c:pt idx="149">
                  <c:v>4.987992445458211</c:v>
                </c:pt>
                <c:pt idx="150">
                  <c:v>4.987992445458211</c:v>
                </c:pt>
                <c:pt idx="151">
                  <c:v>4.8312069544441112</c:v>
                </c:pt>
                <c:pt idx="152">
                  <c:v>4.8312069544441112</c:v>
                </c:pt>
                <c:pt idx="153">
                  <c:v>4.8312069544441112</c:v>
                </c:pt>
                <c:pt idx="154">
                  <c:v>4.8312069544441112</c:v>
                </c:pt>
                <c:pt idx="155">
                  <c:v>4.8312069544441112</c:v>
                </c:pt>
                <c:pt idx="156">
                  <c:v>4.8312069544441112</c:v>
                </c:pt>
                <c:pt idx="157">
                  <c:v>4.8312069544441112</c:v>
                </c:pt>
                <c:pt idx="158">
                  <c:v>4.8312069544441112</c:v>
                </c:pt>
                <c:pt idx="159">
                  <c:v>4.8312069544441112</c:v>
                </c:pt>
                <c:pt idx="160">
                  <c:v>4.673903164286175</c:v>
                </c:pt>
                <c:pt idx="161">
                  <c:v>4.673903164286175</c:v>
                </c:pt>
                <c:pt idx="162">
                  <c:v>4.673903164286175</c:v>
                </c:pt>
                <c:pt idx="163">
                  <c:v>4.673903164286175</c:v>
                </c:pt>
                <c:pt idx="164">
                  <c:v>4.673903164286175</c:v>
                </c:pt>
                <c:pt idx="165">
                  <c:v>4.673903164286175</c:v>
                </c:pt>
                <c:pt idx="166">
                  <c:v>4.673903164286175</c:v>
                </c:pt>
                <c:pt idx="167">
                  <c:v>4.673903164286175</c:v>
                </c:pt>
                <c:pt idx="168">
                  <c:v>4.673903164286175</c:v>
                </c:pt>
                <c:pt idx="169">
                  <c:v>4.673903164286175</c:v>
                </c:pt>
                <c:pt idx="170">
                  <c:v>4.5160785006508668</c:v>
                </c:pt>
                <c:pt idx="171">
                  <c:v>4.5160785006508668</c:v>
                </c:pt>
                <c:pt idx="172">
                  <c:v>4.5160785006508668</c:v>
                </c:pt>
                <c:pt idx="173">
                  <c:v>4.5160785006508668</c:v>
                </c:pt>
                <c:pt idx="174">
                  <c:v>4.5160785006508668</c:v>
                </c:pt>
                <c:pt idx="175">
                  <c:v>4.5160785006508668</c:v>
                </c:pt>
                <c:pt idx="176">
                  <c:v>4.5160785006508668</c:v>
                </c:pt>
                <c:pt idx="177">
                  <c:v>4.5160785006508668</c:v>
                </c:pt>
                <c:pt idx="178">
                  <c:v>4.5160785006508668</c:v>
                </c:pt>
                <c:pt idx="179">
                  <c:v>4.5160785006508668</c:v>
                </c:pt>
                <c:pt idx="180">
                  <c:v>4.5160785006508668</c:v>
                </c:pt>
                <c:pt idx="181">
                  <c:v>4.5160785006508668</c:v>
                </c:pt>
                <c:pt idx="182">
                  <c:v>4.3577303721279215</c:v>
                </c:pt>
                <c:pt idx="183">
                  <c:v>4.3577303721279215</c:v>
                </c:pt>
                <c:pt idx="184">
                  <c:v>4.3577303721279215</c:v>
                </c:pt>
                <c:pt idx="185">
                  <c:v>4.3577303721279215</c:v>
                </c:pt>
                <c:pt idx="186">
                  <c:v>4.3577303721279215</c:v>
                </c:pt>
                <c:pt idx="187">
                  <c:v>4.3577303721279215</c:v>
                </c:pt>
                <c:pt idx="188">
                  <c:v>4.3577303721279215</c:v>
                </c:pt>
                <c:pt idx="189">
                  <c:v>4.3577303721279215</c:v>
                </c:pt>
                <c:pt idx="190">
                  <c:v>4.3577303721279215</c:v>
                </c:pt>
                <c:pt idx="191">
                  <c:v>4.3577303721279215</c:v>
                </c:pt>
                <c:pt idx="192">
                  <c:v>4.3577303721279215</c:v>
                </c:pt>
                <c:pt idx="193">
                  <c:v>4.3577303721279215</c:v>
                </c:pt>
                <c:pt idx="194">
                  <c:v>4.1988561700882716</c:v>
                </c:pt>
                <c:pt idx="195">
                  <c:v>4.1988561700882716</c:v>
                </c:pt>
                <c:pt idx="196">
                  <c:v>4.1988561700882716</c:v>
                </c:pt>
                <c:pt idx="197">
                  <c:v>4.1988561700882716</c:v>
                </c:pt>
                <c:pt idx="198">
                  <c:v>4.1988561700882716</c:v>
                </c:pt>
                <c:pt idx="199">
                  <c:v>4.1988561700882716</c:v>
                </c:pt>
                <c:pt idx="200">
                  <c:v>4.1988561700882716</c:v>
                </c:pt>
                <c:pt idx="201">
                  <c:v>4.1988561700882716</c:v>
                </c:pt>
                <c:pt idx="202">
                  <c:v>4.1988561700882716</c:v>
                </c:pt>
                <c:pt idx="203">
                  <c:v>4.1988561700882716</c:v>
                </c:pt>
                <c:pt idx="204">
                  <c:v>4.1988561700882716</c:v>
                </c:pt>
                <c:pt idx="205">
                  <c:v>4.1988561700882716</c:v>
                </c:pt>
                <c:pt idx="206">
                  <c:v>4.1988561700882716</c:v>
                </c:pt>
                <c:pt idx="207">
                  <c:v>4.0394532685409823</c:v>
                </c:pt>
                <c:pt idx="208">
                  <c:v>4.0394532685409823</c:v>
                </c:pt>
                <c:pt idx="209">
                  <c:v>4.0394532685409823</c:v>
                </c:pt>
                <c:pt idx="210">
                  <c:v>4.0394532685409823</c:v>
                </c:pt>
                <c:pt idx="211">
                  <c:v>4.0394532685409823</c:v>
                </c:pt>
                <c:pt idx="212">
                  <c:v>4.0394532685409823</c:v>
                </c:pt>
                <c:pt idx="213">
                  <c:v>4.0394532685409823</c:v>
                </c:pt>
                <c:pt idx="214">
                  <c:v>4.0394532685409823</c:v>
                </c:pt>
                <c:pt idx="215">
                  <c:v>4.0394532685409823</c:v>
                </c:pt>
                <c:pt idx="216">
                  <c:v>4.0394532685409823</c:v>
                </c:pt>
                <c:pt idx="217">
                  <c:v>4.0394532685409823</c:v>
                </c:pt>
                <c:pt idx="218">
                  <c:v>4.0394532685409823</c:v>
                </c:pt>
                <c:pt idx="219">
                  <c:v>4.0394532685409823</c:v>
                </c:pt>
                <c:pt idx="220">
                  <c:v>4.0394532685409823</c:v>
                </c:pt>
                <c:pt idx="221">
                  <c:v>3.8795190239885757</c:v>
                </c:pt>
                <c:pt idx="222">
                  <c:v>3.8795190239885757</c:v>
                </c:pt>
                <c:pt idx="223">
                  <c:v>3.8795190239885757</c:v>
                </c:pt>
                <c:pt idx="224">
                  <c:v>3.8795190239885757</c:v>
                </c:pt>
                <c:pt idx="225">
                  <c:v>3.8795190239885757</c:v>
                </c:pt>
                <c:pt idx="226">
                  <c:v>3.8795190239885757</c:v>
                </c:pt>
                <c:pt idx="227">
                  <c:v>3.8795190239885757</c:v>
                </c:pt>
                <c:pt idx="228">
                  <c:v>3.8795190239885757</c:v>
                </c:pt>
                <c:pt idx="229">
                  <c:v>3.8795190239885757</c:v>
                </c:pt>
                <c:pt idx="230">
                  <c:v>3.8795190239885757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AA-46E3-9027-086A6347C7A9}"/>
            </c:ext>
          </c:extLst>
        </c:ser>
        <c:ser>
          <c:idx val="2"/>
          <c:order val="2"/>
          <c:tx>
            <c:strRef>
              <c:f>'E7 REF-20 21_03'!$AA$3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'E7 REF-20 21_03'!$AB$4:$AB$234</c:f>
              <c:numCache>
                <c:formatCode>0.000</c:formatCode>
                <c:ptCount val="23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</c:numCache>
            </c:numRef>
          </c:xVal>
          <c:yVal>
            <c:numRef>
              <c:f>'E7 REF-20 21_03'!$AA$5:$AA$235</c:f>
              <c:numCache>
                <c:formatCode>0.00</c:formatCode>
                <c:ptCount val="231"/>
                <c:pt idx="0">
                  <c:v>2.6671344512550164</c:v>
                </c:pt>
                <c:pt idx="1">
                  <c:v>2.7127915317330036</c:v>
                </c:pt>
                <c:pt idx="2">
                  <c:v>2.7441080284918193</c:v>
                </c:pt>
                <c:pt idx="3">
                  <c:v>2.7680740374742889</c:v>
                </c:pt>
                <c:pt idx="4">
                  <c:v>2.7883678354029815</c:v>
                </c:pt>
                <c:pt idx="5">
                  <c:v>2.8048183831044806</c:v>
                </c:pt>
                <c:pt idx="6">
                  <c:v>2.8214641895323851</c:v>
                </c:pt>
                <c:pt idx="7">
                  <c:v>2.8340787835243404</c:v>
                </c:pt>
                <c:pt idx="8">
                  <c:v>2.846806682252744</c:v>
                </c:pt>
                <c:pt idx="9">
                  <c:v>2.8596494191651658</c:v>
                </c:pt>
                <c:pt idx="10">
                  <c:v>2.8682758125864734</c:v>
                </c:pt>
                <c:pt idx="11">
                  <c:v>2.8769544080859966</c:v>
                </c:pt>
                <c:pt idx="12">
                  <c:v>2.8856856809481588</c:v>
                </c:pt>
                <c:pt idx="13">
                  <c:v>2.8944701122448073</c:v>
                </c:pt>
                <c:pt idx="14">
                  <c:v>2.9033081889234147</c:v>
                </c:pt>
                <c:pt idx="15">
                  <c:v>2.9077474980807825</c:v>
                </c:pt>
                <c:pt idx="16">
                  <c:v>2.9166669689337894</c:v>
                </c:pt>
                <c:pt idx="17">
                  <c:v>2.9211472561364573</c:v>
                </c:pt>
                <c:pt idx="18">
                  <c:v>2.9256413288382017</c:v>
                </c:pt>
                <c:pt idx="19">
                  <c:v>2.9301492507624598</c:v>
                </c:pt>
                <c:pt idx="20">
                  <c:v>2.9392068991419329</c:v>
                </c:pt>
                <c:pt idx="21">
                  <c:v>2.9437567550229513</c:v>
                </c:pt>
                <c:pt idx="22">
                  <c:v>2.9483207189842311</c:v>
                </c:pt>
                <c:pt idx="23">
                  <c:v>2.9528988567466339</c:v>
                </c:pt>
                <c:pt idx="24">
                  <c:v>2.9574912344398676</c:v>
                </c:pt>
                <c:pt idx="25">
                  <c:v>2.962097918605668</c:v>
                </c:pt>
                <c:pt idx="26">
                  <c:v>2.962097918605668</c:v>
                </c:pt>
                <c:pt idx="27">
                  <c:v>2.9667189762009887</c:v>
                </c:pt>
                <c:pt idx="28">
                  <c:v>2.9713544746013056</c:v>
                </c:pt>
                <c:pt idx="29">
                  <c:v>2.9760044816038231</c:v>
                </c:pt>
                <c:pt idx="30">
                  <c:v>2.9806690654307868</c:v>
                </c:pt>
                <c:pt idx="31">
                  <c:v>2.9806690654307868</c:v>
                </c:pt>
                <c:pt idx="32">
                  <c:v>2.9853482947328693</c:v>
                </c:pt>
                <c:pt idx="33">
                  <c:v>2.9900422385925065</c:v>
                </c:pt>
                <c:pt idx="34">
                  <c:v>2.9900422385925065</c:v>
                </c:pt>
                <c:pt idx="35">
                  <c:v>2.994750966527306</c:v>
                </c:pt>
                <c:pt idx="36">
                  <c:v>2.9994745484934295</c:v>
                </c:pt>
                <c:pt idx="37">
                  <c:v>2.9994745484934295</c:v>
                </c:pt>
                <c:pt idx="38">
                  <c:v>3.0042130548891599</c:v>
                </c:pt>
                <c:pt idx="39">
                  <c:v>3.0042130548891599</c:v>
                </c:pt>
                <c:pt idx="40">
                  <c:v>3.0089665565582902</c:v>
                </c:pt>
                <c:pt idx="41">
                  <c:v>3.0089665565582902</c:v>
                </c:pt>
                <c:pt idx="42">
                  <c:v>3.0137351247937136</c:v>
                </c:pt>
                <c:pt idx="43">
                  <c:v>3.0137351247937136</c:v>
                </c:pt>
                <c:pt idx="44">
                  <c:v>3.0185188313410105</c:v>
                </c:pt>
                <c:pt idx="45">
                  <c:v>3.0185188313410105</c:v>
                </c:pt>
                <c:pt idx="46">
                  <c:v>3.0233177484019542</c:v>
                </c:pt>
                <c:pt idx="47">
                  <c:v>3.0233177484019542</c:v>
                </c:pt>
                <c:pt idx="48">
                  <c:v>3.0281319486382685</c:v>
                </c:pt>
                <c:pt idx="49">
                  <c:v>3.0281319486382685</c:v>
                </c:pt>
                <c:pt idx="50">
                  <c:v>3.0329615051751802</c:v>
                </c:pt>
                <c:pt idx="51">
                  <c:v>3.0329615051751802</c:v>
                </c:pt>
                <c:pt idx="52">
                  <c:v>3.0329615051751802</c:v>
                </c:pt>
                <c:pt idx="53">
                  <c:v>3.0378064916051777</c:v>
                </c:pt>
                <c:pt idx="54">
                  <c:v>3.0378064916051777</c:v>
                </c:pt>
                <c:pt idx="55">
                  <c:v>3.0426669819917365</c:v>
                </c:pt>
                <c:pt idx="56">
                  <c:v>3.0426669819917365</c:v>
                </c:pt>
                <c:pt idx="57">
                  <c:v>3.0426669819917365</c:v>
                </c:pt>
                <c:pt idx="58">
                  <c:v>3.047543050873136</c:v>
                </c:pt>
                <c:pt idx="59">
                  <c:v>3.047543050873136</c:v>
                </c:pt>
                <c:pt idx="60">
                  <c:v>3.047543050873136</c:v>
                </c:pt>
                <c:pt idx="61">
                  <c:v>3.0524347732661878</c:v>
                </c:pt>
                <c:pt idx="62">
                  <c:v>3.0524347732661878</c:v>
                </c:pt>
                <c:pt idx="63">
                  <c:v>3.0524347732661878</c:v>
                </c:pt>
                <c:pt idx="64">
                  <c:v>3.0573422246701556</c:v>
                </c:pt>
                <c:pt idx="65">
                  <c:v>3.0573422246701556</c:v>
                </c:pt>
                <c:pt idx="66">
                  <c:v>3.0573422246701556</c:v>
                </c:pt>
                <c:pt idx="67">
                  <c:v>3.0622654810705914</c:v>
                </c:pt>
                <c:pt idx="68">
                  <c:v>3.0622654810705914</c:v>
                </c:pt>
                <c:pt idx="69">
                  <c:v>3.0622654810705914</c:v>
                </c:pt>
                <c:pt idx="70">
                  <c:v>3.067204618943288</c:v>
                </c:pt>
                <c:pt idx="71">
                  <c:v>3.067204618943288</c:v>
                </c:pt>
                <c:pt idx="72">
                  <c:v>3.067204618943288</c:v>
                </c:pt>
                <c:pt idx="73">
                  <c:v>3.067204618943288</c:v>
                </c:pt>
                <c:pt idx="74">
                  <c:v>3.0721597152582039</c:v>
                </c:pt>
                <c:pt idx="75">
                  <c:v>3.0721597152582039</c:v>
                </c:pt>
                <c:pt idx="76">
                  <c:v>3.0721597152582039</c:v>
                </c:pt>
                <c:pt idx="77">
                  <c:v>3.0721597152582039</c:v>
                </c:pt>
                <c:pt idx="78">
                  <c:v>3.0771308474835557</c:v>
                </c:pt>
                <c:pt idx="79">
                  <c:v>3.0771308474835557</c:v>
                </c:pt>
                <c:pt idx="80">
                  <c:v>3.0771308474835557</c:v>
                </c:pt>
                <c:pt idx="81">
                  <c:v>3.0771308474835557</c:v>
                </c:pt>
                <c:pt idx="82">
                  <c:v>3.0821180935896813</c:v>
                </c:pt>
                <c:pt idx="83">
                  <c:v>3.0821180935896813</c:v>
                </c:pt>
                <c:pt idx="84">
                  <c:v>3.0821180935896813</c:v>
                </c:pt>
                <c:pt idx="85">
                  <c:v>3.0821180935896813</c:v>
                </c:pt>
                <c:pt idx="86">
                  <c:v>3.0871215320533061</c:v>
                </c:pt>
                <c:pt idx="87">
                  <c:v>3.0871215320533061</c:v>
                </c:pt>
                <c:pt idx="88">
                  <c:v>3.0871215320533061</c:v>
                </c:pt>
                <c:pt idx="89">
                  <c:v>3.0871215320533061</c:v>
                </c:pt>
                <c:pt idx="90">
                  <c:v>3.0871215320533061</c:v>
                </c:pt>
                <c:pt idx="91">
                  <c:v>3.0921412418615244</c:v>
                </c:pt>
                <c:pt idx="92">
                  <c:v>3.0921412418615244</c:v>
                </c:pt>
                <c:pt idx="93">
                  <c:v>3.0921412418615244</c:v>
                </c:pt>
                <c:pt idx="94">
                  <c:v>3.0921412418615244</c:v>
                </c:pt>
                <c:pt idx="95">
                  <c:v>3.0921412418615244</c:v>
                </c:pt>
                <c:pt idx="96">
                  <c:v>3.0971773025160196</c:v>
                </c:pt>
                <c:pt idx="97">
                  <c:v>3.0971773025160196</c:v>
                </c:pt>
                <c:pt idx="98">
                  <c:v>3.0971773025160196</c:v>
                </c:pt>
                <c:pt idx="99">
                  <c:v>3.0971773025160196</c:v>
                </c:pt>
                <c:pt idx="100">
                  <c:v>3.0971773025160196</c:v>
                </c:pt>
                <c:pt idx="101">
                  <c:v>3.1022297940372372</c:v>
                </c:pt>
                <c:pt idx="102">
                  <c:v>3.1022297940372372</c:v>
                </c:pt>
                <c:pt idx="103">
                  <c:v>3.1022297940372372</c:v>
                </c:pt>
                <c:pt idx="104">
                  <c:v>3.1022297940372372</c:v>
                </c:pt>
                <c:pt idx="105">
                  <c:v>3.1022297940372372</c:v>
                </c:pt>
                <c:pt idx="106">
                  <c:v>3.1022297940372372</c:v>
                </c:pt>
                <c:pt idx="107">
                  <c:v>3.1072987969686938</c:v>
                </c:pt>
                <c:pt idx="108">
                  <c:v>3.1072987969686938</c:v>
                </c:pt>
                <c:pt idx="109">
                  <c:v>3.1072987969686938</c:v>
                </c:pt>
                <c:pt idx="110">
                  <c:v>3.1072987969686938</c:v>
                </c:pt>
                <c:pt idx="111">
                  <c:v>3.1072987969686938</c:v>
                </c:pt>
                <c:pt idx="112">
                  <c:v>3.1072987969686938</c:v>
                </c:pt>
                <c:pt idx="113">
                  <c:v>3.1123843923810739</c:v>
                </c:pt>
                <c:pt idx="114">
                  <c:v>3.1123843923810739</c:v>
                </c:pt>
                <c:pt idx="115">
                  <c:v>3.1123843923810739</c:v>
                </c:pt>
                <c:pt idx="116">
                  <c:v>3.1123843923810739</c:v>
                </c:pt>
                <c:pt idx="117">
                  <c:v>3.1123843923810739</c:v>
                </c:pt>
                <c:pt idx="118">
                  <c:v>3.1123843923810739</c:v>
                </c:pt>
                <c:pt idx="119">
                  <c:v>3.1123843923810739</c:v>
                </c:pt>
                <c:pt idx="120">
                  <c:v>3.117486661876768</c:v>
                </c:pt>
                <c:pt idx="121">
                  <c:v>3.117486661876768</c:v>
                </c:pt>
                <c:pt idx="122">
                  <c:v>3.117486661876768</c:v>
                </c:pt>
                <c:pt idx="123">
                  <c:v>3.117486661876768</c:v>
                </c:pt>
                <c:pt idx="124">
                  <c:v>3.117486661876768</c:v>
                </c:pt>
                <c:pt idx="125">
                  <c:v>3.117486661876768</c:v>
                </c:pt>
                <c:pt idx="126">
                  <c:v>3.117486661876768</c:v>
                </c:pt>
                <c:pt idx="127">
                  <c:v>3.1226056875941488</c:v>
                </c:pt>
                <c:pt idx="128">
                  <c:v>3.1226056875941488</c:v>
                </c:pt>
                <c:pt idx="129">
                  <c:v>3.1226056875941488</c:v>
                </c:pt>
                <c:pt idx="130">
                  <c:v>3.1226056875941488</c:v>
                </c:pt>
                <c:pt idx="131">
                  <c:v>3.1226056875941488</c:v>
                </c:pt>
                <c:pt idx="132">
                  <c:v>3.1226056875941488</c:v>
                </c:pt>
                <c:pt idx="133">
                  <c:v>3.1226056875941488</c:v>
                </c:pt>
                <c:pt idx="134">
                  <c:v>3.1277415522118925</c:v>
                </c:pt>
                <c:pt idx="135">
                  <c:v>3.1277415522118925</c:v>
                </c:pt>
                <c:pt idx="136">
                  <c:v>3.1277415522118925</c:v>
                </c:pt>
                <c:pt idx="137">
                  <c:v>3.1277415522118925</c:v>
                </c:pt>
                <c:pt idx="138">
                  <c:v>3.1277415522118925</c:v>
                </c:pt>
                <c:pt idx="139">
                  <c:v>3.1277415522118925</c:v>
                </c:pt>
                <c:pt idx="140">
                  <c:v>3.1277415522118925</c:v>
                </c:pt>
                <c:pt idx="141">
                  <c:v>3.1277415522118925</c:v>
                </c:pt>
                <c:pt idx="142">
                  <c:v>3.1328943389536068</c:v>
                </c:pt>
                <c:pt idx="143">
                  <c:v>3.1328943389536068</c:v>
                </c:pt>
                <c:pt idx="144">
                  <c:v>3.1328943389536068</c:v>
                </c:pt>
                <c:pt idx="145">
                  <c:v>3.1328943389536068</c:v>
                </c:pt>
                <c:pt idx="146">
                  <c:v>3.1328943389536068</c:v>
                </c:pt>
                <c:pt idx="147">
                  <c:v>3.1328943389536068</c:v>
                </c:pt>
                <c:pt idx="148">
                  <c:v>3.1328943389536068</c:v>
                </c:pt>
                <c:pt idx="149">
                  <c:v>3.1328943389536068</c:v>
                </c:pt>
                <c:pt idx="150">
                  <c:v>3.1328943389536068</c:v>
                </c:pt>
                <c:pt idx="151">
                  <c:v>3.1380641315921451</c:v>
                </c:pt>
                <c:pt idx="152">
                  <c:v>3.1380641315921451</c:v>
                </c:pt>
                <c:pt idx="153">
                  <c:v>3.1380641315921451</c:v>
                </c:pt>
                <c:pt idx="154">
                  <c:v>3.1380641315921451</c:v>
                </c:pt>
                <c:pt idx="155">
                  <c:v>3.1380641315921451</c:v>
                </c:pt>
                <c:pt idx="156">
                  <c:v>3.1380641315921451</c:v>
                </c:pt>
                <c:pt idx="157">
                  <c:v>3.1380641315921451</c:v>
                </c:pt>
                <c:pt idx="158">
                  <c:v>3.1380641315921451</c:v>
                </c:pt>
                <c:pt idx="159">
                  <c:v>3.1380641315921451</c:v>
                </c:pt>
                <c:pt idx="160">
                  <c:v>3.1432510144542842</c:v>
                </c:pt>
                <c:pt idx="161">
                  <c:v>3.1432510144542842</c:v>
                </c:pt>
                <c:pt idx="162">
                  <c:v>3.1432510144542842</c:v>
                </c:pt>
                <c:pt idx="163">
                  <c:v>3.1432510144542842</c:v>
                </c:pt>
                <c:pt idx="164">
                  <c:v>3.1432510144542842</c:v>
                </c:pt>
                <c:pt idx="165">
                  <c:v>3.1432510144542842</c:v>
                </c:pt>
                <c:pt idx="166">
                  <c:v>3.1432510144542842</c:v>
                </c:pt>
                <c:pt idx="167">
                  <c:v>3.1432510144542842</c:v>
                </c:pt>
                <c:pt idx="168">
                  <c:v>3.1432510144542842</c:v>
                </c:pt>
                <c:pt idx="169">
                  <c:v>3.1432510144542842</c:v>
                </c:pt>
                <c:pt idx="170">
                  <c:v>3.1484550724252269</c:v>
                </c:pt>
                <c:pt idx="171">
                  <c:v>3.1484550724252269</c:v>
                </c:pt>
                <c:pt idx="172">
                  <c:v>3.1484550724252269</c:v>
                </c:pt>
                <c:pt idx="173">
                  <c:v>3.1484550724252269</c:v>
                </c:pt>
                <c:pt idx="174">
                  <c:v>3.1484550724252269</c:v>
                </c:pt>
                <c:pt idx="175">
                  <c:v>3.1484550724252269</c:v>
                </c:pt>
                <c:pt idx="176">
                  <c:v>3.1484550724252269</c:v>
                </c:pt>
                <c:pt idx="177">
                  <c:v>3.1484550724252269</c:v>
                </c:pt>
                <c:pt idx="178">
                  <c:v>3.1484550724252269</c:v>
                </c:pt>
                <c:pt idx="179">
                  <c:v>3.1484550724252269</c:v>
                </c:pt>
                <c:pt idx="180">
                  <c:v>3.1484550724252269</c:v>
                </c:pt>
                <c:pt idx="181">
                  <c:v>3.1484550724252269</c:v>
                </c:pt>
                <c:pt idx="182">
                  <c:v>3.1536763909532866</c:v>
                </c:pt>
                <c:pt idx="183">
                  <c:v>3.1536763909532866</c:v>
                </c:pt>
                <c:pt idx="184">
                  <c:v>3.1536763909532866</c:v>
                </c:pt>
                <c:pt idx="185">
                  <c:v>3.1536763909532866</c:v>
                </c:pt>
                <c:pt idx="186">
                  <c:v>3.1536763909532866</c:v>
                </c:pt>
                <c:pt idx="187">
                  <c:v>3.1536763909532866</c:v>
                </c:pt>
                <c:pt idx="188">
                  <c:v>3.1536763909532866</c:v>
                </c:pt>
                <c:pt idx="189">
                  <c:v>3.1536763909532866</c:v>
                </c:pt>
                <c:pt idx="190">
                  <c:v>3.1536763909532866</c:v>
                </c:pt>
                <c:pt idx="191">
                  <c:v>3.1536763909532866</c:v>
                </c:pt>
                <c:pt idx="192">
                  <c:v>3.1536763909532866</c:v>
                </c:pt>
                <c:pt idx="193">
                  <c:v>3.1536763909532866</c:v>
                </c:pt>
                <c:pt idx="194">
                  <c:v>3.1589150560545463</c:v>
                </c:pt>
                <c:pt idx="195">
                  <c:v>3.1589150560545463</c:v>
                </c:pt>
                <c:pt idx="196">
                  <c:v>3.1589150560545463</c:v>
                </c:pt>
                <c:pt idx="197">
                  <c:v>3.1589150560545463</c:v>
                </c:pt>
                <c:pt idx="198">
                  <c:v>3.1589150560545463</c:v>
                </c:pt>
                <c:pt idx="199">
                  <c:v>3.1589150560545463</c:v>
                </c:pt>
                <c:pt idx="200">
                  <c:v>3.1589150560545463</c:v>
                </c:pt>
                <c:pt idx="201">
                  <c:v>3.1589150560545463</c:v>
                </c:pt>
                <c:pt idx="202">
                  <c:v>3.1589150560545463</c:v>
                </c:pt>
                <c:pt idx="203">
                  <c:v>3.1589150560545463</c:v>
                </c:pt>
                <c:pt idx="204">
                  <c:v>3.1589150560545463</c:v>
                </c:pt>
                <c:pt idx="205">
                  <c:v>3.1589150560545463</c:v>
                </c:pt>
                <c:pt idx="206">
                  <c:v>3.1589150560545463</c:v>
                </c:pt>
                <c:pt idx="207">
                  <c:v>3.1641711543175299</c:v>
                </c:pt>
                <c:pt idx="208">
                  <c:v>3.1641711543175299</c:v>
                </c:pt>
                <c:pt idx="209">
                  <c:v>3.1641711543175299</c:v>
                </c:pt>
                <c:pt idx="210">
                  <c:v>3.1641711543175299</c:v>
                </c:pt>
                <c:pt idx="211">
                  <c:v>3.1641711543175299</c:v>
                </c:pt>
                <c:pt idx="212">
                  <c:v>3.1641711543175299</c:v>
                </c:pt>
                <c:pt idx="213">
                  <c:v>3.1641711543175299</c:v>
                </c:pt>
                <c:pt idx="214">
                  <c:v>3.1641711543175299</c:v>
                </c:pt>
                <c:pt idx="215">
                  <c:v>3.1641711543175299</c:v>
                </c:pt>
                <c:pt idx="216">
                  <c:v>3.1641711543175299</c:v>
                </c:pt>
                <c:pt idx="217">
                  <c:v>3.1641711543175299</c:v>
                </c:pt>
                <c:pt idx="218">
                  <c:v>3.1641711543175299</c:v>
                </c:pt>
                <c:pt idx="219">
                  <c:v>3.1641711543175299</c:v>
                </c:pt>
                <c:pt idx="220">
                  <c:v>3.1641711543175299</c:v>
                </c:pt>
                <c:pt idx="221">
                  <c:v>3.1694447729080482</c:v>
                </c:pt>
                <c:pt idx="222">
                  <c:v>3.1694447729080482</c:v>
                </c:pt>
                <c:pt idx="223">
                  <c:v>3.1694447729080482</c:v>
                </c:pt>
                <c:pt idx="224">
                  <c:v>3.1694447729080482</c:v>
                </c:pt>
                <c:pt idx="225">
                  <c:v>3.1694447729080482</c:v>
                </c:pt>
                <c:pt idx="226">
                  <c:v>3.1694447729080482</c:v>
                </c:pt>
                <c:pt idx="227">
                  <c:v>3.1694447729080482</c:v>
                </c:pt>
                <c:pt idx="228">
                  <c:v>3.1694447729080482</c:v>
                </c:pt>
                <c:pt idx="229">
                  <c:v>3.1694447729080482</c:v>
                </c:pt>
                <c:pt idx="230">
                  <c:v>3.1694447729080482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AA-46E3-9027-086A6347C7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'E8 REF-20 21_03'!$AB$4:$AB$216</c:f>
              <c:numCache>
                <c:formatCode>0.000</c:formatCode>
                <c:ptCount val="21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</c:numCache>
            </c:numRef>
          </c:xVal>
          <c:yVal>
            <c:numRef>
              <c:f>'E8 REF-20 21_03'!$AC$4:$AC$216</c:f>
              <c:numCache>
                <c:formatCode>0.000</c:formatCode>
                <c:ptCount val="213"/>
                <c:pt idx="0">
                  <c:v>81.641480803832039</c:v>
                </c:pt>
                <c:pt idx="1">
                  <c:v>83.049092541829154</c:v>
                </c:pt>
                <c:pt idx="2">
                  <c:v>84.014779664408564</c:v>
                </c:pt>
                <c:pt idx="3">
                  <c:v>84.75391262333298</c:v>
                </c:pt>
                <c:pt idx="4">
                  <c:v>85.379864710654459</c:v>
                </c:pt>
                <c:pt idx="5">
                  <c:v>86.015131561180198</c:v>
                </c:pt>
                <c:pt idx="6">
                  <c:v>86.400849639929874</c:v>
                </c:pt>
                <c:pt idx="7">
                  <c:v>86.790042656325937</c:v>
                </c:pt>
                <c:pt idx="8">
                  <c:v>87.182757781467686</c:v>
                </c:pt>
                <c:pt idx="9">
                  <c:v>87.579043044110719</c:v>
                </c:pt>
                <c:pt idx="10">
                  <c:v>87.845240743332965</c:v>
                </c:pt>
                <c:pt idx="11">
                  <c:v>88.113061599257748</c:v>
                </c:pt>
                <c:pt idx="12">
                  <c:v>88.382520503231021</c:v>
                </c:pt>
                <c:pt idx="13">
                  <c:v>88.653632529314521</c:v>
                </c:pt>
                <c:pt idx="14">
                  <c:v>88.78981322444406</c:v>
                </c:pt>
                <c:pt idx="15">
                  <c:v>89.063433604180418</c:v>
                </c:pt>
                <c:pt idx="16">
                  <c:v>89.200877174557206</c:v>
                </c:pt>
                <c:pt idx="17">
                  <c:v>89.477040880980013</c:v>
                </c:pt>
                <c:pt idx="18">
                  <c:v>89.615764975369103</c:v>
                </c:pt>
                <c:pt idx="19">
                  <c:v>89.754919889927123</c:v>
                </c:pt>
                <c:pt idx="20">
                  <c:v>89.89450763470154</c:v>
                </c:pt>
                <c:pt idx="21">
                  <c:v>90.034530232263364</c:v>
                </c:pt>
                <c:pt idx="22">
                  <c:v>90.174989717805133</c:v>
                </c:pt>
                <c:pt idx="23">
                  <c:v>90.315888139239192</c:v>
                </c:pt>
                <c:pt idx="24">
                  <c:v>90.457227557297458</c:v>
                </c:pt>
                <c:pt idx="25">
                  <c:v>90.599010045631786</c:v>
                </c:pt>
                <c:pt idx="26">
                  <c:v>90.741237690915355</c:v>
                </c:pt>
                <c:pt idx="27">
                  <c:v>90.741237690915355</c:v>
                </c:pt>
                <c:pt idx="28">
                  <c:v>90.883912592945094</c:v>
                </c:pt>
                <c:pt idx="29">
                  <c:v>91.027036864745028</c:v>
                </c:pt>
                <c:pt idx="30">
                  <c:v>91.170612632670483</c:v>
                </c:pt>
                <c:pt idx="31">
                  <c:v>91.170612632670483</c:v>
                </c:pt>
                <c:pt idx="32">
                  <c:v>91.314642036513575</c:v>
                </c:pt>
                <c:pt idx="33">
                  <c:v>91.459127229609308</c:v>
                </c:pt>
                <c:pt idx="34">
                  <c:v>91.459127229609308</c:v>
                </c:pt>
                <c:pt idx="35">
                  <c:v>91.604070378943078</c:v>
                </c:pt>
                <c:pt idx="36">
                  <c:v>91.604070378943078</c:v>
                </c:pt>
                <c:pt idx="37">
                  <c:v>91.749473665258847</c:v>
                </c:pt>
                <c:pt idx="38">
                  <c:v>91.749473665258847</c:v>
                </c:pt>
                <c:pt idx="39">
                  <c:v>91.895339283168653</c:v>
                </c:pt>
                <c:pt idx="40">
                  <c:v>92.041669441262869</c:v>
                </c:pt>
                <c:pt idx="41">
                  <c:v>92.041669441262869</c:v>
                </c:pt>
                <c:pt idx="42">
                  <c:v>92.188466362221817</c:v>
                </c:pt>
                <c:pt idx="43">
                  <c:v>92.188466362221817</c:v>
                </c:pt>
                <c:pt idx="44">
                  <c:v>92.188466362221817</c:v>
                </c:pt>
                <c:pt idx="45">
                  <c:v>92.335732282928248</c:v>
                </c:pt>
                <c:pt idx="46">
                  <c:v>92.335732282928248</c:v>
                </c:pt>
                <c:pt idx="47">
                  <c:v>92.483469454580941</c:v>
                </c:pt>
                <c:pt idx="48">
                  <c:v>92.483469454580941</c:v>
                </c:pt>
                <c:pt idx="49">
                  <c:v>92.631680142809415</c:v>
                </c:pt>
                <c:pt idx="50">
                  <c:v>92.631680142809415</c:v>
                </c:pt>
                <c:pt idx="51">
                  <c:v>92.631680142809415</c:v>
                </c:pt>
                <c:pt idx="52">
                  <c:v>92.78036662778986</c:v>
                </c:pt>
                <c:pt idx="53">
                  <c:v>92.78036662778986</c:v>
                </c:pt>
                <c:pt idx="54">
                  <c:v>92.78036662778986</c:v>
                </c:pt>
                <c:pt idx="55">
                  <c:v>92.929531204361851</c:v>
                </c:pt>
                <c:pt idx="56">
                  <c:v>92.929531204361851</c:v>
                </c:pt>
                <c:pt idx="57">
                  <c:v>93.079176182146654</c:v>
                </c:pt>
                <c:pt idx="58">
                  <c:v>93.079176182146654</c:v>
                </c:pt>
                <c:pt idx="59">
                  <c:v>93.079176182146654</c:v>
                </c:pt>
                <c:pt idx="60">
                  <c:v>93.229303885666283</c:v>
                </c:pt>
                <c:pt idx="61">
                  <c:v>93.229303885666283</c:v>
                </c:pt>
                <c:pt idx="62">
                  <c:v>93.229303885666283</c:v>
                </c:pt>
                <c:pt idx="63">
                  <c:v>93.229303885666283</c:v>
                </c:pt>
                <c:pt idx="64">
                  <c:v>93.379916654463784</c:v>
                </c:pt>
                <c:pt idx="65">
                  <c:v>93.379916654463784</c:v>
                </c:pt>
                <c:pt idx="66">
                  <c:v>93.379916654463784</c:v>
                </c:pt>
                <c:pt idx="67">
                  <c:v>93.531016843225046</c:v>
                </c:pt>
                <c:pt idx="68">
                  <c:v>93.531016843225046</c:v>
                </c:pt>
                <c:pt idx="69">
                  <c:v>93.531016843225046</c:v>
                </c:pt>
                <c:pt idx="70">
                  <c:v>93.531016843225046</c:v>
                </c:pt>
                <c:pt idx="71">
                  <c:v>93.682606821901274</c:v>
                </c:pt>
                <c:pt idx="72">
                  <c:v>93.682606821901274</c:v>
                </c:pt>
                <c:pt idx="73">
                  <c:v>93.682606821901274</c:v>
                </c:pt>
                <c:pt idx="74">
                  <c:v>93.682606821901274</c:v>
                </c:pt>
                <c:pt idx="75">
                  <c:v>93.834688975832933</c:v>
                </c:pt>
                <c:pt idx="76">
                  <c:v>93.834688975832933</c:v>
                </c:pt>
                <c:pt idx="77">
                  <c:v>93.834688975832933</c:v>
                </c:pt>
                <c:pt idx="78">
                  <c:v>93.834688975832933</c:v>
                </c:pt>
                <c:pt idx="79">
                  <c:v>93.987265705874918</c:v>
                </c:pt>
                <c:pt idx="80">
                  <c:v>93.987265705874918</c:v>
                </c:pt>
                <c:pt idx="81">
                  <c:v>93.987265705874918</c:v>
                </c:pt>
                <c:pt idx="82">
                  <c:v>93.987265705874918</c:v>
                </c:pt>
                <c:pt idx="83">
                  <c:v>94.140339428522964</c:v>
                </c:pt>
                <c:pt idx="84">
                  <c:v>94.140339428522964</c:v>
                </c:pt>
                <c:pt idx="85">
                  <c:v>94.140339428522964</c:v>
                </c:pt>
                <c:pt idx="86">
                  <c:v>94.140339428522964</c:v>
                </c:pt>
                <c:pt idx="87">
                  <c:v>94.140339428522964</c:v>
                </c:pt>
                <c:pt idx="88">
                  <c:v>94.293912576040924</c:v>
                </c:pt>
                <c:pt idx="89">
                  <c:v>94.293912576040924</c:v>
                </c:pt>
                <c:pt idx="90">
                  <c:v>94.293912576040924</c:v>
                </c:pt>
                <c:pt idx="91">
                  <c:v>94.293912576040924</c:v>
                </c:pt>
                <c:pt idx="92">
                  <c:v>94.293912576040924</c:v>
                </c:pt>
                <c:pt idx="93">
                  <c:v>94.447987596590011</c:v>
                </c:pt>
                <c:pt idx="94">
                  <c:v>94.447987596590011</c:v>
                </c:pt>
                <c:pt idx="95">
                  <c:v>94.447987596590011</c:v>
                </c:pt>
                <c:pt idx="96">
                  <c:v>94.447987596590011</c:v>
                </c:pt>
                <c:pt idx="97">
                  <c:v>94.447987596590011</c:v>
                </c:pt>
                <c:pt idx="98">
                  <c:v>94.447987596590011</c:v>
                </c:pt>
                <c:pt idx="99">
                  <c:v>94.602566954358565</c:v>
                </c:pt>
                <c:pt idx="100">
                  <c:v>94.602566954358565</c:v>
                </c:pt>
                <c:pt idx="101">
                  <c:v>94.602566954358565</c:v>
                </c:pt>
                <c:pt idx="102">
                  <c:v>94.602566954358565</c:v>
                </c:pt>
                <c:pt idx="103">
                  <c:v>94.602566954358565</c:v>
                </c:pt>
                <c:pt idx="104">
                  <c:v>94.602566954358565</c:v>
                </c:pt>
                <c:pt idx="105">
                  <c:v>94.75765312969358</c:v>
                </c:pt>
                <c:pt idx="106">
                  <c:v>94.75765312969358</c:v>
                </c:pt>
                <c:pt idx="107">
                  <c:v>94.75765312969358</c:v>
                </c:pt>
                <c:pt idx="108">
                  <c:v>94.75765312969358</c:v>
                </c:pt>
                <c:pt idx="109">
                  <c:v>94.75765312969358</c:v>
                </c:pt>
                <c:pt idx="110">
                  <c:v>94.75765312969358</c:v>
                </c:pt>
                <c:pt idx="111">
                  <c:v>94.75765312969358</c:v>
                </c:pt>
                <c:pt idx="112">
                  <c:v>94.913248619233329</c:v>
                </c:pt>
                <c:pt idx="113">
                  <c:v>94.913248619233329</c:v>
                </c:pt>
                <c:pt idx="114">
                  <c:v>94.913248619233329</c:v>
                </c:pt>
                <c:pt idx="115">
                  <c:v>94.913248619233329</c:v>
                </c:pt>
                <c:pt idx="116">
                  <c:v>94.913248619233329</c:v>
                </c:pt>
                <c:pt idx="117">
                  <c:v>94.913248619233329</c:v>
                </c:pt>
                <c:pt idx="118">
                  <c:v>94.913248619233329</c:v>
                </c:pt>
                <c:pt idx="119">
                  <c:v>95.069355936041262</c:v>
                </c:pt>
                <c:pt idx="120">
                  <c:v>95.069355936041262</c:v>
                </c:pt>
                <c:pt idx="121">
                  <c:v>95.069355936041262</c:v>
                </c:pt>
                <c:pt idx="122">
                  <c:v>95.069355936041262</c:v>
                </c:pt>
                <c:pt idx="123">
                  <c:v>95.069355936041262</c:v>
                </c:pt>
                <c:pt idx="124">
                  <c:v>95.069355936041262</c:v>
                </c:pt>
                <c:pt idx="125">
                  <c:v>95.069355936041262</c:v>
                </c:pt>
                <c:pt idx="126">
                  <c:v>95.069355936041262</c:v>
                </c:pt>
                <c:pt idx="127">
                  <c:v>95.225977609741491</c:v>
                </c:pt>
                <c:pt idx="128">
                  <c:v>95.225977609741491</c:v>
                </c:pt>
                <c:pt idx="129">
                  <c:v>95.225977609741491</c:v>
                </c:pt>
                <c:pt idx="130">
                  <c:v>95.225977609741491</c:v>
                </c:pt>
                <c:pt idx="131">
                  <c:v>95.225977609741491</c:v>
                </c:pt>
                <c:pt idx="132">
                  <c:v>95.225977609741491</c:v>
                </c:pt>
                <c:pt idx="133">
                  <c:v>95.225977609741491</c:v>
                </c:pt>
                <c:pt idx="134">
                  <c:v>95.225977609741491</c:v>
                </c:pt>
                <c:pt idx="135">
                  <c:v>95.225977609741491</c:v>
                </c:pt>
                <c:pt idx="136">
                  <c:v>95.383116186655258</c:v>
                </c:pt>
                <c:pt idx="137">
                  <c:v>95.383116186655258</c:v>
                </c:pt>
                <c:pt idx="138">
                  <c:v>95.383116186655258</c:v>
                </c:pt>
                <c:pt idx="139">
                  <c:v>95.383116186655258</c:v>
                </c:pt>
                <c:pt idx="140">
                  <c:v>95.383116186655258</c:v>
                </c:pt>
                <c:pt idx="141">
                  <c:v>95.383116186655258</c:v>
                </c:pt>
                <c:pt idx="142">
                  <c:v>95.383116186655258</c:v>
                </c:pt>
                <c:pt idx="143">
                  <c:v>95.383116186655258</c:v>
                </c:pt>
                <c:pt idx="144">
                  <c:v>95.383116186655258</c:v>
                </c:pt>
                <c:pt idx="145">
                  <c:v>95.540774229938975</c:v>
                </c:pt>
                <c:pt idx="146">
                  <c:v>95.540774229938975</c:v>
                </c:pt>
                <c:pt idx="147">
                  <c:v>95.540774229938975</c:v>
                </c:pt>
                <c:pt idx="148">
                  <c:v>95.540774229938975</c:v>
                </c:pt>
                <c:pt idx="149">
                  <c:v>95.540774229938975</c:v>
                </c:pt>
                <c:pt idx="150">
                  <c:v>95.540774229938975</c:v>
                </c:pt>
                <c:pt idx="151">
                  <c:v>95.540774229938975</c:v>
                </c:pt>
                <c:pt idx="152">
                  <c:v>95.540774229938975</c:v>
                </c:pt>
                <c:pt idx="153">
                  <c:v>95.540774229938975</c:v>
                </c:pt>
                <c:pt idx="154">
                  <c:v>95.540774229938975</c:v>
                </c:pt>
                <c:pt idx="155">
                  <c:v>95.698954319723669</c:v>
                </c:pt>
                <c:pt idx="156">
                  <c:v>95.698954319723669</c:v>
                </c:pt>
                <c:pt idx="157">
                  <c:v>95.698954319723669</c:v>
                </c:pt>
                <c:pt idx="158">
                  <c:v>95.698954319723669</c:v>
                </c:pt>
                <c:pt idx="159">
                  <c:v>95.698954319723669</c:v>
                </c:pt>
                <c:pt idx="160">
                  <c:v>95.698954319723669</c:v>
                </c:pt>
                <c:pt idx="161">
                  <c:v>95.698954319723669</c:v>
                </c:pt>
                <c:pt idx="162">
                  <c:v>95.698954319723669</c:v>
                </c:pt>
                <c:pt idx="163">
                  <c:v>95.698954319723669</c:v>
                </c:pt>
                <c:pt idx="164">
                  <c:v>95.698954319723669</c:v>
                </c:pt>
                <c:pt idx="165">
                  <c:v>95.698954319723669</c:v>
                </c:pt>
                <c:pt idx="166">
                  <c:v>95.857659053255546</c:v>
                </c:pt>
                <c:pt idx="167">
                  <c:v>95.857659053255546</c:v>
                </c:pt>
                <c:pt idx="168">
                  <c:v>95.857659053255546</c:v>
                </c:pt>
                <c:pt idx="169">
                  <c:v>95.857659053255546</c:v>
                </c:pt>
                <c:pt idx="170">
                  <c:v>95.857659053255546</c:v>
                </c:pt>
                <c:pt idx="171">
                  <c:v>95.857659053255546</c:v>
                </c:pt>
                <c:pt idx="172">
                  <c:v>95.857659053255546</c:v>
                </c:pt>
                <c:pt idx="173">
                  <c:v>95.857659053255546</c:v>
                </c:pt>
                <c:pt idx="174">
                  <c:v>95.857659053255546</c:v>
                </c:pt>
                <c:pt idx="175">
                  <c:v>95.857659053255546</c:v>
                </c:pt>
                <c:pt idx="176">
                  <c:v>95.857659053255546</c:v>
                </c:pt>
                <c:pt idx="177">
                  <c:v>95.857659053255546</c:v>
                </c:pt>
                <c:pt idx="178">
                  <c:v>96.016891045038349</c:v>
                </c:pt>
                <c:pt idx="179">
                  <c:v>96.016891045038349</c:v>
                </c:pt>
                <c:pt idx="180">
                  <c:v>96.016891045038349</c:v>
                </c:pt>
                <c:pt idx="181">
                  <c:v>96.016891045038349</c:v>
                </c:pt>
                <c:pt idx="182">
                  <c:v>96.016891045038349</c:v>
                </c:pt>
                <c:pt idx="183">
                  <c:v>96.016891045038349</c:v>
                </c:pt>
                <c:pt idx="184">
                  <c:v>96.016891045038349</c:v>
                </c:pt>
                <c:pt idx="185">
                  <c:v>96.016891045038349</c:v>
                </c:pt>
                <c:pt idx="186">
                  <c:v>96.016891045038349</c:v>
                </c:pt>
                <c:pt idx="187">
                  <c:v>96.016891045038349</c:v>
                </c:pt>
                <c:pt idx="188">
                  <c:v>96.016891045038349</c:v>
                </c:pt>
                <c:pt idx="189">
                  <c:v>96.016891045038349</c:v>
                </c:pt>
                <c:pt idx="190">
                  <c:v>96.016891045038349</c:v>
                </c:pt>
                <c:pt idx="191">
                  <c:v>96.176652926976843</c:v>
                </c:pt>
                <c:pt idx="192">
                  <c:v>96.176652926976843</c:v>
                </c:pt>
                <c:pt idx="193">
                  <c:v>96.176652926976843</c:v>
                </c:pt>
                <c:pt idx="194">
                  <c:v>96.176652926976843</c:v>
                </c:pt>
                <c:pt idx="195">
                  <c:v>96.176652926976843</c:v>
                </c:pt>
                <c:pt idx="196">
                  <c:v>96.176652926976843</c:v>
                </c:pt>
                <c:pt idx="197">
                  <c:v>96.176652926976843</c:v>
                </c:pt>
                <c:pt idx="198">
                  <c:v>96.176652926976843</c:v>
                </c:pt>
                <c:pt idx="199">
                  <c:v>96.176652926976843</c:v>
                </c:pt>
                <c:pt idx="200">
                  <c:v>96.176652926976843</c:v>
                </c:pt>
                <c:pt idx="201">
                  <c:v>96.176652926976843</c:v>
                </c:pt>
                <c:pt idx="202">
                  <c:v>96.176652926976843</c:v>
                </c:pt>
                <c:pt idx="203">
                  <c:v>96.176652926976843</c:v>
                </c:pt>
                <c:pt idx="204">
                  <c:v>96.176652926976843</c:v>
                </c:pt>
                <c:pt idx="205">
                  <c:v>96.336947348521804</c:v>
                </c:pt>
                <c:pt idx="206">
                  <c:v>96.336947348521804</c:v>
                </c:pt>
                <c:pt idx="207">
                  <c:v>96.336947348521804</c:v>
                </c:pt>
                <c:pt idx="208">
                  <c:v>96.336947348521804</c:v>
                </c:pt>
                <c:pt idx="209">
                  <c:v>96.336947348521804</c:v>
                </c:pt>
                <c:pt idx="210">
                  <c:v>96.336947348521804</c:v>
                </c:pt>
                <c:pt idx="211">
                  <c:v>96.336947348521804</c:v>
                </c:pt>
                <c:pt idx="212">
                  <c:v>96.336947348521804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9D-4D1B-BCFE-58249C271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'E8 REF-20 21_03'!$V$3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'E8 REF-20 21_03'!$AB$4:$AB$216</c:f>
              <c:numCache>
                <c:formatCode>0.000</c:formatCode>
                <c:ptCount val="21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</c:numCache>
            </c:numRef>
          </c:xVal>
          <c:yVal>
            <c:numRef>
              <c:f>'E8 REF-20 21_03'!$V$5:$V$217</c:f>
              <c:numCache>
                <c:formatCode>0.00</c:formatCode>
                <c:ptCount val="213"/>
                <c:pt idx="0">
                  <c:v>21.22793542109882</c:v>
                </c:pt>
                <c:pt idx="1">
                  <c:v>19.869796376635009</c:v>
                </c:pt>
                <c:pt idx="2">
                  <c:v>18.938049822874948</c:v>
                </c:pt>
                <c:pt idx="3">
                  <c:v>18.22489483597942</c:v>
                </c:pt>
                <c:pt idx="4">
                  <c:v>17.620942803748861</c:v>
                </c:pt>
                <c:pt idx="5">
                  <c:v>17.008003390086269</c:v>
                </c:pt>
                <c:pt idx="6">
                  <c:v>16.635841970310882</c:v>
                </c:pt>
                <c:pt idx="7">
                  <c:v>16.260327744951908</c:v>
                </c:pt>
                <c:pt idx="8">
                  <c:v>15.881415200811421</c:v>
                </c:pt>
                <c:pt idx="9">
                  <c:v>15.499057997178756</c:v>
                </c:pt>
                <c:pt idx="10">
                  <c:v>15.2422162281732</c:v>
                </c:pt>
                <c:pt idx="11">
                  <c:v>14.983808350820071</c:v>
                </c:pt>
                <c:pt idx="12">
                  <c:v>14.723819997152866</c:v>
                </c:pt>
                <c:pt idx="13">
                  <c:v>14.462236622911018</c:v>
                </c:pt>
                <c:pt idx="14">
                  <c:v>14.330842209121297</c:v>
                </c:pt>
                <c:pt idx="15">
                  <c:v>14.066838641198709</c:v>
                </c:pt>
                <c:pt idx="16">
                  <c:v>13.934225737867244</c:v>
                </c:pt>
                <c:pt idx="17">
                  <c:v>13.667768232411714</c:v>
                </c:pt>
                <c:pt idx="18">
                  <c:v>13.53391981106663</c:v>
                </c:pt>
                <c:pt idx="19">
                  <c:v>13.399655711394388</c:v>
                </c:pt>
                <c:pt idx="20">
                  <c:v>13.264973993993722</c:v>
                </c:pt>
                <c:pt idx="21">
                  <c:v>13.12987270738002</c:v>
                </c:pt>
                <c:pt idx="22">
                  <c:v>12.994349887890744</c:v>
                </c:pt>
                <c:pt idx="23">
                  <c:v>12.858403559590592</c:v>
                </c:pt>
                <c:pt idx="24">
                  <c:v>12.722031734175232</c:v>
                </c:pt>
                <c:pt idx="25">
                  <c:v>12.585232410874559</c:v>
                </c:pt>
                <c:pt idx="26">
                  <c:v>12.448003576354749</c:v>
                </c:pt>
                <c:pt idx="27">
                  <c:v>12.448003576354749</c:v>
                </c:pt>
                <c:pt idx="28">
                  <c:v>12.310343204619457</c:v>
                </c:pt>
                <c:pt idx="29">
                  <c:v>12.172249256910185</c:v>
                </c:pt>
                <c:pt idx="30">
                  <c:v>12.033719681605625</c:v>
                </c:pt>
                <c:pt idx="31">
                  <c:v>12.033719681605625</c:v>
                </c:pt>
                <c:pt idx="32">
                  <c:v>11.894752414120003</c:v>
                </c:pt>
                <c:pt idx="33">
                  <c:v>11.755345376800596</c:v>
                </c:pt>
                <c:pt idx="34">
                  <c:v>11.755345376800596</c:v>
                </c:pt>
                <c:pt idx="35">
                  <c:v>11.615496478824049</c:v>
                </c:pt>
                <c:pt idx="36">
                  <c:v>11.615496478824049</c:v>
                </c:pt>
                <c:pt idx="37">
                  <c:v>11.475203616092022</c:v>
                </c:pt>
                <c:pt idx="38">
                  <c:v>11.475203616092022</c:v>
                </c:pt>
                <c:pt idx="39">
                  <c:v>11.334464671125543</c:v>
                </c:pt>
                <c:pt idx="40">
                  <c:v>11.193277512958543</c:v>
                </c:pt>
                <c:pt idx="41">
                  <c:v>11.193277512958543</c:v>
                </c:pt>
                <c:pt idx="42">
                  <c:v>11.051639997030261</c:v>
                </c:pt>
                <c:pt idx="43">
                  <c:v>11.051639997030261</c:v>
                </c:pt>
                <c:pt idx="44">
                  <c:v>11.051639997030261</c:v>
                </c:pt>
                <c:pt idx="45">
                  <c:v>10.909549965076637</c:v>
                </c:pt>
                <c:pt idx="46">
                  <c:v>10.909549965076637</c:v>
                </c:pt>
                <c:pt idx="47">
                  <c:v>10.767005245020755</c:v>
                </c:pt>
                <c:pt idx="48">
                  <c:v>10.767005245020755</c:v>
                </c:pt>
                <c:pt idx="49">
                  <c:v>10.624003650862157</c:v>
                </c:pt>
                <c:pt idx="50">
                  <c:v>10.624003650862157</c:v>
                </c:pt>
                <c:pt idx="51">
                  <c:v>10.624003650862157</c:v>
                </c:pt>
                <c:pt idx="52">
                  <c:v>10.480542982564966</c:v>
                </c:pt>
                <c:pt idx="53">
                  <c:v>10.480542982564966</c:v>
                </c:pt>
                <c:pt idx="54">
                  <c:v>10.480542982564966</c:v>
                </c:pt>
                <c:pt idx="55">
                  <c:v>10.336621025945302</c:v>
                </c:pt>
                <c:pt idx="56">
                  <c:v>10.336621025945302</c:v>
                </c:pt>
                <c:pt idx="57">
                  <c:v>10.192235552557127</c:v>
                </c:pt>
                <c:pt idx="58">
                  <c:v>10.192235552557127</c:v>
                </c:pt>
                <c:pt idx="59">
                  <c:v>10.192235552557127</c:v>
                </c:pt>
                <c:pt idx="60">
                  <c:v>10.047384319577347</c:v>
                </c:pt>
                <c:pt idx="61">
                  <c:v>10.047384319577347</c:v>
                </c:pt>
                <c:pt idx="62">
                  <c:v>10.047384319577347</c:v>
                </c:pt>
                <c:pt idx="63">
                  <c:v>10.047384319577347</c:v>
                </c:pt>
                <c:pt idx="64">
                  <c:v>9.9020650696897796</c:v>
                </c:pt>
                <c:pt idx="65">
                  <c:v>9.9020650696897796</c:v>
                </c:pt>
                <c:pt idx="66">
                  <c:v>9.9020650696897796</c:v>
                </c:pt>
                <c:pt idx="67">
                  <c:v>9.7562755309675957</c:v>
                </c:pt>
                <c:pt idx="68">
                  <c:v>9.7562755309675957</c:v>
                </c:pt>
                <c:pt idx="69">
                  <c:v>9.7562755309675957</c:v>
                </c:pt>
                <c:pt idx="70">
                  <c:v>9.7562755309675957</c:v>
                </c:pt>
                <c:pt idx="71">
                  <c:v>9.6100134167552262</c:v>
                </c:pt>
                <c:pt idx="72">
                  <c:v>9.6100134167552262</c:v>
                </c:pt>
                <c:pt idx="73">
                  <c:v>9.6100134167552262</c:v>
                </c:pt>
                <c:pt idx="74">
                  <c:v>9.6100134167552262</c:v>
                </c:pt>
                <c:pt idx="75">
                  <c:v>9.4632764255486617</c:v>
                </c:pt>
                <c:pt idx="76">
                  <c:v>9.4632764255486617</c:v>
                </c:pt>
                <c:pt idx="77">
                  <c:v>9.4632764255486617</c:v>
                </c:pt>
                <c:pt idx="78">
                  <c:v>9.4632764255486617</c:v>
                </c:pt>
                <c:pt idx="79">
                  <c:v>9.3160622408747571</c:v>
                </c:pt>
                <c:pt idx="80">
                  <c:v>9.3160622408747571</c:v>
                </c:pt>
                <c:pt idx="81">
                  <c:v>9.3160622408747571</c:v>
                </c:pt>
                <c:pt idx="82">
                  <c:v>9.3160622408747571</c:v>
                </c:pt>
                <c:pt idx="83">
                  <c:v>9.1683685311693246</c:v>
                </c:pt>
                <c:pt idx="84">
                  <c:v>9.1683685311693246</c:v>
                </c:pt>
                <c:pt idx="85">
                  <c:v>9.1683685311693246</c:v>
                </c:pt>
                <c:pt idx="86">
                  <c:v>9.1683685311693246</c:v>
                </c:pt>
                <c:pt idx="87">
                  <c:v>9.1683685311693246</c:v>
                </c:pt>
                <c:pt idx="88">
                  <c:v>9.0201929496541045</c:v>
                </c:pt>
                <c:pt idx="89">
                  <c:v>9.0201929496541045</c:v>
                </c:pt>
                <c:pt idx="90">
                  <c:v>9.0201929496541045</c:v>
                </c:pt>
                <c:pt idx="91">
                  <c:v>9.0201929496541045</c:v>
                </c:pt>
                <c:pt idx="92">
                  <c:v>9.0201929496541045</c:v>
                </c:pt>
                <c:pt idx="93">
                  <c:v>8.8715331342123616</c:v>
                </c:pt>
                <c:pt idx="94">
                  <c:v>8.8715331342123616</c:v>
                </c:pt>
                <c:pt idx="95">
                  <c:v>8.8715331342123616</c:v>
                </c:pt>
                <c:pt idx="96">
                  <c:v>8.8715331342123616</c:v>
                </c:pt>
                <c:pt idx="97">
                  <c:v>8.8715331342123616</c:v>
                </c:pt>
                <c:pt idx="98">
                  <c:v>8.8715331342123616</c:v>
                </c:pt>
                <c:pt idx="99">
                  <c:v>8.7223867072634409</c:v>
                </c:pt>
                <c:pt idx="100">
                  <c:v>8.7223867072634409</c:v>
                </c:pt>
                <c:pt idx="101">
                  <c:v>8.7223867072634409</c:v>
                </c:pt>
                <c:pt idx="102">
                  <c:v>8.7223867072634409</c:v>
                </c:pt>
                <c:pt idx="103">
                  <c:v>8.7223867072634409</c:v>
                </c:pt>
                <c:pt idx="104">
                  <c:v>8.7223867072634409</c:v>
                </c:pt>
                <c:pt idx="105">
                  <c:v>8.5727512756360156</c:v>
                </c:pt>
                <c:pt idx="106">
                  <c:v>8.5727512756360156</c:v>
                </c:pt>
                <c:pt idx="107">
                  <c:v>8.5727512756360156</c:v>
                </c:pt>
                <c:pt idx="108">
                  <c:v>8.5727512756360156</c:v>
                </c:pt>
                <c:pt idx="109">
                  <c:v>8.5727512756360156</c:v>
                </c:pt>
                <c:pt idx="110">
                  <c:v>8.5727512756360156</c:v>
                </c:pt>
                <c:pt idx="111">
                  <c:v>8.5727512756360156</c:v>
                </c:pt>
                <c:pt idx="112">
                  <c:v>8.4226244304400062</c:v>
                </c:pt>
                <c:pt idx="113">
                  <c:v>8.4226244304400062</c:v>
                </c:pt>
                <c:pt idx="114">
                  <c:v>8.4226244304400062</c:v>
                </c:pt>
                <c:pt idx="115">
                  <c:v>8.4226244304400062</c:v>
                </c:pt>
                <c:pt idx="116">
                  <c:v>8.4226244304400062</c:v>
                </c:pt>
                <c:pt idx="117">
                  <c:v>8.4226244304400062</c:v>
                </c:pt>
                <c:pt idx="118">
                  <c:v>8.4226244304400062</c:v>
                </c:pt>
                <c:pt idx="119">
                  <c:v>8.2720037469374503</c:v>
                </c:pt>
                <c:pt idx="120">
                  <c:v>8.2720037469374503</c:v>
                </c:pt>
                <c:pt idx="121">
                  <c:v>8.2720037469374503</c:v>
                </c:pt>
                <c:pt idx="122">
                  <c:v>8.2720037469374503</c:v>
                </c:pt>
                <c:pt idx="123">
                  <c:v>8.2720037469374503</c:v>
                </c:pt>
                <c:pt idx="124">
                  <c:v>8.2720037469374503</c:v>
                </c:pt>
                <c:pt idx="125">
                  <c:v>8.2720037469374503</c:v>
                </c:pt>
                <c:pt idx="126">
                  <c:v>8.2720037469374503</c:v>
                </c:pt>
                <c:pt idx="127">
                  <c:v>8.1208867844118178</c:v>
                </c:pt>
                <c:pt idx="128">
                  <c:v>8.1208867844118178</c:v>
                </c:pt>
                <c:pt idx="129">
                  <c:v>8.1208867844118178</c:v>
                </c:pt>
                <c:pt idx="130">
                  <c:v>8.1208867844118178</c:v>
                </c:pt>
                <c:pt idx="131">
                  <c:v>8.1208867844118178</c:v>
                </c:pt>
                <c:pt idx="132">
                  <c:v>8.1208867844118178</c:v>
                </c:pt>
                <c:pt idx="133">
                  <c:v>8.1208867844118178</c:v>
                </c:pt>
                <c:pt idx="134">
                  <c:v>8.1208867844118178</c:v>
                </c:pt>
                <c:pt idx="135">
                  <c:v>8.1208867844118178</c:v>
                </c:pt>
                <c:pt idx="136">
                  <c:v>7.9692710860362563</c:v>
                </c:pt>
                <c:pt idx="137">
                  <c:v>7.9692710860362563</c:v>
                </c:pt>
                <c:pt idx="138">
                  <c:v>7.9692710860362563</c:v>
                </c:pt>
                <c:pt idx="139">
                  <c:v>7.9692710860362563</c:v>
                </c:pt>
                <c:pt idx="140">
                  <c:v>7.9692710860362563</c:v>
                </c:pt>
                <c:pt idx="141">
                  <c:v>7.9692710860362563</c:v>
                </c:pt>
                <c:pt idx="142">
                  <c:v>7.9692710860362563</c:v>
                </c:pt>
                <c:pt idx="143">
                  <c:v>7.9692710860362563</c:v>
                </c:pt>
                <c:pt idx="144">
                  <c:v>7.9692710860362563</c:v>
                </c:pt>
                <c:pt idx="145">
                  <c:v>7.8171541787404593</c:v>
                </c:pt>
                <c:pt idx="146">
                  <c:v>7.8171541787404593</c:v>
                </c:pt>
                <c:pt idx="147">
                  <c:v>7.8171541787404593</c:v>
                </c:pt>
                <c:pt idx="148">
                  <c:v>7.8171541787404593</c:v>
                </c:pt>
                <c:pt idx="149">
                  <c:v>7.8171541787404593</c:v>
                </c:pt>
                <c:pt idx="150">
                  <c:v>7.8171541787404593</c:v>
                </c:pt>
                <c:pt idx="151">
                  <c:v>7.8171541787404593</c:v>
                </c:pt>
                <c:pt idx="152">
                  <c:v>7.8171541787404593</c:v>
                </c:pt>
                <c:pt idx="153">
                  <c:v>7.8171541787404593</c:v>
                </c:pt>
                <c:pt idx="154">
                  <c:v>7.8171541787404593</c:v>
                </c:pt>
                <c:pt idx="155">
                  <c:v>7.6645335730760937</c:v>
                </c:pt>
                <c:pt idx="156">
                  <c:v>7.6645335730760937</c:v>
                </c:pt>
                <c:pt idx="157">
                  <c:v>7.6645335730760937</c:v>
                </c:pt>
                <c:pt idx="158">
                  <c:v>7.6645335730760937</c:v>
                </c:pt>
                <c:pt idx="159">
                  <c:v>7.6645335730760937</c:v>
                </c:pt>
                <c:pt idx="160">
                  <c:v>7.6645335730760937</c:v>
                </c:pt>
                <c:pt idx="161">
                  <c:v>7.6645335730760937</c:v>
                </c:pt>
                <c:pt idx="162">
                  <c:v>7.6645335730760937</c:v>
                </c:pt>
                <c:pt idx="163">
                  <c:v>7.6645335730760937</c:v>
                </c:pt>
                <c:pt idx="164">
                  <c:v>7.6645335730760937</c:v>
                </c:pt>
                <c:pt idx="165">
                  <c:v>7.6645335730760937</c:v>
                </c:pt>
                <c:pt idx="166">
                  <c:v>7.511406763081208</c:v>
                </c:pt>
                <c:pt idx="167">
                  <c:v>7.511406763081208</c:v>
                </c:pt>
                <c:pt idx="168">
                  <c:v>7.511406763081208</c:v>
                </c:pt>
                <c:pt idx="169">
                  <c:v>7.511406763081208</c:v>
                </c:pt>
                <c:pt idx="170">
                  <c:v>7.511406763081208</c:v>
                </c:pt>
                <c:pt idx="171">
                  <c:v>7.511406763081208</c:v>
                </c:pt>
                <c:pt idx="172">
                  <c:v>7.511406763081208</c:v>
                </c:pt>
                <c:pt idx="173">
                  <c:v>7.511406763081208</c:v>
                </c:pt>
                <c:pt idx="174">
                  <c:v>7.511406763081208</c:v>
                </c:pt>
                <c:pt idx="175">
                  <c:v>7.511406763081208</c:v>
                </c:pt>
                <c:pt idx="176">
                  <c:v>7.511406763081208</c:v>
                </c:pt>
                <c:pt idx="177">
                  <c:v>7.511406763081208</c:v>
                </c:pt>
                <c:pt idx="178">
                  <c:v>7.3577712261428179</c:v>
                </c:pt>
                <c:pt idx="179">
                  <c:v>7.3577712261428179</c:v>
                </c:pt>
                <c:pt idx="180">
                  <c:v>7.3577712261428179</c:v>
                </c:pt>
                <c:pt idx="181">
                  <c:v>7.3577712261428179</c:v>
                </c:pt>
                <c:pt idx="182">
                  <c:v>7.3577712261428179</c:v>
                </c:pt>
                <c:pt idx="183">
                  <c:v>7.3577712261428179</c:v>
                </c:pt>
                <c:pt idx="184">
                  <c:v>7.3577712261428179</c:v>
                </c:pt>
                <c:pt idx="185">
                  <c:v>7.3577712261428179</c:v>
                </c:pt>
                <c:pt idx="186">
                  <c:v>7.3577712261428179</c:v>
                </c:pt>
                <c:pt idx="187">
                  <c:v>7.3577712261428179</c:v>
                </c:pt>
                <c:pt idx="188">
                  <c:v>7.3577712261428179</c:v>
                </c:pt>
                <c:pt idx="189">
                  <c:v>7.3577712261428179</c:v>
                </c:pt>
                <c:pt idx="190">
                  <c:v>7.3577712261428179</c:v>
                </c:pt>
                <c:pt idx="191">
                  <c:v>7.2036244228585122</c:v>
                </c:pt>
                <c:pt idx="192">
                  <c:v>7.2036244228585122</c:v>
                </c:pt>
                <c:pt idx="193">
                  <c:v>7.2036244228585122</c:v>
                </c:pt>
                <c:pt idx="194">
                  <c:v>7.2036244228585122</c:v>
                </c:pt>
                <c:pt idx="195">
                  <c:v>7.2036244228585122</c:v>
                </c:pt>
                <c:pt idx="196">
                  <c:v>7.2036244228585122</c:v>
                </c:pt>
                <c:pt idx="197">
                  <c:v>7.2036244228585122</c:v>
                </c:pt>
                <c:pt idx="198">
                  <c:v>7.2036244228585122</c:v>
                </c:pt>
                <c:pt idx="199">
                  <c:v>7.2036244228585122</c:v>
                </c:pt>
                <c:pt idx="200">
                  <c:v>7.2036244228585122</c:v>
                </c:pt>
                <c:pt idx="201">
                  <c:v>7.2036244228585122</c:v>
                </c:pt>
                <c:pt idx="202">
                  <c:v>7.2036244228585122</c:v>
                </c:pt>
                <c:pt idx="203">
                  <c:v>7.2036244228585122</c:v>
                </c:pt>
                <c:pt idx="204">
                  <c:v>7.2036244228585122</c:v>
                </c:pt>
                <c:pt idx="205">
                  <c:v>7.0489637968966239</c:v>
                </c:pt>
                <c:pt idx="206">
                  <c:v>7.0489637968966239</c:v>
                </c:pt>
                <c:pt idx="207">
                  <c:v>7.0489637968966239</c:v>
                </c:pt>
                <c:pt idx="208">
                  <c:v>7.0489637968966239</c:v>
                </c:pt>
                <c:pt idx="209">
                  <c:v>7.0489637968966239</c:v>
                </c:pt>
                <c:pt idx="210">
                  <c:v>7.0489637968966239</c:v>
                </c:pt>
                <c:pt idx="211">
                  <c:v>7.0489637968966239</c:v>
                </c:pt>
                <c:pt idx="212">
                  <c:v>7.0489637968966239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33-4888-B692-FD1387DD080C}"/>
            </c:ext>
          </c:extLst>
        </c:ser>
        <c:ser>
          <c:idx val="1"/>
          <c:order val="1"/>
          <c:tx>
            <c:strRef>
              <c:f>'E8 REF-20 21_03'!$Y$3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'E8 REF-20 21_03'!$AB$4:$AB$216</c:f>
              <c:numCache>
                <c:formatCode>0.000</c:formatCode>
                <c:ptCount val="21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</c:numCache>
            </c:numRef>
          </c:xVal>
          <c:yVal>
            <c:numRef>
              <c:f>'E8 REF-20 21_03'!$Y$5:$Y$217</c:f>
              <c:numCache>
                <c:formatCode>0.00</c:formatCode>
                <c:ptCount val="213"/>
                <c:pt idx="0">
                  <c:v>18.358519196167965</c:v>
                </c:pt>
                <c:pt idx="1">
                  <c:v>16.95090745817085</c:v>
                </c:pt>
                <c:pt idx="2">
                  <c:v>15.985220335591443</c:v>
                </c:pt>
                <c:pt idx="3">
                  <c:v>15.246087376667028</c:v>
                </c:pt>
                <c:pt idx="4">
                  <c:v>14.620135289345537</c:v>
                </c:pt>
                <c:pt idx="5">
                  <c:v>13.984868438819809</c:v>
                </c:pt>
                <c:pt idx="6">
                  <c:v>13.599150360070134</c:v>
                </c:pt>
                <c:pt idx="7">
                  <c:v>13.209957343674061</c:v>
                </c:pt>
                <c:pt idx="8">
                  <c:v>12.817242218532311</c:v>
                </c:pt>
                <c:pt idx="9">
                  <c:v>12.420956955889285</c:v>
                </c:pt>
                <c:pt idx="10">
                  <c:v>12.154759256667036</c:v>
                </c:pt>
                <c:pt idx="11">
                  <c:v>11.886938400742252</c:v>
                </c:pt>
                <c:pt idx="12">
                  <c:v>11.617479496768979</c:v>
                </c:pt>
                <c:pt idx="13">
                  <c:v>11.346367470685481</c:v>
                </c:pt>
                <c:pt idx="14">
                  <c:v>11.210186775555941</c:v>
                </c:pt>
                <c:pt idx="15">
                  <c:v>10.936566395819581</c:v>
                </c:pt>
                <c:pt idx="16">
                  <c:v>10.799122825442787</c:v>
                </c:pt>
                <c:pt idx="17">
                  <c:v>10.522959119019992</c:v>
                </c:pt>
                <c:pt idx="18">
                  <c:v>10.384235024630895</c:v>
                </c:pt>
                <c:pt idx="19">
                  <c:v>10.24508011007288</c:v>
                </c:pt>
                <c:pt idx="20">
                  <c:v>10.105492365298453</c:v>
                </c:pt>
                <c:pt idx="21">
                  <c:v>9.965469767736634</c:v>
                </c:pt>
                <c:pt idx="22">
                  <c:v>9.8250102821948673</c:v>
                </c:pt>
                <c:pt idx="23">
                  <c:v>9.6841118607608134</c:v>
                </c:pt>
                <c:pt idx="24">
                  <c:v>9.5427724427025407</c:v>
                </c:pt>
                <c:pt idx="25">
                  <c:v>9.4009899543682103</c:v>
                </c:pt>
                <c:pt idx="26">
                  <c:v>9.2587623090846449</c:v>
                </c:pt>
                <c:pt idx="27">
                  <c:v>9.2587623090846449</c:v>
                </c:pt>
                <c:pt idx="28">
                  <c:v>9.1160874070549074</c:v>
                </c:pt>
                <c:pt idx="29">
                  <c:v>8.9729631352549752</c:v>
                </c:pt>
                <c:pt idx="30">
                  <c:v>8.8293873673295113</c:v>
                </c:pt>
                <c:pt idx="31">
                  <c:v>8.8293873673295113</c:v>
                </c:pt>
                <c:pt idx="32">
                  <c:v>8.6853579634864282</c:v>
                </c:pt>
                <c:pt idx="33">
                  <c:v>8.5408727703906955</c:v>
                </c:pt>
                <c:pt idx="34">
                  <c:v>8.5408727703906955</c:v>
                </c:pt>
                <c:pt idx="35">
                  <c:v>8.3959296210569185</c:v>
                </c:pt>
                <c:pt idx="36">
                  <c:v>8.3959296210569185</c:v>
                </c:pt>
                <c:pt idx="37">
                  <c:v>8.2505263347411493</c:v>
                </c:pt>
                <c:pt idx="38">
                  <c:v>8.2505263347411493</c:v>
                </c:pt>
                <c:pt idx="39">
                  <c:v>8.1046607168313471</c:v>
                </c:pt>
                <c:pt idx="40">
                  <c:v>7.958330558737126</c:v>
                </c:pt>
                <c:pt idx="41">
                  <c:v>7.958330558737126</c:v>
                </c:pt>
                <c:pt idx="42">
                  <c:v>7.8115336377781786</c:v>
                </c:pt>
                <c:pt idx="43">
                  <c:v>7.8115336377781786</c:v>
                </c:pt>
                <c:pt idx="44">
                  <c:v>7.8115336377781786</c:v>
                </c:pt>
                <c:pt idx="45">
                  <c:v>7.6642677170717484</c:v>
                </c:pt>
                <c:pt idx="46">
                  <c:v>7.6642677170717484</c:v>
                </c:pt>
                <c:pt idx="47">
                  <c:v>7.5165305454190641</c:v>
                </c:pt>
                <c:pt idx="48">
                  <c:v>7.5165305454190641</c:v>
                </c:pt>
                <c:pt idx="49">
                  <c:v>7.3683198571905866</c:v>
                </c:pt>
                <c:pt idx="50">
                  <c:v>7.3683198571905866</c:v>
                </c:pt>
                <c:pt idx="51">
                  <c:v>7.3683198571905866</c:v>
                </c:pt>
                <c:pt idx="52">
                  <c:v>7.2196333722101436</c:v>
                </c:pt>
                <c:pt idx="53">
                  <c:v>7.2196333722101436</c:v>
                </c:pt>
                <c:pt idx="54">
                  <c:v>7.2196333722101436</c:v>
                </c:pt>
                <c:pt idx="55">
                  <c:v>7.0704687956381518</c:v>
                </c:pt>
                <c:pt idx="56">
                  <c:v>7.0704687956381518</c:v>
                </c:pt>
                <c:pt idx="57">
                  <c:v>6.9208238178533392</c:v>
                </c:pt>
                <c:pt idx="58">
                  <c:v>6.9208238178533392</c:v>
                </c:pt>
                <c:pt idx="59">
                  <c:v>6.9208238178533392</c:v>
                </c:pt>
                <c:pt idx="60">
                  <c:v>6.7706961143337185</c:v>
                </c:pt>
                <c:pt idx="61">
                  <c:v>6.7706961143337185</c:v>
                </c:pt>
                <c:pt idx="62">
                  <c:v>6.7706961143337185</c:v>
                </c:pt>
                <c:pt idx="63">
                  <c:v>6.7706961143337185</c:v>
                </c:pt>
                <c:pt idx="64">
                  <c:v>6.6200833455362211</c:v>
                </c:pt>
                <c:pt idx="65">
                  <c:v>6.6200833455362211</c:v>
                </c:pt>
                <c:pt idx="66">
                  <c:v>6.6200833455362211</c:v>
                </c:pt>
                <c:pt idx="67">
                  <c:v>6.4689831567749545</c:v>
                </c:pt>
                <c:pt idx="68">
                  <c:v>6.4689831567749545</c:v>
                </c:pt>
                <c:pt idx="69">
                  <c:v>6.4689831567749545</c:v>
                </c:pt>
                <c:pt idx="70">
                  <c:v>6.4689831567749545</c:v>
                </c:pt>
                <c:pt idx="71">
                  <c:v>6.3173931780987296</c:v>
                </c:pt>
                <c:pt idx="72">
                  <c:v>6.3173931780987296</c:v>
                </c:pt>
                <c:pt idx="73">
                  <c:v>6.3173931780987296</c:v>
                </c:pt>
                <c:pt idx="74">
                  <c:v>6.3173931780987296</c:v>
                </c:pt>
                <c:pt idx="75">
                  <c:v>6.1653110241670745</c:v>
                </c:pt>
                <c:pt idx="76">
                  <c:v>6.1653110241670745</c:v>
                </c:pt>
                <c:pt idx="77">
                  <c:v>6.1653110241670745</c:v>
                </c:pt>
                <c:pt idx="78">
                  <c:v>6.1653110241670745</c:v>
                </c:pt>
                <c:pt idx="79">
                  <c:v>6.0127342941250772</c:v>
                </c:pt>
                <c:pt idx="80">
                  <c:v>6.0127342941250772</c:v>
                </c:pt>
                <c:pt idx="81">
                  <c:v>6.0127342941250772</c:v>
                </c:pt>
                <c:pt idx="82">
                  <c:v>6.0127342941250772</c:v>
                </c:pt>
                <c:pt idx="83">
                  <c:v>5.8596605714770433</c:v>
                </c:pt>
                <c:pt idx="84">
                  <c:v>5.8596605714770433</c:v>
                </c:pt>
                <c:pt idx="85">
                  <c:v>5.8596605714770433</c:v>
                </c:pt>
                <c:pt idx="86">
                  <c:v>5.8596605714770433</c:v>
                </c:pt>
                <c:pt idx="87">
                  <c:v>5.8596605714770433</c:v>
                </c:pt>
                <c:pt idx="88">
                  <c:v>5.7060874239590724</c:v>
                </c:pt>
                <c:pt idx="89">
                  <c:v>5.7060874239590724</c:v>
                </c:pt>
                <c:pt idx="90">
                  <c:v>5.7060874239590724</c:v>
                </c:pt>
                <c:pt idx="91">
                  <c:v>5.7060874239590724</c:v>
                </c:pt>
                <c:pt idx="92">
                  <c:v>5.7060874239590724</c:v>
                </c:pt>
                <c:pt idx="93">
                  <c:v>5.5520124034099894</c:v>
                </c:pt>
                <c:pt idx="94">
                  <c:v>5.5520124034099894</c:v>
                </c:pt>
                <c:pt idx="95">
                  <c:v>5.5520124034099894</c:v>
                </c:pt>
                <c:pt idx="96">
                  <c:v>5.5520124034099894</c:v>
                </c:pt>
                <c:pt idx="97">
                  <c:v>5.5520124034099894</c:v>
                </c:pt>
                <c:pt idx="98">
                  <c:v>5.5520124034099894</c:v>
                </c:pt>
                <c:pt idx="99">
                  <c:v>5.3974330456414314</c:v>
                </c:pt>
                <c:pt idx="100">
                  <c:v>5.3974330456414314</c:v>
                </c:pt>
                <c:pt idx="101">
                  <c:v>5.3974330456414314</c:v>
                </c:pt>
                <c:pt idx="102">
                  <c:v>5.3974330456414314</c:v>
                </c:pt>
                <c:pt idx="103">
                  <c:v>5.3974330456414314</c:v>
                </c:pt>
                <c:pt idx="104">
                  <c:v>5.3974330456414314</c:v>
                </c:pt>
                <c:pt idx="105">
                  <c:v>5.2423468703064247</c:v>
                </c:pt>
                <c:pt idx="106">
                  <c:v>5.2423468703064247</c:v>
                </c:pt>
                <c:pt idx="107">
                  <c:v>5.2423468703064247</c:v>
                </c:pt>
                <c:pt idx="108">
                  <c:v>5.2423468703064247</c:v>
                </c:pt>
                <c:pt idx="109">
                  <c:v>5.2423468703064247</c:v>
                </c:pt>
                <c:pt idx="110">
                  <c:v>5.2423468703064247</c:v>
                </c:pt>
                <c:pt idx="111">
                  <c:v>5.2423468703064247</c:v>
                </c:pt>
                <c:pt idx="112">
                  <c:v>5.0867513807666747</c:v>
                </c:pt>
                <c:pt idx="113">
                  <c:v>5.0867513807666747</c:v>
                </c:pt>
                <c:pt idx="114">
                  <c:v>5.0867513807666747</c:v>
                </c:pt>
                <c:pt idx="115">
                  <c:v>5.0867513807666747</c:v>
                </c:pt>
                <c:pt idx="116">
                  <c:v>5.0867513807666747</c:v>
                </c:pt>
                <c:pt idx="117">
                  <c:v>5.0867513807666747</c:v>
                </c:pt>
                <c:pt idx="118">
                  <c:v>5.0867513807666747</c:v>
                </c:pt>
                <c:pt idx="119">
                  <c:v>4.9306440639587334</c:v>
                </c:pt>
                <c:pt idx="120">
                  <c:v>4.9306440639587334</c:v>
                </c:pt>
                <c:pt idx="121">
                  <c:v>4.9306440639587334</c:v>
                </c:pt>
                <c:pt idx="122">
                  <c:v>4.9306440639587334</c:v>
                </c:pt>
                <c:pt idx="123">
                  <c:v>4.9306440639587334</c:v>
                </c:pt>
                <c:pt idx="124">
                  <c:v>4.9306440639587334</c:v>
                </c:pt>
                <c:pt idx="125">
                  <c:v>4.9306440639587334</c:v>
                </c:pt>
                <c:pt idx="126">
                  <c:v>4.9306440639587334</c:v>
                </c:pt>
                <c:pt idx="127">
                  <c:v>4.7740223902585139</c:v>
                </c:pt>
                <c:pt idx="128">
                  <c:v>4.7740223902585139</c:v>
                </c:pt>
                <c:pt idx="129">
                  <c:v>4.7740223902585139</c:v>
                </c:pt>
                <c:pt idx="130">
                  <c:v>4.7740223902585139</c:v>
                </c:pt>
                <c:pt idx="131">
                  <c:v>4.7740223902585139</c:v>
                </c:pt>
                <c:pt idx="132">
                  <c:v>4.7740223902585139</c:v>
                </c:pt>
                <c:pt idx="133">
                  <c:v>4.7740223902585139</c:v>
                </c:pt>
                <c:pt idx="134">
                  <c:v>4.7740223902585139</c:v>
                </c:pt>
                <c:pt idx="135">
                  <c:v>4.7740223902585139</c:v>
                </c:pt>
                <c:pt idx="136">
                  <c:v>4.6168838133447405</c:v>
                </c:pt>
                <c:pt idx="137">
                  <c:v>4.6168838133447405</c:v>
                </c:pt>
                <c:pt idx="138">
                  <c:v>4.6168838133447405</c:v>
                </c:pt>
                <c:pt idx="139">
                  <c:v>4.6168838133447405</c:v>
                </c:pt>
                <c:pt idx="140">
                  <c:v>4.6168838133447405</c:v>
                </c:pt>
                <c:pt idx="141">
                  <c:v>4.6168838133447405</c:v>
                </c:pt>
                <c:pt idx="142">
                  <c:v>4.6168838133447405</c:v>
                </c:pt>
                <c:pt idx="143">
                  <c:v>4.6168838133447405</c:v>
                </c:pt>
                <c:pt idx="144">
                  <c:v>4.6168838133447405</c:v>
                </c:pt>
                <c:pt idx="145">
                  <c:v>4.4592257700610265</c:v>
                </c:pt>
                <c:pt idx="146">
                  <c:v>4.4592257700610265</c:v>
                </c:pt>
                <c:pt idx="147">
                  <c:v>4.4592257700610265</c:v>
                </c:pt>
                <c:pt idx="148">
                  <c:v>4.4592257700610265</c:v>
                </c:pt>
                <c:pt idx="149">
                  <c:v>4.4592257700610265</c:v>
                </c:pt>
                <c:pt idx="150">
                  <c:v>4.4592257700610265</c:v>
                </c:pt>
                <c:pt idx="151">
                  <c:v>4.4592257700610265</c:v>
                </c:pt>
                <c:pt idx="152">
                  <c:v>4.4592257700610265</c:v>
                </c:pt>
                <c:pt idx="153">
                  <c:v>4.4592257700610265</c:v>
                </c:pt>
                <c:pt idx="154">
                  <c:v>4.4592257700610265</c:v>
                </c:pt>
                <c:pt idx="155">
                  <c:v>4.3010456802763279</c:v>
                </c:pt>
                <c:pt idx="156">
                  <c:v>4.3010456802763279</c:v>
                </c:pt>
                <c:pt idx="157">
                  <c:v>4.3010456802763279</c:v>
                </c:pt>
                <c:pt idx="158">
                  <c:v>4.3010456802763279</c:v>
                </c:pt>
                <c:pt idx="159">
                  <c:v>4.3010456802763279</c:v>
                </c:pt>
                <c:pt idx="160">
                  <c:v>4.3010456802763279</c:v>
                </c:pt>
                <c:pt idx="161">
                  <c:v>4.3010456802763279</c:v>
                </c:pt>
                <c:pt idx="162">
                  <c:v>4.3010456802763279</c:v>
                </c:pt>
                <c:pt idx="163">
                  <c:v>4.3010456802763279</c:v>
                </c:pt>
                <c:pt idx="164">
                  <c:v>4.3010456802763279</c:v>
                </c:pt>
                <c:pt idx="165">
                  <c:v>4.3010456802763279</c:v>
                </c:pt>
                <c:pt idx="166">
                  <c:v>4.1423409467444605</c:v>
                </c:pt>
                <c:pt idx="167">
                  <c:v>4.1423409467444605</c:v>
                </c:pt>
                <c:pt idx="168">
                  <c:v>4.1423409467444605</c:v>
                </c:pt>
                <c:pt idx="169">
                  <c:v>4.1423409467444605</c:v>
                </c:pt>
                <c:pt idx="170">
                  <c:v>4.1423409467444605</c:v>
                </c:pt>
                <c:pt idx="171">
                  <c:v>4.1423409467444605</c:v>
                </c:pt>
                <c:pt idx="172">
                  <c:v>4.1423409467444605</c:v>
                </c:pt>
                <c:pt idx="173">
                  <c:v>4.1423409467444605</c:v>
                </c:pt>
                <c:pt idx="174">
                  <c:v>4.1423409467444605</c:v>
                </c:pt>
                <c:pt idx="175">
                  <c:v>4.1423409467444605</c:v>
                </c:pt>
                <c:pt idx="176">
                  <c:v>4.1423409467444605</c:v>
                </c:pt>
                <c:pt idx="177">
                  <c:v>4.1423409467444605</c:v>
                </c:pt>
                <c:pt idx="178">
                  <c:v>3.9831089549616561</c:v>
                </c:pt>
                <c:pt idx="179">
                  <c:v>3.9831089549616561</c:v>
                </c:pt>
                <c:pt idx="180">
                  <c:v>3.9831089549616561</c:v>
                </c:pt>
                <c:pt idx="181">
                  <c:v>3.9831089549616561</c:v>
                </c:pt>
                <c:pt idx="182">
                  <c:v>3.9831089549616561</c:v>
                </c:pt>
                <c:pt idx="183">
                  <c:v>3.9831089549616561</c:v>
                </c:pt>
                <c:pt idx="184">
                  <c:v>3.9831089549616561</c:v>
                </c:pt>
                <c:pt idx="185">
                  <c:v>3.9831089549616561</c:v>
                </c:pt>
                <c:pt idx="186">
                  <c:v>3.9831089549616561</c:v>
                </c:pt>
                <c:pt idx="187">
                  <c:v>3.9831089549616561</c:v>
                </c:pt>
                <c:pt idx="188">
                  <c:v>3.9831089549616561</c:v>
                </c:pt>
                <c:pt idx="189">
                  <c:v>3.9831089549616561</c:v>
                </c:pt>
                <c:pt idx="190">
                  <c:v>3.9831089549616561</c:v>
                </c:pt>
                <c:pt idx="191">
                  <c:v>3.8233470730231534</c:v>
                </c:pt>
                <c:pt idx="192">
                  <c:v>3.8233470730231534</c:v>
                </c:pt>
                <c:pt idx="193">
                  <c:v>3.8233470730231534</c:v>
                </c:pt>
                <c:pt idx="194">
                  <c:v>3.8233470730231534</c:v>
                </c:pt>
                <c:pt idx="195">
                  <c:v>3.8233470730231534</c:v>
                </c:pt>
                <c:pt idx="196">
                  <c:v>3.8233470730231534</c:v>
                </c:pt>
                <c:pt idx="197">
                  <c:v>3.8233470730231534</c:v>
                </c:pt>
                <c:pt idx="198">
                  <c:v>3.8233470730231534</c:v>
                </c:pt>
                <c:pt idx="199">
                  <c:v>3.8233470730231534</c:v>
                </c:pt>
                <c:pt idx="200">
                  <c:v>3.8233470730231534</c:v>
                </c:pt>
                <c:pt idx="201">
                  <c:v>3.8233470730231534</c:v>
                </c:pt>
                <c:pt idx="202">
                  <c:v>3.8233470730231534</c:v>
                </c:pt>
                <c:pt idx="203">
                  <c:v>3.8233470730231534</c:v>
                </c:pt>
                <c:pt idx="204">
                  <c:v>3.8233470730231534</c:v>
                </c:pt>
                <c:pt idx="205">
                  <c:v>3.6630526514781936</c:v>
                </c:pt>
                <c:pt idx="206">
                  <c:v>3.6630526514781936</c:v>
                </c:pt>
                <c:pt idx="207">
                  <c:v>3.6630526514781936</c:v>
                </c:pt>
                <c:pt idx="208">
                  <c:v>3.6630526514781936</c:v>
                </c:pt>
                <c:pt idx="209">
                  <c:v>3.6630526514781936</c:v>
                </c:pt>
                <c:pt idx="210">
                  <c:v>3.6630526514781936</c:v>
                </c:pt>
                <c:pt idx="211">
                  <c:v>3.6630526514781936</c:v>
                </c:pt>
                <c:pt idx="212">
                  <c:v>3.6630526514781936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33-4888-B692-FD1387DD080C}"/>
            </c:ext>
          </c:extLst>
        </c:ser>
        <c:ser>
          <c:idx val="2"/>
          <c:order val="2"/>
          <c:tx>
            <c:strRef>
              <c:f>'E8 REF-20 21_03'!$AA$3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'E8 REF-20 21_03'!$AB$4:$AB$216</c:f>
              <c:numCache>
                <c:formatCode>0.000</c:formatCode>
                <c:ptCount val="21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</c:numCache>
            </c:numRef>
          </c:xVal>
          <c:yVal>
            <c:numRef>
              <c:f>'E8 REF-20 21_03'!$AA$5:$AA$217</c:f>
              <c:numCache>
                <c:formatCode>0.00</c:formatCode>
                <c:ptCount val="213"/>
                <c:pt idx="0">
                  <c:v>2.8694162249308555</c:v>
                </c:pt>
                <c:pt idx="1">
                  <c:v>2.9188889184641589</c:v>
                </c:pt>
                <c:pt idx="2">
                  <c:v>2.9528294872835055</c:v>
                </c:pt>
                <c:pt idx="3">
                  <c:v>2.9788074593123923</c:v>
                </c:pt>
                <c:pt idx="4">
                  <c:v>3.0008075144033235</c:v>
                </c:pt>
                <c:pt idx="5">
                  <c:v>3.02313495126646</c:v>
                </c:pt>
                <c:pt idx="6">
                  <c:v>3.036691610240748</c:v>
                </c:pt>
                <c:pt idx="7">
                  <c:v>3.0503704012778474</c:v>
                </c:pt>
                <c:pt idx="8">
                  <c:v>3.0641729822791106</c:v>
                </c:pt>
                <c:pt idx="9">
                  <c:v>3.0781010412894716</c:v>
                </c:pt>
                <c:pt idx="10">
                  <c:v>3.0874569715061639</c:v>
                </c:pt>
                <c:pt idx="11">
                  <c:v>3.096869950077819</c:v>
                </c:pt>
                <c:pt idx="12">
                  <c:v>3.1063405003838866</c:v>
                </c:pt>
                <c:pt idx="13">
                  <c:v>3.1158691522255371</c:v>
                </c:pt>
                <c:pt idx="14">
                  <c:v>3.1206554335653554</c:v>
                </c:pt>
                <c:pt idx="15">
                  <c:v>3.1302722453791283</c:v>
                </c:pt>
                <c:pt idx="16">
                  <c:v>3.1351029124244576</c:v>
                </c:pt>
                <c:pt idx="17">
                  <c:v>3.1448091133917213</c:v>
                </c:pt>
                <c:pt idx="18">
                  <c:v>3.1496847864357349</c:v>
                </c:pt>
                <c:pt idx="19">
                  <c:v>3.1545756013215076</c:v>
                </c:pt>
                <c:pt idx="20">
                  <c:v>3.1594816286952696</c:v>
                </c:pt>
                <c:pt idx="21">
                  <c:v>3.1644029396433861</c:v>
                </c:pt>
                <c:pt idx="22">
                  <c:v>3.1693396056958765</c:v>
                </c:pt>
                <c:pt idx="23">
                  <c:v>3.1742916988297782</c:v>
                </c:pt>
                <c:pt idx="24">
                  <c:v>3.1792592914726914</c:v>
                </c:pt>
                <c:pt idx="25">
                  <c:v>3.1842424565063485</c:v>
                </c:pt>
                <c:pt idx="26">
                  <c:v>3.1892412672701038</c:v>
                </c:pt>
                <c:pt idx="27">
                  <c:v>3.1892412672701038</c:v>
                </c:pt>
                <c:pt idx="28">
                  <c:v>3.1942557975645496</c:v>
                </c:pt>
                <c:pt idx="29">
                  <c:v>3.1992861216552093</c:v>
                </c:pt>
                <c:pt idx="30">
                  <c:v>3.2043323142761135</c:v>
                </c:pt>
                <c:pt idx="31">
                  <c:v>3.2043323142761135</c:v>
                </c:pt>
                <c:pt idx="32">
                  <c:v>3.2093944506335745</c:v>
                </c:pt>
                <c:pt idx="33">
                  <c:v>3.2144726064099007</c:v>
                </c:pt>
                <c:pt idx="34">
                  <c:v>3.2144726064099007</c:v>
                </c:pt>
                <c:pt idx="35">
                  <c:v>3.2195668577671306</c:v>
                </c:pt>
                <c:pt idx="36">
                  <c:v>3.2195668577671306</c:v>
                </c:pt>
                <c:pt idx="37">
                  <c:v>3.2246772813508731</c:v>
                </c:pt>
                <c:pt idx="38">
                  <c:v>3.2246772813508731</c:v>
                </c:pt>
                <c:pt idx="39">
                  <c:v>3.2298039542941961</c:v>
                </c:pt>
                <c:pt idx="40">
                  <c:v>3.2349469542214173</c:v>
                </c:pt>
                <c:pt idx="41">
                  <c:v>3.2349469542214173</c:v>
                </c:pt>
                <c:pt idx="42">
                  <c:v>3.2401063592520822</c:v>
                </c:pt>
                <c:pt idx="43">
                  <c:v>3.2401063592520822</c:v>
                </c:pt>
                <c:pt idx="44">
                  <c:v>3.2401063592520822</c:v>
                </c:pt>
                <c:pt idx="45">
                  <c:v>3.2452822480048891</c:v>
                </c:pt>
                <c:pt idx="46">
                  <c:v>3.2452822480048891</c:v>
                </c:pt>
                <c:pt idx="47">
                  <c:v>3.2504746996016909</c:v>
                </c:pt>
                <c:pt idx="48">
                  <c:v>3.2504746996016909</c:v>
                </c:pt>
                <c:pt idx="49">
                  <c:v>3.2556837936715706</c:v>
                </c:pt>
                <c:pt idx="50">
                  <c:v>3.2556837936715706</c:v>
                </c:pt>
                <c:pt idx="51">
                  <c:v>3.2556837936715706</c:v>
                </c:pt>
                <c:pt idx="52">
                  <c:v>3.2609096103548225</c:v>
                </c:pt>
                <c:pt idx="53">
                  <c:v>3.2609096103548225</c:v>
                </c:pt>
                <c:pt idx="54">
                  <c:v>3.2609096103548225</c:v>
                </c:pt>
                <c:pt idx="55">
                  <c:v>3.2661522303071502</c:v>
                </c:pt>
                <c:pt idx="56">
                  <c:v>3.2661522303071502</c:v>
                </c:pt>
                <c:pt idx="57">
                  <c:v>3.2714117347037881</c:v>
                </c:pt>
                <c:pt idx="58">
                  <c:v>3.2714117347037881</c:v>
                </c:pt>
                <c:pt idx="59">
                  <c:v>3.2714117347037881</c:v>
                </c:pt>
                <c:pt idx="60">
                  <c:v>3.2766882052436284</c:v>
                </c:pt>
                <c:pt idx="61">
                  <c:v>3.2766882052436284</c:v>
                </c:pt>
                <c:pt idx="62">
                  <c:v>3.2766882052436284</c:v>
                </c:pt>
                <c:pt idx="63">
                  <c:v>3.2766882052436284</c:v>
                </c:pt>
                <c:pt idx="64">
                  <c:v>3.2819817241535585</c:v>
                </c:pt>
                <c:pt idx="65">
                  <c:v>3.2819817241535585</c:v>
                </c:pt>
                <c:pt idx="66">
                  <c:v>3.2819817241535585</c:v>
                </c:pt>
                <c:pt idx="67">
                  <c:v>3.2872923741926412</c:v>
                </c:pt>
                <c:pt idx="68">
                  <c:v>3.2872923741926412</c:v>
                </c:pt>
                <c:pt idx="69">
                  <c:v>3.2872923741926412</c:v>
                </c:pt>
                <c:pt idx="70">
                  <c:v>3.2872923741926412</c:v>
                </c:pt>
                <c:pt idx="71">
                  <c:v>3.2926202386564967</c:v>
                </c:pt>
                <c:pt idx="72">
                  <c:v>3.2926202386564967</c:v>
                </c:pt>
                <c:pt idx="73">
                  <c:v>3.2926202386564967</c:v>
                </c:pt>
                <c:pt idx="74">
                  <c:v>3.2926202386564967</c:v>
                </c:pt>
                <c:pt idx="75">
                  <c:v>3.2979654013815871</c:v>
                </c:pt>
                <c:pt idx="76">
                  <c:v>3.2979654013815871</c:v>
                </c:pt>
                <c:pt idx="77">
                  <c:v>3.2979654013815871</c:v>
                </c:pt>
                <c:pt idx="78">
                  <c:v>3.2979654013815871</c:v>
                </c:pt>
                <c:pt idx="79">
                  <c:v>3.3033279467496799</c:v>
                </c:pt>
                <c:pt idx="80">
                  <c:v>3.3033279467496799</c:v>
                </c:pt>
                <c:pt idx="81">
                  <c:v>3.3033279467496799</c:v>
                </c:pt>
                <c:pt idx="82">
                  <c:v>3.3033279467496799</c:v>
                </c:pt>
                <c:pt idx="83">
                  <c:v>3.3087079596922813</c:v>
                </c:pt>
                <c:pt idx="84">
                  <c:v>3.3087079596922813</c:v>
                </c:pt>
                <c:pt idx="85">
                  <c:v>3.3087079596922813</c:v>
                </c:pt>
                <c:pt idx="86">
                  <c:v>3.3087079596922813</c:v>
                </c:pt>
                <c:pt idx="87">
                  <c:v>3.3087079596922813</c:v>
                </c:pt>
                <c:pt idx="88">
                  <c:v>3.314105525695032</c:v>
                </c:pt>
                <c:pt idx="89">
                  <c:v>3.314105525695032</c:v>
                </c:pt>
                <c:pt idx="90">
                  <c:v>3.314105525695032</c:v>
                </c:pt>
                <c:pt idx="91">
                  <c:v>3.314105525695032</c:v>
                </c:pt>
                <c:pt idx="92">
                  <c:v>3.314105525695032</c:v>
                </c:pt>
                <c:pt idx="93">
                  <c:v>3.3195207308023722</c:v>
                </c:pt>
                <c:pt idx="94">
                  <c:v>3.3195207308023722</c:v>
                </c:pt>
                <c:pt idx="95">
                  <c:v>3.3195207308023722</c:v>
                </c:pt>
                <c:pt idx="96">
                  <c:v>3.3195207308023722</c:v>
                </c:pt>
                <c:pt idx="97">
                  <c:v>3.3195207308023722</c:v>
                </c:pt>
                <c:pt idx="98">
                  <c:v>3.3195207308023722</c:v>
                </c:pt>
                <c:pt idx="99">
                  <c:v>3.3249536616220094</c:v>
                </c:pt>
                <c:pt idx="100">
                  <c:v>3.3249536616220094</c:v>
                </c:pt>
                <c:pt idx="101">
                  <c:v>3.3249536616220094</c:v>
                </c:pt>
                <c:pt idx="102">
                  <c:v>3.3249536616220094</c:v>
                </c:pt>
                <c:pt idx="103">
                  <c:v>3.3249536616220094</c:v>
                </c:pt>
                <c:pt idx="104">
                  <c:v>3.3249536616220094</c:v>
                </c:pt>
                <c:pt idx="105">
                  <c:v>3.3304044053295909</c:v>
                </c:pt>
                <c:pt idx="106">
                  <c:v>3.3304044053295909</c:v>
                </c:pt>
                <c:pt idx="107">
                  <c:v>3.3304044053295909</c:v>
                </c:pt>
                <c:pt idx="108">
                  <c:v>3.3304044053295909</c:v>
                </c:pt>
                <c:pt idx="109">
                  <c:v>3.3304044053295909</c:v>
                </c:pt>
                <c:pt idx="110">
                  <c:v>3.3304044053295909</c:v>
                </c:pt>
                <c:pt idx="111">
                  <c:v>3.3304044053295909</c:v>
                </c:pt>
                <c:pt idx="112">
                  <c:v>3.3358730496733315</c:v>
                </c:pt>
                <c:pt idx="113">
                  <c:v>3.3358730496733315</c:v>
                </c:pt>
                <c:pt idx="114">
                  <c:v>3.3358730496733315</c:v>
                </c:pt>
                <c:pt idx="115">
                  <c:v>3.3358730496733315</c:v>
                </c:pt>
                <c:pt idx="116">
                  <c:v>3.3358730496733315</c:v>
                </c:pt>
                <c:pt idx="117">
                  <c:v>3.3358730496733315</c:v>
                </c:pt>
                <c:pt idx="118">
                  <c:v>3.3358730496733315</c:v>
                </c:pt>
                <c:pt idx="119">
                  <c:v>3.3413596829787169</c:v>
                </c:pt>
                <c:pt idx="120">
                  <c:v>3.3413596829787169</c:v>
                </c:pt>
                <c:pt idx="121">
                  <c:v>3.3413596829787169</c:v>
                </c:pt>
                <c:pt idx="122">
                  <c:v>3.3413596829787169</c:v>
                </c:pt>
                <c:pt idx="123">
                  <c:v>3.3413596829787169</c:v>
                </c:pt>
                <c:pt idx="124">
                  <c:v>3.3413596829787169</c:v>
                </c:pt>
                <c:pt idx="125">
                  <c:v>3.3413596829787169</c:v>
                </c:pt>
                <c:pt idx="126">
                  <c:v>3.3413596829787169</c:v>
                </c:pt>
                <c:pt idx="127">
                  <c:v>3.3468643941533038</c:v>
                </c:pt>
                <c:pt idx="128">
                  <c:v>3.3468643941533038</c:v>
                </c:pt>
                <c:pt idx="129">
                  <c:v>3.3468643941533038</c:v>
                </c:pt>
                <c:pt idx="130">
                  <c:v>3.3468643941533038</c:v>
                </c:pt>
                <c:pt idx="131">
                  <c:v>3.3468643941533038</c:v>
                </c:pt>
                <c:pt idx="132">
                  <c:v>3.3468643941533038</c:v>
                </c:pt>
                <c:pt idx="133">
                  <c:v>3.3468643941533038</c:v>
                </c:pt>
                <c:pt idx="134">
                  <c:v>3.3468643941533038</c:v>
                </c:pt>
                <c:pt idx="135">
                  <c:v>3.3468643941533038</c:v>
                </c:pt>
                <c:pt idx="136">
                  <c:v>3.3523872726915158</c:v>
                </c:pt>
                <c:pt idx="137">
                  <c:v>3.3523872726915158</c:v>
                </c:pt>
                <c:pt idx="138">
                  <c:v>3.3523872726915158</c:v>
                </c:pt>
                <c:pt idx="139">
                  <c:v>3.3523872726915158</c:v>
                </c:pt>
                <c:pt idx="140">
                  <c:v>3.3523872726915158</c:v>
                </c:pt>
                <c:pt idx="141">
                  <c:v>3.3523872726915158</c:v>
                </c:pt>
                <c:pt idx="142">
                  <c:v>3.3523872726915158</c:v>
                </c:pt>
                <c:pt idx="143">
                  <c:v>3.3523872726915158</c:v>
                </c:pt>
                <c:pt idx="144">
                  <c:v>3.3523872726915158</c:v>
                </c:pt>
                <c:pt idx="145">
                  <c:v>3.3579284086794328</c:v>
                </c:pt>
                <c:pt idx="146">
                  <c:v>3.3579284086794328</c:v>
                </c:pt>
                <c:pt idx="147">
                  <c:v>3.3579284086794328</c:v>
                </c:pt>
                <c:pt idx="148">
                  <c:v>3.3579284086794328</c:v>
                </c:pt>
                <c:pt idx="149">
                  <c:v>3.3579284086794328</c:v>
                </c:pt>
                <c:pt idx="150">
                  <c:v>3.3579284086794328</c:v>
                </c:pt>
                <c:pt idx="151">
                  <c:v>3.3579284086794328</c:v>
                </c:pt>
                <c:pt idx="152">
                  <c:v>3.3579284086794328</c:v>
                </c:pt>
                <c:pt idx="153">
                  <c:v>3.3579284086794328</c:v>
                </c:pt>
                <c:pt idx="154">
                  <c:v>3.3579284086794328</c:v>
                </c:pt>
                <c:pt idx="155">
                  <c:v>3.3634878927997658</c:v>
                </c:pt>
                <c:pt idx="156">
                  <c:v>3.3634878927997658</c:v>
                </c:pt>
                <c:pt idx="157">
                  <c:v>3.3634878927997658</c:v>
                </c:pt>
                <c:pt idx="158">
                  <c:v>3.3634878927997658</c:v>
                </c:pt>
                <c:pt idx="159">
                  <c:v>3.3634878927997658</c:v>
                </c:pt>
                <c:pt idx="160">
                  <c:v>3.3634878927997658</c:v>
                </c:pt>
                <c:pt idx="161">
                  <c:v>3.3634878927997658</c:v>
                </c:pt>
                <c:pt idx="162">
                  <c:v>3.3634878927997658</c:v>
                </c:pt>
                <c:pt idx="163">
                  <c:v>3.3634878927997658</c:v>
                </c:pt>
                <c:pt idx="164">
                  <c:v>3.3634878927997658</c:v>
                </c:pt>
                <c:pt idx="165">
                  <c:v>3.3634878927997658</c:v>
                </c:pt>
                <c:pt idx="166">
                  <c:v>3.3690658163367475</c:v>
                </c:pt>
                <c:pt idx="167">
                  <c:v>3.3690658163367475</c:v>
                </c:pt>
                <c:pt idx="168">
                  <c:v>3.3690658163367475</c:v>
                </c:pt>
                <c:pt idx="169">
                  <c:v>3.3690658163367475</c:v>
                </c:pt>
                <c:pt idx="170">
                  <c:v>3.3690658163367475</c:v>
                </c:pt>
                <c:pt idx="171">
                  <c:v>3.3690658163367475</c:v>
                </c:pt>
                <c:pt idx="172">
                  <c:v>3.3690658163367475</c:v>
                </c:pt>
                <c:pt idx="173">
                  <c:v>3.3690658163367475</c:v>
                </c:pt>
                <c:pt idx="174">
                  <c:v>3.3690658163367475</c:v>
                </c:pt>
                <c:pt idx="175">
                  <c:v>3.3690658163367475</c:v>
                </c:pt>
                <c:pt idx="176">
                  <c:v>3.3690658163367475</c:v>
                </c:pt>
                <c:pt idx="177">
                  <c:v>3.3690658163367475</c:v>
                </c:pt>
                <c:pt idx="178">
                  <c:v>3.3746622711811618</c:v>
                </c:pt>
                <c:pt idx="179">
                  <c:v>3.3746622711811618</c:v>
                </c:pt>
                <c:pt idx="180">
                  <c:v>3.3746622711811618</c:v>
                </c:pt>
                <c:pt idx="181">
                  <c:v>3.3746622711811618</c:v>
                </c:pt>
                <c:pt idx="182">
                  <c:v>3.3746622711811618</c:v>
                </c:pt>
                <c:pt idx="183">
                  <c:v>3.3746622711811618</c:v>
                </c:pt>
                <c:pt idx="184">
                  <c:v>3.3746622711811618</c:v>
                </c:pt>
                <c:pt idx="185">
                  <c:v>3.3746622711811618</c:v>
                </c:pt>
                <c:pt idx="186">
                  <c:v>3.3746622711811618</c:v>
                </c:pt>
                <c:pt idx="187">
                  <c:v>3.3746622711811618</c:v>
                </c:pt>
                <c:pt idx="188">
                  <c:v>3.3746622711811618</c:v>
                </c:pt>
                <c:pt idx="189">
                  <c:v>3.3746622711811618</c:v>
                </c:pt>
                <c:pt idx="190">
                  <c:v>3.3746622711811618</c:v>
                </c:pt>
                <c:pt idx="191">
                  <c:v>3.3802773498353589</c:v>
                </c:pt>
                <c:pt idx="192">
                  <c:v>3.3802773498353589</c:v>
                </c:pt>
                <c:pt idx="193">
                  <c:v>3.3802773498353589</c:v>
                </c:pt>
                <c:pt idx="194">
                  <c:v>3.3802773498353589</c:v>
                </c:pt>
                <c:pt idx="195">
                  <c:v>3.3802773498353589</c:v>
                </c:pt>
                <c:pt idx="196">
                  <c:v>3.3802773498353589</c:v>
                </c:pt>
                <c:pt idx="197">
                  <c:v>3.3802773498353589</c:v>
                </c:pt>
                <c:pt idx="198">
                  <c:v>3.3802773498353589</c:v>
                </c:pt>
                <c:pt idx="199">
                  <c:v>3.3802773498353589</c:v>
                </c:pt>
                <c:pt idx="200">
                  <c:v>3.3802773498353589</c:v>
                </c:pt>
                <c:pt idx="201">
                  <c:v>3.3802773498353589</c:v>
                </c:pt>
                <c:pt idx="202">
                  <c:v>3.3802773498353589</c:v>
                </c:pt>
                <c:pt idx="203">
                  <c:v>3.3802773498353589</c:v>
                </c:pt>
                <c:pt idx="204">
                  <c:v>3.3802773498353589</c:v>
                </c:pt>
                <c:pt idx="205">
                  <c:v>3.3859111454184303</c:v>
                </c:pt>
                <c:pt idx="206">
                  <c:v>3.3859111454184303</c:v>
                </c:pt>
                <c:pt idx="207">
                  <c:v>3.3859111454184303</c:v>
                </c:pt>
                <c:pt idx="208">
                  <c:v>3.3859111454184303</c:v>
                </c:pt>
                <c:pt idx="209">
                  <c:v>3.3859111454184303</c:v>
                </c:pt>
                <c:pt idx="210">
                  <c:v>3.3859111454184303</c:v>
                </c:pt>
                <c:pt idx="211">
                  <c:v>3.3859111454184303</c:v>
                </c:pt>
                <c:pt idx="212">
                  <c:v>3.3859111454184303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33-4888-B692-FD1387DD0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'E9 REF-20 24_03'!$AB$4:$AB$287</c:f>
              <c:numCache>
                <c:formatCode>0.000</c:formatCode>
                <c:ptCount val="28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</c:numCache>
            </c:numRef>
          </c:xVal>
          <c:yVal>
            <c:numRef>
              <c:f>'E9 REF-20 24_03'!$AC$4:$AC$287</c:f>
              <c:numCache>
                <c:formatCode>0.000</c:formatCode>
                <c:ptCount val="284"/>
                <c:pt idx="0">
                  <c:v>80.847453223553117</c:v>
                </c:pt>
                <c:pt idx="1">
                  <c:v>82.225534812590936</c:v>
                </c:pt>
                <c:pt idx="2">
                  <c:v>83.290325910883496</c:v>
                </c:pt>
                <c:pt idx="3">
                  <c:v>84.015640795448505</c:v>
                </c:pt>
                <c:pt idx="4">
                  <c:v>84.753699133329476</c:v>
                </c:pt>
                <c:pt idx="5">
                  <c:v>85.252984547958789</c:v>
                </c:pt>
                <c:pt idx="6">
                  <c:v>85.75818741935413</c:v>
                </c:pt>
                <c:pt idx="7">
                  <c:v>86.141036470333347</c:v>
                </c:pt>
                <c:pt idx="8">
                  <c:v>86.5273191450882</c:v>
                </c:pt>
                <c:pt idx="9">
                  <c:v>86.917081843939997</c:v>
                </c:pt>
                <c:pt idx="10">
                  <c:v>87.178880283228921</c:v>
                </c:pt>
                <c:pt idx="11">
                  <c:v>87.442260586199424</c:v>
                </c:pt>
                <c:pt idx="12">
                  <c:v>87.707237133430326</c:v>
                </c:pt>
                <c:pt idx="13">
                  <c:v>87.973824480340468</c:v>
                </c:pt>
                <c:pt idx="14">
                  <c:v>88.242037359853683</c:v>
                </c:pt>
                <c:pt idx="15">
                  <c:v>88.37675802757866</c:v>
                </c:pt>
                <c:pt idx="16">
                  <c:v>88.647437225212883</c:v>
                </c:pt>
                <c:pt idx="17">
                  <c:v>88.783399552245442</c:v>
                </c:pt>
                <c:pt idx="18">
                  <c:v>88.919779582279617</c:v>
                </c:pt>
                <c:pt idx="19">
                  <c:v>89.056579243175435</c:v>
                </c:pt>
                <c:pt idx="20">
                  <c:v>89.331445228493848</c:v>
                </c:pt>
                <c:pt idx="21">
                  <c:v>89.469515468414244</c:v>
                </c:pt>
                <c:pt idx="22">
                  <c:v>89.60801317037776</c:v>
                </c:pt>
                <c:pt idx="23">
                  <c:v>89.746940322579874</c:v>
                </c:pt>
                <c:pt idx="24">
                  <c:v>89.886298925565228</c:v>
                </c:pt>
                <c:pt idx="25">
                  <c:v>89.886298925565228</c:v>
                </c:pt>
                <c:pt idx="26">
                  <c:v>90.026090992323532</c:v>
                </c:pt>
                <c:pt idx="27">
                  <c:v>90.166318548386343</c:v>
                </c:pt>
                <c:pt idx="28">
                  <c:v>90.306983631925149</c:v>
                </c:pt>
                <c:pt idx="29">
                  <c:v>90.448088293850034</c:v>
                </c:pt>
                <c:pt idx="30">
                  <c:v>90.448088293850034</c:v>
                </c:pt>
                <c:pt idx="31">
                  <c:v>90.589634597909281</c:v>
                </c:pt>
                <c:pt idx="32">
                  <c:v>90.731624620789987</c:v>
                </c:pt>
                <c:pt idx="33">
                  <c:v>90.731624620789987</c:v>
                </c:pt>
                <c:pt idx="34">
                  <c:v>90.874060452219808</c:v>
                </c:pt>
                <c:pt idx="35">
                  <c:v>91.016944195069229</c:v>
                </c:pt>
                <c:pt idx="36">
                  <c:v>91.016944195069229</c:v>
                </c:pt>
                <c:pt idx="37">
                  <c:v>91.160277965455151</c:v>
                </c:pt>
                <c:pt idx="38">
                  <c:v>91.160277965455151</c:v>
                </c:pt>
                <c:pt idx="39">
                  <c:v>91.304063892845448</c:v>
                </c:pt>
                <c:pt idx="40">
                  <c:v>91.448304120164337</c:v>
                </c:pt>
                <c:pt idx="41">
                  <c:v>91.448304120164337</c:v>
                </c:pt>
                <c:pt idx="42">
                  <c:v>91.593000803898775</c:v>
                </c:pt>
                <c:pt idx="43">
                  <c:v>91.593000803898775</c:v>
                </c:pt>
                <c:pt idx="44">
                  <c:v>91.738156114206063</c:v>
                </c:pt>
                <c:pt idx="45">
                  <c:v>91.738156114206063</c:v>
                </c:pt>
                <c:pt idx="46">
                  <c:v>91.738156114206063</c:v>
                </c:pt>
                <c:pt idx="47">
                  <c:v>91.883772235022249</c:v>
                </c:pt>
                <c:pt idx="48">
                  <c:v>91.883772235022249</c:v>
                </c:pt>
                <c:pt idx="49">
                  <c:v>92.029851364171734</c:v>
                </c:pt>
                <c:pt idx="50">
                  <c:v>92.029851364171734</c:v>
                </c:pt>
                <c:pt idx="51">
                  <c:v>92.17639571347776</c:v>
                </c:pt>
                <c:pt idx="52">
                  <c:v>92.17639571347776</c:v>
                </c:pt>
                <c:pt idx="53">
                  <c:v>92.17639571347776</c:v>
                </c:pt>
                <c:pt idx="54">
                  <c:v>92.323407508874027</c:v>
                </c:pt>
                <c:pt idx="55">
                  <c:v>92.323407508874027</c:v>
                </c:pt>
                <c:pt idx="56">
                  <c:v>92.323407508874027</c:v>
                </c:pt>
                <c:pt idx="57">
                  <c:v>92.470888990517608</c:v>
                </c:pt>
                <c:pt idx="58">
                  <c:v>92.470888990517608</c:v>
                </c:pt>
                <c:pt idx="59">
                  <c:v>92.470888990517608</c:v>
                </c:pt>
                <c:pt idx="60">
                  <c:v>92.618842412902453</c:v>
                </c:pt>
                <c:pt idx="61">
                  <c:v>92.618842412902453</c:v>
                </c:pt>
                <c:pt idx="62">
                  <c:v>92.618842412902453</c:v>
                </c:pt>
                <c:pt idx="63">
                  <c:v>92.767270044974396</c:v>
                </c:pt>
                <c:pt idx="64">
                  <c:v>92.767270044974396</c:v>
                </c:pt>
                <c:pt idx="65">
                  <c:v>92.767270044974396</c:v>
                </c:pt>
                <c:pt idx="66">
                  <c:v>92.916174170247217</c:v>
                </c:pt>
                <c:pt idx="67">
                  <c:v>92.916174170247217</c:v>
                </c:pt>
                <c:pt idx="68">
                  <c:v>92.916174170247217</c:v>
                </c:pt>
                <c:pt idx="69">
                  <c:v>92.916174170247217</c:v>
                </c:pt>
                <c:pt idx="70">
                  <c:v>93.06555708691964</c:v>
                </c:pt>
                <c:pt idx="71">
                  <c:v>93.06555708691964</c:v>
                </c:pt>
                <c:pt idx="72">
                  <c:v>93.06555708691964</c:v>
                </c:pt>
                <c:pt idx="73">
                  <c:v>93.215421107993606</c:v>
                </c:pt>
                <c:pt idx="74">
                  <c:v>93.215421107993606</c:v>
                </c:pt>
                <c:pt idx="75">
                  <c:v>93.215421107993606</c:v>
                </c:pt>
                <c:pt idx="76">
                  <c:v>93.215421107993606</c:v>
                </c:pt>
                <c:pt idx="77">
                  <c:v>93.365768561393594</c:v>
                </c:pt>
                <c:pt idx="78">
                  <c:v>93.365768561393594</c:v>
                </c:pt>
                <c:pt idx="79">
                  <c:v>93.365768561393594</c:v>
                </c:pt>
                <c:pt idx="80">
                  <c:v>93.365768561393594</c:v>
                </c:pt>
                <c:pt idx="81">
                  <c:v>93.365768561393594</c:v>
                </c:pt>
                <c:pt idx="82">
                  <c:v>93.51660179008725</c:v>
                </c:pt>
                <c:pt idx="83">
                  <c:v>93.51660179008725</c:v>
                </c:pt>
                <c:pt idx="84">
                  <c:v>93.51660179008725</c:v>
                </c:pt>
                <c:pt idx="85">
                  <c:v>93.51660179008725</c:v>
                </c:pt>
                <c:pt idx="86">
                  <c:v>93.667923152207166</c:v>
                </c:pt>
                <c:pt idx="87">
                  <c:v>93.667923152207166</c:v>
                </c:pt>
                <c:pt idx="88">
                  <c:v>93.667923152207166</c:v>
                </c:pt>
                <c:pt idx="89">
                  <c:v>93.667923152207166</c:v>
                </c:pt>
                <c:pt idx="90">
                  <c:v>93.667923152207166</c:v>
                </c:pt>
                <c:pt idx="91">
                  <c:v>93.819735021173457</c:v>
                </c:pt>
                <c:pt idx="92">
                  <c:v>93.819735021173457</c:v>
                </c:pt>
                <c:pt idx="93">
                  <c:v>93.819735021173457</c:v>
                </c:pt>
                <c:pt idx="94">
                  <c:v>93.819735021173457</c:v>
                </c:pt>
                <c:pt idx="95">
                  <c:v>93.819735021173457</c:v>
                </c:pt>
                <c:pt idx="96">
                  <c:v>93.972039785818197</c:v>
                </c:pt>
                <c:pt idx="97">
                  <c:v>93.972039785818197</c:v>
                </c:pt>
                <c:pt idx="98">
                  <c:v>93.972039785818197</c:v>
                </c:pt>
                <c:pt idx="99">
                  <c:v>93.972039785818197</c:v>
                </c:pt>
                <c:pt idx="100">
                  <c:v>93.972039785818197</c:v>
                </c:pt>
                <c:pt idx="101">
                  <c:v>93.972039785818197</c:v>
                </c:pt>
                <c:pt idx="102">
                  <c:v>94.124839850510583</c:v>
                </c:pt>
                <c:pt idx="103">
                  <c:v>94.124839850510583</c:v>
                </c:pt>
                <c:pt idx="104">
                  <c:v>94.124839850510583</c:v>
                </c:pt>
                <c:pt idx="105">
                  <c:v>94.124839850510583</c:v>
                </c:pt>
                <c:pt idx="106">
                  <c:v>94.124839850510583</c:v>
                </c:pt>
                <c:pt idx="107">
                  <c:v>94.124839850510583</c:v>
                </c:pt>
                <c:pt idx="108">
                  <c:v>94.278137635283429</c:v>
                </c:pt>
                <c:pt idx="109">
                  <c:v>94.278137635283429</c:v>
                </c:pt>
                <c:pt idx="110">
                  <c:v>94.278137635283429</c:v>
                </c:pt>
                <c:pt idx="111">
                  <c:v>94.278137635283429</c:v>
                </c:pt>
                <c:pt idx="112">
                  <c:v>94.278137635283429</c:v>
                </c:pt>
                <c:pt idx="113">
                  <c:v>94.278137635283429</c:v>
                </c:pt>
                <c:pt idx="114">
                  <c:v>94.431935575960864</c:v>
                </c:pt>
                <c:pt idx="115">
                  <c:v>94.431935575960864</c:v>
                </c:pt>
                <c:pt idx="116">
                  <c:v>94.431935575960864</c:v>
                </c:pt>
                <c:pt idx="117">
                  <c:v>94.431935575960864</c:v>
                </c:pt>
                <c:pt idx="118">
                  <c:v>94.431935575960864</c:v>
                </c:pt>
                <c:pt idx="119">
                  <c:v>94.431935575960864</c:v>
                </c:pt>
                <c:pt idx="120">
                  <c:v>94.431935575960864</c:v>
                </c:pt>
                <c:pt idx="121">
                  <c:v>94.586236124287623</c:v>
                </c:pt>
                <c:pt idx="122">
                  <c:v>94.586236124287623</c:v>
                </c:pt>
                <c:pt idx="123">
                  <c:v>94.586236124287623</c:v>
                </c:pt>
                <c:pt idx="124">
                  <c:v>94.586236124287623</c:v>
                </c:pt>
                <c:pt idx="125">
                  <c:v>94.586236124287623</c:v>
                </c:pt>
                <c:pt idx="126">
                  <c:v>94.586236124287623</c:v>
                </c:pt>
                <c:pt idx="127">
                  <c:v>94.586236124287623</c:v>
                </c:pt>
                <c:pt idx="128">
                  <c:v>94.586236124287623</c:v>
                </c:pt>
                <c:pt idx="129">
                  <c:v>94.741041748058947</c:v>
                </c:pt>
                <c:pt idx="130">
                  <c:v>94.741041748058947</c:v>
                </c:pt>
                <c:pt idx="131">
                  <c:v>94.741041748058947</c:v>
                </c:pt>
                <c:pt idx="132">
                  <c:v>94.741041748058947</c:v>
                </c:pt>
                <c:pt idx="133">
                  <c:v>94.741041748058947</c:v>
                </c:pt>
                <c:pt idx="134">
                  <c:v>94.741041748058947</c:v>
                </c:pt>
                <c:pt idx="135">
                  <c:v>94.741041748058947</c:v>
                </c:pt>
                <c:pt idx="136">
                  <c:v>94.741041748058947</c:v>
                </c:pt>
                <c:pt idx="137">
                  <c:v>94.896354931252489</c:v>
                </c:pt>
                <c:pt idx="138">
                  <c:v>94.896354931252489</c:v>
                </c:pt>
                <c:pt idx="139">
                  <c:v>94.896354931252489</c:v>
                </c:pt>
                <c:pt idx="140">
                  <c:v>94.896354931252489</c:v>
                </c:pt>
                <c:pt idx="141">
                  <c:v>94.896354931252489</c:v>
                </c:pt>
                <c:pt idx="142">
                  <c:v>94.896354931252489</c:v>
                </c:pt>
                <c:pt idx="143">
                  <c:v>94.896354931252489</c:v>
                </c:pt>
                <c:pt idx="144">
                  <c:v>94.896354931252489</c:v>
                </c:pt>
                <c:pt idx="145">
                  <c:v>94.896354931252489</c:v>
                </c:pt>
                <c:pt idx="146">
                  <c:v>95.052178174160957</c:v>
                </c:pt>
                <c:pt idx="147">
                  <c:v>95.052178174160957</c:v>
                </c:pt>
                <c:pt idx="148">
                  <c:v>95.052178174160957</c:v>
                </c:pt>
                <c:pt idx="149">
                  <c:v>95.052178174160957</c:v>
                </c:pt>
                <c:pt idx="150">
                  <c:v>95.052178174160957</c:v>
                </c:pt>
                <c:pt idx="151">
                  <c:v>95.052178174160957</c:v>
                </c:pt>
                <c:pt idx="152">
                  <c:v>95.052178174160957</c:v>
                </c:pt>
                <c:pt idx="153">
                  <c:v>95.052178174160957</c:v>
                </c:pt>
                <c:pt idx="154">
                  <c:v>95.052178174160957</c:v>
                </c:pt>
                <c:pt idx="155">
                  <c:v>95.052178174160957</c:v>
                </c:pt>
                <c:pt idx="156">
                  <c:v>95.208513993526367</c:v>
                </c:pt>
                <c:pt idx="157">
                  <c:v>95.208513993526367</c:v>
                </c:pt>
                <c:pt idx="158">
                  <c:v>95.208513993526367</c:v>
                </c:pt>
                <c:pt idx="159">
                  <c:v>95.208513993526367</c:v>
                </c:pt>
                <c:pt idx="160">
                  <c:v>95.208513993526367</c:v>
                </c:pt>
                <c:pt idx="161">
                  <c:v>95.208513993526367</c:v>
                </c:pt>
                <c:pt idx="162">
                  <c:v>95.208513993526367</c:v>
                </c:pt>
                <c:pt idx="163">
                  <c:v>95.208513993526367</c:v>
                </c:pt>
                <c:pt idx="164">
                  <c:v>95.208513993526367</c:v>
                </c:pt>
                <c:pt idx="165">
                  <c:v>95.208513993526367</c:v>
                </c:pt>
                <c:pt idx="166">
                  <c:v>95.365364922675482</c:v>
                </c:pt>
                <c:pt idx="167">
                  <c:v>95.365364922675482</c:v>
                </c:pt>
                <c:pt idx="168">
                  <c:v>95.365364922675482</c:v>
                </c:pt>
                <c:pt idx="169">
                  <c:v>95.365364922675482</c:v>
                </c:pt>
                <c:pt idx="170">
                  <c:v>95.365364922675482</c:v>
                </c:pt>
                <c:pt idx="171">
                  <c:v>95.365364922675482</c:v>
                </c:pt>
                <c:pt idx="172">
                  <c:v>95.365364922675482</c:v>
                </c:pt>
                <c:pt idx="173">
                  <c:v>95.365364922675482</c:v>
                </c:pt>
                <c:pt idx="174">
                  <c:v>95.365364922675482</c:v>
                </c:pt>
                <c:pt idx="175">
                  <c:v>95.365364922675482</c:v>
                </c:pt>
                <c:pt idx="176">
                  <c:v>95.365364922675482</c:v>
                </c:pt>
                <c:pt idx="177">
                  <c:v>95.522733511656782</c:v>
                </c:pt>
                <c:pt idx="178">
                  <c:v>95.522733511656782</c:v>
                </c:pt>
                <c:pt idx="179">
                  <c:v>95.522733511656782</c:v>
                </c:pt>
                <c:pt idx="180">
                  <c:v>95.522733511656782</c:v>
                </c:pt>
                <c:pt idx="181">
                  <c:v>95.522733511656782</c:v>
                </c:pt>
                <c:pt idx="182">
                  <c:v>95.522733511656782</c:v>
                </c:pt>
                <c:pt idx="183">
                  <c:v>95.522733511656782</c:v>
                </c:pt>
                <c:pt idx="184">
                  <c:v>95.522733511656782</c:v>
                </c:pt>
                <c:pt idx="185">
                  <c:v>95.522733511656782</c:v>
                </c:pt>
                <c:pt idx="186">
                  <c:v>95.522733511656782</c:v>
                </c:pt>
                <c:pt idx="187">
                  <c:v>95.522733511656782</c:v>
                </c:pt>
                <c:pt idx="188">
                  <c:v>95.522733511656782</c:v>
                </c:pt>
                <c:pt idx="189">
                  <c:v>95.680622327378558</c:v>
                </c:pt>
                <c:pt idx="190">
                  <c:v>95.680622327378558</c:v>
                </c:pt>
                <c:pt idx="191">
                  <c:v>95.680622327378558</c:v>
                </c:pt>
                <c:pt idx="192">
                  <c:v>95.680622327378558</c:v>
                </c:pt>
                <c:pt idx="193">
                  <c:v>95.680622327378558</c:v>
                </c:pt>
                <c:pt idx="194">
                  <c:v>95.680622327378558</c:v>
                </c:pt>
                <c:pt idx="195">
                  <c:v>95.680622327378558</c:v>
                </c:pt>
                <c:pt idx="196">
                  <c:v>95.680622327378558</c:v>
                </c:pt>
                <c:pt idx="197">
                  <c:v>95.680622327378558</c:v>
                </c:pt>
                <c:pt idx="198">
                  <c:v>95.680622327378558</c:v>
                </c:pt>
                <c:pt idx="199">
                  <c:v>95.680622327378558</c:v>
                </c:pt>
                <c:pt idx="200">
                  <c:v>95.680622327378558</c:v>
                </c:pt>
                <c:pt idx="201">
                  <c:v>95.680622327378558</c:v>
                </c:pt>
                <c:pt idx="202">
                  <c:v>95.680622327378558</c:v>
                </c:pt>
                <c:pt idx="203">
                  <c:v>95.83903395374837</c:v>
                </c:pt>
                <c:pt idx="204">
                  <c:v>95.83903395374837</c:v>
                </c:pt>
                <c:pt idx="205">
                  <c:v>95.83903395374837</c:v>
                </c:pt>
                <c:pt idx="206">
                  <c:v>95.83903395374837</c:v>
                </c:pt>
                <c:pt idx="207">
                  <c:v>95.83903395374837</c:v>
                </c:pt>
                <c:pt idx="208">
                  <c:v>95.83903395374837</c:v>
                </c:pt>
                <c:pt idx="209">
                  <c:v>95.83903395374837</c:v>
                </c:pt>
                <c:pt idx="210">
                  <c:v>95.83903395374837</c:v>
                </c:pt>
                <c:pt idx="211">
                  <c:v>95.83903395374837</c:v>
                </c:pt>
                <c:pt idx="212">
                  <c:v>95.83903395374837</c:v>
                </c:pt>
                <c:pt idx="213">
                  <c:v>95.83903395374837</c:v>
                </c:pt>
                <c:pt idx="214">
                  <c:v>95.83903395374837</c:v>
                </c:pt>
                <c:pt idx="215">
                  <c:v>95.83903395374837</c:v>
                </c:pt>
                <c:pt idx="216">
                  <c:v>95.83903395374837</c:v>
                </c:pt>
                <c:pt idx="217">
                  <c:v>95.997970991814313</c:v>
                </c:pt>
                <c:pt idx="218">
                  <c:v>95.997970991814313</c:v>
                </c:pt>
                <c:pt idx="219">
                  <c:v>95.997970991814313</c:v>
                </c:pt>
                <c:pt idx="220">
                  <c:v>95.997970991814313</c:v>
                </c:pt>
                <c:pt idx="221">
                  <c:v>95.997970991814313</c:v>
                </c:pt>
                <c:pt idx="222">
                  <c:v>95.997970991814313</c:v>
                </c:pt>
                <c:pt idx="223">
                  <c:v>95.997970991814313</c:v>
                </c:pt>
                <c:pt idx="224">
                  <c:v>95.997970991814313</c:v>
                </c:pt>
                <c:pt idx="225">
                  <c:v>95.997970991814313</c:v>
                </c:pt>
                <c:pt idx="226">
                  <c:v>95.997970991814313</c:v>
                </c:pt>
                <c:pt idx="227">
                  <c:v>95.997970991814313</c:v>
                </c:pt>
                <c:pt idx="228">
                  <c:v>95.997970991814313</c:v>
                </c:pt>
                <c:pt idx="229">
                  <c:v>95.997970991814313</c:v>
                </c:pt>
                <c:pt idx="230">
                  <c:v>95.997970991814313</c:v>
                </c:pt>
                <c:pt idx="231">
                  <c:v>95.997970991814313</c:v>
                </c:pt>
                <c:pt idx="232">
                  <c:v>95.997970991814313</c:v>
                </c:pt>
                <c:pt idx="233">
                  <c:v>95.997970991814313</c:v>
                </c:pt>
                <c:pt idx="234">
                  <c:v>96.157436059907013</c:v>
                </c:pt>
                <c:pt idx="235">
                  <c:v>96.157436059907013</c:v>
                </c:pt>
                <c:pt idx="236">
                  <c:v>96.157436059907013</c:v>
                </c:pt>
                <c:pt idx="237">
                  <c:v>96.157436059907013</c:v>
                </c:pt>
                <c:pt idx="238">
                  <c:v>96.157436059907013</c:v>
                </c:pt>
                <c:pt idx="239">
                  <c:v>96.157436059907013</c:v>
                </c:pt>
                <c:pt idx="240">
                  <c:v>96.157436059907013</c:v>
                </c:pt>
                <c:pt idx="241">
                  <c:v>96.157436059907013</c:v>
                </c:pt>
                <c:pt idx="242">
                  <c:v>96.157436059907013</c:v>
                </c:pt>
                <c:pt idx="243">
                  <c:v>96.157436059907013</c:v>
                </c:pt>
                <c:pt idx="244">
                  <c:v>96.157436059907013</c:v>
                </c:pt>
                <c:pt idx="245">
                  <c:v>96.157436059907013</c:v>
                </c:pt>
                <c:pt idx="246">
                  <c:v>96.157436059907013</c:v>
                </c:pt>
                <c:pt idx="247">
                  <c:v>96.157436059907013</c:v>
                </c:pt>
                <c:pt idx="248">
                  <c:v>96.157436059907013</c:v>
                </c:pt>
                <c:pt idx="249">
                  <c:v>96.157436059907013</c:v>
                </c:pt>
                <c:pt idx="250">
                  <c:v>96.157436059907013</c:v>
                </c:pt>
                <c:pt idx="251">
                  <c:v>96.157436059907013</c:v>
                </c:pt>
                <c:pt idx="252">
                  <c:v>96.317431793783726</c:v>
                </c:pt>
                <c:pt idx="253">
                  <c:v>96.317431793783726</c:v>
                </c:pt>
                <c:pt idx="254">
                  <c:v>96.317431793783726</c:v>
                </c:pt>
                <c:pt idx="255">
                  <c:v>96.317431793783726</c:v>
                </c:pt>
                <c:pt idx="256">
                  <c:v>96.317431793783726</c:v>
                </c:pt>
                <c:pt idx="257">
                  <c:v>96.317431793783726</c:v>
                </c:pt>
                <c:pt idx="258">
                  <c:v>96.317431793783726</c:v>
                </c:pt>
                <c:pt idx="259">
                  <c:v>96.317431793783726</c:v>
                </c:pt>
                <c:pt idx="260">
                  <c:v>96.317431793783726</c:v>
                </c:pt>
                <c:pt idx="261">
                  <c:v>96.317431793783726</c:v>
                </c:pt>
                <c:pt idx="262">
                  <c:v>96.317431793783726</c:v>
                </c:pt>
                <c:pt idx="263">
                  <c:v>96.317431793783726</c:v>
                </c:pt>
                <c:pt idx="264">
                  <c:v>96.317431793783726</c:v>
                </c:pt>
                <c:pt idx="265">
                  <c:v>96.317431793783726</c:v>
                </c:pt>
                <c:pt idx="266">
                  <c:v>96.317431793783726</c:v>
                </c:pt>
                <c:pt idx="267">
                  <c:v>96.317431793783726</c:v>
                </c:pt>
                <c:pt idx="268">
                  <c:v>96.317431793783726</c:v>
                </c:pt>
                <c:pt idx="269">
                  <c:v>96.317431793783726</c:v>
                </c:pt>
                <c:pt idx="270">
                  <c:v>96.317431793783726</c:v>
                </c:pt>
                <c:pt idx="271">
                  <c:v>96.317431793783726</c:v>
                </c:pt>
                <c:pt idx="272">
                  <c:v>96.477960846773357</c:v>
                </c:pt>
                <c:pt idx="273">
                  <c:v>96.477960846773357</c:v>
                </c:pt>
                <c:pt idx="274">
                  <c:v>96.477960846773357</c:v>
                </c:pt>
                <c:pt idx="275">
                  <c:v>96.477960846773357</c:v>
                </c:pt>
                <c:pt idx="276">
                  <c:v>96.477960846773357</c:v>
                </c:pt>
                <c:pt idx="277">
                  <c:v>96.477960846773357</c:v>
                </c:pt>
                <c:pt idx="278">
                  <c:v>96.477960846773357</c:v>
                </c:pt>
                <c:pt idx="279">
                  <c:v>96.477960846773357</c:v>
                </c:pt>
                <c:pt idx="280">
                  <c:v>96.477960846773357</c:v>
                </c:pt>
                <c:pt idx="281">
                  <c:v>96.477960846773357</c:v>
                </c:pt>
                <c:pt idx="282">
                  <c:v>96.477960846773357</c:v>
                </c:pt>
                <c:pt idx="283">
                  <c:v>96.477960846773357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04D-4D00-B3F9-B1E9002BF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'E9 REF-20 24_03'!$V$3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'E9 REF-20 24_03'!$AB$4:$AB$287</c:f>
              <c:numCache>
                <c:formatCode>0.000</c:formatCode>
                <c:ptCount val="28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</c:numCache>
            </c:numRef>
          </c:xVal>
          <c:yVal>
            <c:numRef>
              <c:f>'E9 REF-20 24_03'!$V$5:$V$288</c:f>
              <c:numCache>
                <c:formatCode>0.00</c:formatCode>
                <c:ptCount val="284"/>
                <c:pt idx="0">
                  <c:v>22.1050080700678</c:v>
                </c:pt>
                <c:pt idx="1">
                  <c:v>20.777252525807612</c:v>
                </c:pt>
                <c:pt idx="2">
                  <c:v>19.751346443407979</c:v>
                </c:pt>
                <c:pt idx="3">
                  <c:v>19.052519271652478</c:v>
                </c:pt>
                <c:pt idx="4">
                  <c:v>18.34141402367284</c:v>
                </c:pt>
                <c:pt idx="5">
                  <c:v>17.860361970793171</c:v>
                </c:pt>
                <c:pt idx="6">
                  <c:v>17.3736085602497</c:v>
                </c:pt>
                <c:pt idx="7">
                  <c:v>17.004740741322266</c:v>
                </c:pt>
                <c:pt idx="8">
                  <c:v>16.632564690834919</c:v>
                </c:pt>
                <c:pt idx="9">
                  <c:v>16.257035702955768</c:v>
                </c:pt>
                <c:pt idx="10">
                  <c:v>16.004797858687603</c:v>
                </c:pt>
                <c:pt idx="11">
                  <c:v>15.75103591868362</c:v>
                </c:pt>
                <c:pt idx="12">
                  <c:v>15.495736027528118</c:v>
                </c:pt>
                <c:pt idx="13">
                  <c:v>15.238884161350374</c:v>
                </c:pt>
                <c:pt idx="14">
                  <c:v>14.980466125256942</c:v>
                </c:pt>
                <c:pt idx="15">
                  <c:v>14.850665310181011</c:v>
                </c:pt>
                <c:pt idx="16">
                  <c:v>14.589871023229028</c:v>
                </c:pt>
                <c:pt idx="17">
                  <c:v>14.458873892896563</c:v>
                </c:pt>
                <c:pt idx="18">
                  <c:v>14.327474313622957</c:v>
                </c:pt>
                <c:pt idx="19">
                  <c:v>14.195670427951622</c:v>
                </c:pt>
                <c:pt idx="20">
                  <c:v>13.930842250260122</c:v>
                </c:pt>
                <c:pt idx="21">
                  <c:v>13.797814185731916</c:v>
                </c:pt>
                <c:pt idx="22">
                  <c:v>13.664374269610747</c:v>
                </c:pt>
                <c:pt idx="23">
                  <c:v>13.530520586307837</c:v>
                </c:pt>
                <c:pt idx="24">
                  <c:v>13.396251208336295</c:v>
                </c:pt>
                <c:pt idx="25">
                  <c:v>13.396251208336295</c:v>
                </c:pt>
                <c:pt idx="26">
                  <c:v>13.261564196218579</c:v>
                </c:pt>
                <c:pt idx="27">
                  <c:v>13.126457598393371</c:v>
                </c:pt>
                <c:pt idx="28">
                  <c:v>12.99092945112098</c:v>
                </c:pt>
                <c:pt idx="29">
                  <c:v>12.854977778388355</c:v>
                </c:pt>
                <c:pt idx="30">
                  <c:v>12.854977778388355</c:v>
                </c:pt>
                <c:pt idx="31">
                  <c:v>12.718600591813068</c:v>
                </c:pt>
                <c:pt idx="32">
                  <c:v>12.581795890546344</c:v>
                </c:pt>
                <c:pt idx="33">
                  <c:v>12.581795890546344</c:v>
                </c:pt>
                <c:pt idx="34">
                  <c:v>12.444561661175136</c:v>
                </c:pt>
                <c:pt idx="35">
                  <c:v>12.306895877623514</c:v>
                </c:pt>
                <c:pt idx="36">
                  <c:v>12.306895877623514</c:v>
                </c:pt>
                <c:pt idx="37">
                  <c:v>12.168796501052837</c:v>
                </c:pt>
                <c:pt idx="38">
                  <c:v>12.168796501052837</c:v>
                </c:pt>
                <c:pt idx="39">
                  <c:v>12.030261479761128</c:v>
                </c:pt>
                <c:pt idx="40">
                  <c:v>11.891288749081442</c:v>
                </c:pt>
                <c:pt idx="41">
                  <c:v>11.891288749081442</c:v>
                </c:pt>
                <c:pt idx="42">
                  <c:v>11.751876231279358</c:v>
                </c:pt>
                <c:pt idx="43">
                  <c:v>11.751876231279358</c:v>
                </c:pt>
                <c:pt idx="44">
                  <c:v>11.61202183544937</c:v>
                </c:pt>
                <c:pt idx="45">
                  <c:v>11.61202183544937</c:v>
                </c:pt>
                <c:pt idx="46">
                  <c:v>11.61202183544937</c:v>
                </c:pt>
                <c:pt idx="47">
                  <c:v>11.471723457410409</c:v>
                </c:pt>
                <c:pt idx="48">
                  <c:v>11.471723457410409</c:v>
                </c:pt>
                <c:pt idx="49">
                  <c:v>11.330978979600248</c:v>
                </c:pt>
                <c:pt idx="50">
                  <c:v>11.330978979600248</c:v>
                </c:pt>
                <c:pt idx="51">
                  <c:v>11.189786270969027</c:v>
                </c:pt>
                <c:pt idx="52">
                  <c:v>11.189786270969027</c:v>
                </c:pt>
                <c:pt idx="53">
                  <c:v>11.189786270969027</c:v>
                </c:pt>
                <c:pt idx="54">
                  <c:v>11.048143186871695</c:v>
                </c:pt>
                <c:pt idx="55">
                  <c:v>11.048143186871695</c:v>
                </c:pt>
                <c:pt idx="56">
                  <c:v>11.048143186871695</c:v>
                </c:pt>
                <c:pt idx="57">
                  <c:v>10.906047568959343</c:v>
                </c:pt>
                <c:pt idx="58">
                  <c:v>10.906047568959343</c:v>
                </c:pt>
                <c:pt idx="59">
                  <c:v>10.906047568959343</c:v>
                </c:pt>
                <c:pt idx="60">
                  <c:v>10.763497245069665</c:v>
                </c:pt>
                <c:pt idx="61">
                  <c:v>10.763497245069665</c:v>
                </c:pt>
                <c:pt idx="62">
                  <c:v>10.763497245069665</c:v>
                </c:pt>
                <c:pt idx="63">
                  <c:v>10.620490029116281</c:v>
                </c:pt>
                <c:pt idx="64">
                  <c:v>10.620490029116281</c:v>
                </c:pt>
                <c:pt idx="65">
                  <c:v>10.620490029116281</c:v>
                </c:pt>
                <c:pt idx="66">
                  <c:v>10.477023720976819</c:v>
                </c:pt>
                <c:pt idx="67">
                  <c:v>10.477023720976819</c:v>
                </c:pt>
                <c:pt idx="68">
                  <c:v>10.477023720976819</c:v>
                </c:pt>
                <c:pt idx="69">
                  <c:v>10.477023720976819</c:v>
                </c:pt>
                <c:pt idx="70">
                  <c:v>10.333096106380324</c:v>
                </c:pt>
                <c:pt idx="71">
                  <c:v>10.333096106380324</c:v>
                </c:pt>
                <c:pt idx="72">
                  <c:v>10.333096106380324</c:v>
                </c:pt>
                <c:pt idx="73">
                  <c:v>10.18870495679317</c:v>
                </c:pt>
                <c:pt idx="74">
                  <c:v>10.18870495679317</c:v>
                </c:pt>
                <c:pt idx="75">
                  <c:v>10.18870495679317</c:v>
                </c:pt>
                <c:pt idx="76">
                  <c:v>10.18870495679317</c:v>
                </c:pt>
                <c:pt idx="77">
                  <c:v>10.043848029304103</c:v>
                </c:pt>
                <c:pt idx="78">
                  <c:v>10.043848029304103</c:v>
                </c:pt>
                <c:pt idx="79">
                  <c:v>10.043848029304103</c:v>
                </c:pt>
                <c:pt idx="80">
                  <c:v>10.043848029304103</c:v>
                </c:pt>
                <c:pt idx="81">
                  <c:v>10.043848029304103</c:v>
                </c:pt>
                <c:pt idx="82">
                  <c:v>9.8985230665081794</c:v>
                </c:pt>
                <c:pt idx="83">
                  <c:v>9.8985230665081794</c:v>
                </c:pt>
                <c:pt idx="84">
                  <c:v>9.8985230665081794</c:v>
                </c:pt>
                <c:pt idx="85">
                  <c:v>9.8985230665081794</c:v>
                </c:pt>
                <c:pt idx="86">
                  <c:v>9.7527277963892374</c:v>
                </c:pt>
                <c:pt idx="87">
                  <c:v>9.7527277963892374</c:v>
                </c:pt>
                <c:pt idx="88">
                  <c:v>9.7527277963892374</c:v>
                </c:pt>
                <c:pt idx="89">
                  <c:v>9.7527277963892374</c:v>
                </c:pt>
                <c:pt idx="90">
                  <c:v>9.7527277963892374</c:v>
                </c:pt>
                <c:pt idx="91">
                  <c:v>9.6064599322018722</c:v>
                </c:pt>
                <c:pt idx="92">
                  <c:v>9.6064599322018722</c:v>
                </c:pt>
                <c:pt idx="93">
                  <c:v>9.6064599322018722</c:v>
                </c:pt>
                <c:pt idx="94">
                  <c:v>9.6064599322018722</c:v>
                </c:pt>
                <c:pt idx="95">
                  <c:v>9.6064599322018722</c:v>
                </c:pt>
                <c:pt idx="96">
                  <c:v>9.4597171723515672</c:v>
                </c:pt>
                <c:pt idx="97">
                  <c:v>9.4597171723515672</c:v>
                </c:pt>
                <c:pt idx="98">
                  <c:v>9.4597171723515672</c:v>
                </c:pt>
                <c:pt idx="99">
                  <c:v>9.4597171723515672</c:v>
                </c:pt>
                <c:pt idx="100">
                  <c:v>9.4597171723515672</c:v>
                </c:pt>
                <c:pt idx="101">
                  <c:v>9.4597171723515672</c:v>
                </c:pt>
                <c:pt idx="102">
                  <c:v>9.312497200274084</c:v>
                </c:pt>
                <c:pt idx="103">
                  <c:v>9.312497200274084</c:v>
                </c:pt>
                <c:pt idx="104">
                  <c:v>9.312497200274084</c:v>
                </c:pt>
                <c:pt idx="105">
                  <c:v>9.312497200274084</c:v>
                </c:pt>
                <c:pt idx="106">
                  <c:v>9.312497200274084</c:v>
                </c:pt>
                <c:pt idx="107">
                  <c:v>9.312497200274084</c:v>
                </c:pt>
                <c:pt idx="108">
                  <c:v>9.1647976843135979</c:v>
                </c:pt>
                <c:pt idx="109">
                  <c:v>9.1647976843135979</c:v>
                </c:pt>
                <c:pt idx="110">
                  <c:v>9.1647976843135979</c:v>
                </c:pt>
                <c:pt idx="111">
                  <c:v>9.1647976843135979</c:v>
                </c:pt>
                <c:pt idx="112">
                  <c:v>9.1647976843135979</c:v>
                </c:pt>
                <c:pt idx="113">
                  <c:v>9.1647976843135979</c:v>
                </c:pt>
                <c:pt idx="114">
                  <c:v>9.0166162775996206</c:v>
                </c:pt>
                <c:pt idx="115">
                  <c:v>9.0166162775996206</c:v>
                </c:pt>
                <c:pt idx="116">
                  <c:v>9.0166162775996206</c:v>
                </c:pt>
                <c:pt idx="117">
                  <c:v>9.0166162775996206</c:v>
                </c:pt>
                <c:pt idx="118">
                  <c:v>9.0166162775996206</c:v>
                </c:pt>
                <c:pt idx="119">
                  <c:v>9.0166162775996206</c:v>
                </c:pt>
                <c:pt idx="120">
                  <c:v>9.0166162775996206</c:v>
                </c:pt>
                <c:pt idx="121">
                  <c:v>8.867950617922471</c:v>
                </c:pt>
                <c:pt idx="122">
                  <c:v>8.867950617922471</c:v>
                </c:pt>
                <c:pt idx="123">
                  <c:v>8.867950617922471</c:v>
                </c:pt>
                <c:pt idx="124">
                  <c:v>8.867950617922471</c:v>
                </c:pt>
                <c:pt idx="125">
                  <c:v>8.867950617922471</c:v>
                </c:pt>
                <c:pt idx="126">
                  <c:v>8.867950617922471</c:v>
                </c:pt>
                <c:pt idx="127">
                  <c:v>8.867950617922471</c:v>
                </c:pt>
                <c:pt idx="128">
                  <c:v>8.867950617922471</c:v>
                </c:pt>
                <c:pt idx="129">
                  <c:v>8.718798327608102</c:v>
                </c:pt>
                <c:pt idx="130">
                  <c:v>8.718798327608102</c:v>
                </c:pt>
                <c:pt idx="131">
                  <c:v>8.718798327608102</c:v>
                </c:pt>
                <c:pt idx="132">
                  <c:v>8.718798327608102</c:v>
                </c:pt>
                <c:pt idx="133">
                  <c:v>8.718798327608102</c:v>
                </c:pt>
                <c:pt idx="134">
                  <c:v>8.718798327608102</c:v>
                </c:pt>
                <c:pt idx="135">
                  <c:v>8.718798327608102</c:v>
                </c:pt>
                <c:pt idx="136">
                  <c:v>8.718798327608102</c:v>
                </c:pt>
                <c:pt idx="137">
                  <c:v>8.5691570133910702</c:v>
                </c:pt>
                <c:pt idx="138">
                  <c:v>8.5691570133910702</c:v>
                </c:pt>
                <c:pt idx="139">
                  <c:v>8.5691570133910702</c:v>
                </c:pt>
                <c:pt idx="140">
                  <c:v>8.5691570133910702</c:v>
                </c:pt>
                <c:pt idx="141">
                  <c:v>8.5691570133910702</c:v>
                </c:pt>
                <c:pt idx="142">
                  <c:v>8.5691570133910702</c:v>
                </c:pt>
                <c:pt idx="143">
                  <c:v>8.5691570133910702</c:v>
                </c:pt>
                <c:pt idx="144">
                  <c:v>8.5691570133910702</c:v>
                </c:pt>
                <c:pt idx="145">
                  <c:v>8.5691570133910702</c:v>
                </c:pt>
                <c:pt idx="146">
                  <c:v>8.4190242662866233</c:v>
                </c:pt>
                <c:pt idx="147">
                  <c:v>8.4190242662866233</c:v>
                </c:pt>
                <c:pt idx="148">
                  <c:v>8.4190242662866233</c:v>
                </c:pt>
                <c:pt idx="149">
                  <c:v>8.4190242662866233</c:v>
                </c:pt>
                <c:pt idx="150">
                  <c:v>8.4190242662866233</c:v>
                </c:pt>
                <c:pt idx="151">
                  <c:v>8.4190242662866233</c:v>
                </c:pt>
                <c:pt idx="152">
                  <c:v>8.4190242662866233</c:v>
                </c:pt>
                <c:pt idx="153">
                  <c:v>8.4190242662866233</c:v>
                </c:pt>
                <c:pt idx="154">
                  <c:v>8.4190242662866233</c:v>
                </c:pt>
                <c:pt idx="155">
                  <c:v>8.4190242662866233</c:v>
                </c:pt>
                <c:pt idx="156">
                  <c:v>8.2683976614614352</c:v>
                </c:pt>
                <c:pt idx="157">
                  <c:v>8.2683976614614352</c:v>
                </c:pt>
                <c:pt idx="158">
                  <c:v>8.2683976614614352</c:v>
                </c:pt>
                <c:pt idx="159">
                  <c:v>8.2683976614614352</c:v>
                </c:pt>
                <c:pt idx="160">
                  <c:v>8.2683976614614352</c:v>
                </c:pt>
                <c:pt idx="161">
                  <c:v>8.2683976614614352</c:v>
                </c:pt>
                <c:pt idx="162">
                  <c:v>8.2683976614614352</c:v>
                </c:pt>
                <c:pt idx="163">
                  <c:v>8.2683976614614352</c:v>
                </c:pt>
                <c:pt idx="164">
                  <c:v>8.2683976614614352</c:v>
                </c:pt>
                <c:pt idx="165">
                  <c:v>8.2683976614614352</c:v>
                </c:pt>
                <c:pt idx="166">
                  <c:v>8.1172747581030649</c:v>
                </c:pt>
                <c:pt idx="167">
                  <c:v>8.1172747581030649</c:v>
                </c:pt>
                <c:pt idx="168">
                  <c:v>8.1172747581030649</c:v>
                </c:pt>
                <c:pt idx="169">
                  <c:v>8.1172747581030649</c:v>
                </c:pt>
                <c:pt idx="170">
                  <c:v>8.1172747581030649</c:v>
                </c:pt>
                <c:pt idx="171">
                  <c:v>8.1172747581030649</c:v>
                </c:pt>
                <c:pt idx="172">
                  <c:v>8.1172747581030649</c:v>
                </c:pt>
                <c:pt idx="173">
                  <c:v>8.1172747581030649</c:v>
                </c:pt>
                <c:pt idx="174">
                  <c:v>8.1172747581030649</c:v>
                </c:pt>
                <c:pt idx="175">
                  <c:v>8.1172747581030649</c:v>
                </c:pt>
                <c:pt idx="176">
                  <c:v>8.1172747581030649</c:v>
                </c:pt>
                <c:pt idx="177">
                  <c:v>7.9656530992880503</c:v>
                </c:pt>
                <c:pt idx="178">
                  <c:v>7.9656530992880503</c:v>
                </c:pt>
                <c:pt idx="179">
                  <c:v>7.9656530992880503</c:v>
                </c:pt>
                <c:pt idx="180">
                  <c:v>7.9656530992880503</c:v>
                </c:pt>
                <c:pt idx="181">
                  <c:v>7.9656530992880503</c:v>
                </c:pt>
                <c:pt idx="182">
                  <c:v>7.9656530992880503</c:v>
                </c:pt>
                <c:pt idx="183">
                  <c:v>7.9656530992880503</c:v>
                </c:pt>
                <c:pt idx="184">
                  <c:v>7.9656530992880503</c:v>
                </c:pt>
                <c:pt idx="185">
                  <c:v>7.9656530992880503</c:v>
                </c:pt>
                <c:pt idx="186">
                  <c:v>7.9656530992880503</c:v>
                </c:pt>
                <c:pt idx="187">
                  <c:v>7.9656530992880503</c:v>
                </c:pt>
                <c:pt idx="188">
                  <c:v>7.9656530992880503</c:v>
                </c:pt>
                <c:pt idx="189">
                  <c:v>7.8135302118488408</c:v>
                </c:pt>
                <c:pt idx="190">
                  <c:v>7.8135302118488408</c:v>
                </c:pt>
                <c:pt idx="191">
                  <c:v>7.8135302118488408</c:v>
                </c:pt>
                <c:pt idx="192">
                  <c:v>7.8135302118488408</c:v>
                </c:pt>
                <c:pt idx="193">
                  <c:v>7.8135302118488408</c:v>
                </c:pt>
                <c:pt idx="194">
                  <c:v>7.8135302118488408</c:v>
                </c:pt>
                <c:pt idx="195">
                  <c:v>7.8135302118488408</c:v>
                </c:pt>
                <c:pt idx="196">
                  <c:v>7.8135302118488408</c:v>
                </c:pt>
                <c:pt idx="197">
                  <c:v>7.8135302118488408</c:v>
                </c:pt>
                <c:pt idx="198">
                  <c:v>7.8135302118488408</c:v>
                </c:pt>
                <c:pt idx="199">
                  <c:v>7.8135302118488408</c:v>
                </c:pt>
                <c:pt idx="200">
                  <c:v>7.8135302118488408</c:v>
                </c:pt>
                <c:pt idx="201">
                  <c:v>7.8135302118488408</c:v>
                </c:pt>
                <c:pt idx="202">
                  <c:v>7.8135302118488408</c:v>
                </c:pt>
                <c:pt idx="203">
                  <c:v>7.6609036062393221</c:v>
                </c:pt>
                <c:pt idx="204">
                  <c:v>7.6609036062393221</c:v>
                </c:pt>
                <c:pt idx="205">
                  <c:v>7.6609036062393221</c:v>
                </c:pt>
                <c:pt idx="206">
                  <c:v>7.6609036062393221</c:v>
                </c:pt>
                <c:pt idx="207">
                  <c:v>7.6609036062393221</c:v>
                </c:pt>
                <c:pt idx="208">
                  <c:v>7.6609036062393221</c:v>
                </c:pt>
                <c:pt idx="209">
                  <c:v>7.6609036062393221</c:v>
                </c:pt>
                <c:pt idx="210">
                  <c:v>7.6609036062393221</c:v>
                </c:pt>
                <c:pt idx="211">
                  <c:v>7.6609036062393221</c:v>
                </c:pt>
                <c:pt idx="212">
                  <c:v>7.6609036062393221</c:v>
                </c:pt>
                <c:pt idx="213">
                  <c:v>7.6609036062393221</c:v>
                </c:pt>
                <c:pt idx="214">
                  <c:v>7.6609036062393221</c:v>
                </c:pt>
                <c:pt idx="215">
                  <c:v>7.6609036062393221</c:v>
                </c:pt>
                <c:pt idx="216">
                  <c:v>7.6609036062393221</c:v>
                </c:pt>
                <c:pt idx="217">
                  <c:v>7.5077707763989139</c:v>
                </c:pt>
                <c:pt idx="218">
                  <c:v>7.5077707763989139</c:v>
                </c:pt>
                <c:pt idx="219">
                  <c:v>7.5077707763989139</c:v>
                </c:pt>
                <c:pt idx="220">
                  <c:v>7.5077707763989139</c:v>
                </c:pt>
                <c:pt idx="221">
                  <c:v>7.5077707763989139</c:v>
                </c:pt>
                <c:pt idx="222">
                  <c:v>7.5077707763989139</c:v>
                </c:pt>
                <c:pt idx="223">
                  <c:v>7.5077707763989139</c:v>
                </c:pt>
                <c:pt idx="224">
                  <c:v>7.5077707763989139</c:v>
                </c:pt>
                <c:pt idx="225">
                  <c:v>7.5077707763989139</c:v>
                </c:pt>
                <c:pt idx="226">
                  <c:v>7.5077707763989139</c:v>
                </c:pt>
                <c:pt idx="227">
                  <c:v>7.5077707763989139</c:v>
                </c:pt>
                <c:pt idx="228">
                  <c:v>7.5077707763989139</c:v>
                </c:pt>
                <c:pt idx="229">
                  <c:v>7.5077707763989139</c:v>
                </c:pt>
                <c:pt idx="230">
                  <c:v>7.5077707763989139</c:v>
                </c:pt>
                <c:pt idx="231">
                  <c:v>7.5077707763989139</c:v>
                </c:pt>
                <c:pt idx="232">
                  <c:v>7.5077707763989139</c:v>
                </c:pt>
                <c:pt idx="233">
                  <c:v>7.5077707763989139</c:v>
                </c:pt>
                <c:pt idx="234">
                  <c:v>7.3541291996155334</c:v>
                </c:pt>
                <c:pt idx="235">
                  <c:v>7.3541291996155334</c:v>
                </c:pt>
                <c:pt idx="236">
                  <c:v>7.3541291996155334</c:v>
                </c:pt>
                <c:pt idx="237">
                  <c:v>7.3541291996155334</c:v>
                </c:pt>
                <c:pt idx="238">
                  <c:v>7.3541291996155334</c:v>
                </c:pt>
                <c:pt idx="239">
                  <c:v>7.3541291996155334</c:v>
                </c:pt>
                <c:pt idx="240">
                  <c:v>7.3541291996155334</c:v>
                </c:pt>
                <c:pt idx="241">
                  <c:v>7.3541291996155334</c:v>
                </c:pt>
                <c:pt idx="242">
                  <c:v>7.3541291996155334</c:v>
                </c:pt>
                <c:pt idx="243">
                  <c:v>7.3541291996155334</c:v>
                </c:pt>
                <c:pt idx="244">
                  <c:v>7.3541291996155334</c:v>
                </c:pt>
                <c:pt idx="245">
                  <c:v>7.3541291996155334</c:v>
                </c:pt>
                <c:pt idx="246">
                  <c:v>7.3541291996155334</c:v>
                </c:pt>
                <c:pt idx="247">
                  <c:v>7.3541291996155334</c:v>
                </c:pt>
                <c:pt idx="248">
                  <c:v>7.3541291996155334</c:v>
                </c:pt>
                <c:pt idx="249">
                  <c:v>7.3541291996155334</c:v>
                </c:pt>
                <c:pt idx="250">
                  <c:v>7.3541291996155334</c:v>
                </c:pt>
                <c:pt idx="251">
                  <c:v>7.3541291996155334</c:v>
                </c:pt>
                <c:pt idx="252">
                  <c:v>7.199976336386948</c:v>
                </c:pt>
                <c:pt idx="253">
                  <c:v>7.199976336386948</c:v>
                </c:pt>
                <c:pt idx="254">
                  <c:v>7.199976336386948</c:v>
                </c:pt>
                <c:pt idx="255">
                  <c:v>7.199976336386948</c:v>
                </c:pt>
                <c:pt idx="256">
                  <c:v>7.199976336386948</c:v>
                </c:pt>
                <c:pt idx="257">
                  <c:v>7.199976336386948</c:v>
                </c:pt>
                <c:pt idx="258">
                  <c:v>7.199976336386948</c:v>
                </c:pt>
                <c:pt idx="259">
                  <c:v>7.199976336386948</c:v>
                </c:pt>
                <c:pt idx="260">
                  <c:v>7.199976336386948</c:v>
                </c:pt>
                <c:pt idx="261">
                  <c:v>7.199976336386948</c:v>
                </c:pt>
                <c:pt idx="262">
                  <c:v>7.199976336386948</c:v>
                </c:pt>
                <c:pt idx="263">
                  <c:v>7.199976336386948</c:v>
                </c:pt>
                <c:pt idx="264">
                  <c:v>7.199976336386948</c:v>
                </c:pt>
                <c:pt idx="265">
                  <c:v>7.199976336386948</c:v>
                </c:pt>
                <c:pt idx="266">
                  <c:v>7.199976336386948</c:v>
                </c:pt>
                <c:pt idx="267">
                  <c:v>7.199976336386948</c:v>
                </c:pt>
                <c:pt idx="268">
                  <c:v>7.199976336386948</c:v>
                </c:pt>
                <c:pt idx="269">
                  <c:v>7.199976336386948</c:v>
                </c:pt>
                <c:pt idx="270">
                  <c:v>7.199976336386948</c:v>
                </c:pt>
                <c:pt idx="271">
                  <c:v>7.199976336386948</c:v>
                </c:pt>
                <c:pt idx="272">
                  <c:v>7.0453096302809382</c:v>
                </c:pt>
                <c:pt idx="273">
                  <c:v>7.0453096302809382</c:v>
                </c:pt>
                <c:pt idx="274">
                  <c:v>7.0453096302809382</c:v>
                </c:pt>
                <c:pt idx="275">
                  <c:v>7.0453096302809382</c:v>
                </c:pt>
                <c:pt idx="276">
                  <c:v>7.0453096302809382</c:v>
                </c:pt>
                <c:pt idx="277">
                  <c:v>7.0453096302809382</c:v>
                </c:pt>
                <c:pt idx="278">
                  <c:v>7.0453096302809382</c:v>
                </c:pt>
                <c:pt idx="279">
                  <c:v>7.0453096302809382</c:v>
                </c:pt>
                <c:pt idx="280">
                  <c:v>7.0453096302809382</c:v>
                </c:pt>
                <c:pt idx="281">
                  <c:v>7.0453096302809382</c:v>
                </c:pt>
                <c:pt idx="282">
                  <c:v>7.0453096302809382</c:v>
                </c:pt>
                <c:pt idx="283">
                  <c:v>7.0453096302809382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9E-4202-8F1B-81856DF54EC3}"/>
            </c:ext>
          </c:extLst>
        </c:ser>
        <c:ser>
          <c:idx val="1"/>
          <c:order val="1"/>
          <c:tx>
            <c:strRef>
              <c:f>'E9 REF-20 24_03'!$Y$3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'E9 REF-20 24_03'!$AB$4:$AB$287</c:f>
              <c:numCache>
                <c:formatCode>0.000</c:formatCode>
                <c:ptCount val="28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</c:numCache>
            </c:numRef>
          </c:xVal>
          <c:yVal>
            <c:numRef>
              <c:f>'E9 REF-20 24_03'!$Y$5:$Y$288</c:f>
              <c:numCache>
                <c:formatCode>0.00</c:formatCode>
                <c:ptCount val="284"/>
                <c:pt idx="0">
                  <c:v>19.152546776446876</c:v>
                </c:pt>
                <c:pt idx="1">
                  <c:v>17.77446518740906</c:v>
                </c:pt>
                <c:pt idx="2">
                  <c:v>16.709674089116501</c:v>
                </c:pt>
                <c:pt idx="3">
                  <c:v>15.98435920455149</c:v>
                </c:pt>
                <c:pt idx="4">
                  <c:v>15.246300866670525</c:v>
                </c:pt>
                <c:pt idx="5">
                  <c:v>14.747015452041213</c:v>
                </c:pt>
                <c:pt idx="6">
                  <c:v>14.241812580645874</c:v>
                </c:pt>
                <c:pt idx="7">
                  <c:v>13.858963529666646</c:v>
                </c:pt>
                <c:pt idx="8">
                  <c:v>13.4726808549118</c:v>
                </c:pt>
                <c:pt idx="9">
                  <c:v>13.082918156060009</c:v>
                </c:pt>
                <c:pt idx="10">
                  <c:v>12.821119716771079</c:v>
                </c:pt>
                <c:pt idx="11">
                  <c:v>12.557739413800572</c:v>
                </c:pt>
                <c:pt idx="12">
                  <c:v>12.292762866569673</c:v>
                </c:pt>
                <c:pt idx="13">
                  <c:v>12.026175519659532</c:v>
                </c:pt>
                <c:pt idx="14">
                  <c:v>11.757962640146314</c:v>
                </c:pt>
                <c:pt idx="15">
                  <c:v>11.623241972421338</c:v>
                </c:pt>
                <c:pt idx="16">
                  <c:v>11.352562774787112</c:v>
                </c:pt>
                <c:pt idx="17">
                  <c:v>11.216600447754566</c:v>
                </c:pt>
                <c:pt idx="18">
                  <c:v>11.080220417720387</c:v>
                </c:pt>
                <c:pt idx="19">
                  <c:v>10.943420756824572</c:v>
                </c:pt>
                <c:pt idx="20">
                  <c:v>10.668554771506155</c:v>
                </c:pt>
                <c:pt idx="21">
                  <c:v>10.530484531585749</c:v>
                </c:pt>
                <c:pt idx="22">
                  <c:v>10.391986829622246</c:v>
                </c:pt>
                <c:pt idx="23">
                  <c:v>10.253059677420129</c:v>
                </c:pt>
                <c:pt idx="24">
                  <c:v>10.113701074434767</c:v>
                </c:pt>
                <c:pt idx="25">
                  <c:v>10.113701074434767</c:v>
                </c:pt>
                <c:pt idx="26">
                  <c:v>9.9739090076764736</c:v>
                </c:pt>
                <c:pt idx="27">
                  <c:v>9.8336814516136517</c:v>
                </c:pt>
                <c:pt idx="28">
                  <c:v>9.6930163680748471</c:v>
                </c:pt>
                <c:pt idx="29">
                  <c:v>9.5519117061499621</c:v>
                </c:pt>
                <c:pt idx="30">
                  <c:v>9.5519117061499621</c:v>
                </c:pt>
                <c:pt idx="31">
                  <c:v>9.4103654020907257</c:v>
                </c:pt>
                <c:pt idx="32">
                  <c:v>9.2683753792100134</c:v>
                </c:pt>
                <c:pt idx="33">
                  <c:v>9.2683753792100134</c:v>
                </c:pt>
                <c:pt idx="34">
                  <c:v>9.1259395477801935</c:v>
                </c:pt>
                <c:pt idx="35">
                  <c:v>8.9830558049307729</c:v>
                </c:pt>
                <c:pt idx="36">
                  <c:v>8.9830558049307729</c:v>
                </c:pt>
                <c:pt idx="37">
                  <c:v>8.8397220345448506</c:v>
                </c:pt>
                <c:pt idx="38">
                  <c:v>8.8397220345448506</c:v>
                </c:pt>
                <c:pt idx="39">
                  <c:v>8.6959361071545445</c:v>
                </c:pt>
                <c:pt idx="40">
                  <c:v>8.5516958798356626</c:v>
                </c:pt>
                <c:pt idx="41">
                  <c:v>8.5516958798356626</c:v>
                </c:pt>
                <c:pt idx="42">
                  <c:v>8.4069991961012285</c:v>
                </c:pt>
                <c:pt idx="43">
                  <c:v>8.4069991961012285</c:v>
                </c:pt>
                <c:pt idx="44">
                  <c:v>8.2618438857939402</c:v>
                </c:pt>
                <c:pt idx="45">
                  <c:v>8.2618438857939402</c:v>
                </c:pt>
                <c:pt idx="46">
                  <c:v>8.2618438857939402</c:v>
                </c:pt>
                <c:pt idx="47">
                  <c:v>8.1162277649777455</c:v>
                </c:pt>
                <c:pt idx="48">
                  <c:v>8.1162277649777455</c:v>
                </c:pt>
                <c:pt idx="49">
                  <c:v>7.9701486358282665</c:v>
                </c:pt>
                <c:pt idx="50">
                  <c:v>7.9701486358282665</c:v>
                </c:pt>
                <c:pt idx="51">
                  <c:v>7.8236042865222455</c:v>
                </c:pt>
                <c:pt idx="52">
                  <c:v>7.8236042865222455</c:v>
                </c:pt>
                <c:pt idx="53">
                  <c:v>7.8236042865222455</c:v>
                </c:pt>
                <c:pt idx="54">
                  <c:v>7.676592491125966</c:v>
                </c:pt>
                <c:pt idx="55">
                  <c:v>7.676592491125966</c:v>
                </c:pt>
                <c:pt idx="56">
                  <c:v>7.676592491125966</c:v>
                </c:pt>
                <c:pt idx="57">
                  <c:v>7.5291110094823921</c:v>
                </c:pt>
                <c:pt idx="58">
                  <c:v>7.5291110094823921</c:v>
                </c:pt>
                <c:pt idx="59">
                  <c:v>7.5291110094823921</c:v>
                </c:pt>
                <c:pt idx="60">
                  <c:v>7.3811575870975421</c:v>
                </c:pt>
                <c:pt idx="61">
                  <c:v>7.3811575870975421</c:v>
                </c:pt>
                <c:pt idx="62">
                  <c:v>7.3811575870975421</c:v>
                </c:pt>
                <c:pt idx="63">
                  <c:v>7.2327299550256079</c:v>
                </c:pt>
                <c:pt idx="64">
                  <c:v>7.2327299550256079</c:v>
                </c:pt>
                <c:pt idx="65">
                  <c:v>7.2327299550256079</c:v>
                </c:pt>
                <c:pt idx="66">
                  <c:v>7.0838258297527767</c:v>
                </c:pt>
                <c:pt idx="67">
                  <c:v>7.0838258297527767</c:v>
                </c:pt>
                <c:pt idx="68">
                  <c:v>7.0838258297527767</c:v>
                </c:pt>
                <c:pt idx="69">
                  <c:v>7.0838258297527767</c:v>
                </c:pt>
                <c:pt idx="70">
                  <c:v>6.9344429130803631</c:v>
                </c:pt>
                <c:pt idx="71">
                  <c:v>6.9344429130803631</c:v>
                </c:pt>
                <c:pt idx="72">
                  <c:v>6.9344429130803631</c:v>
                </c:pt>
                <c:pt idx="73">
                  <c:v>6.7845788920063992</c:v>
                </c:pt>
                <c:pt idx="74">
                  <c:v>6.7845788920063992</c:v>
                </c:pt>
                <c:pt idx="75">
                  <c:v>6.7845788920063992</c:v>
                </c:pt>
                <c:pt idx="76">
                  <c:v>6.7845788920063992</c:v>
                </c:pt>
                <c:pt idx="77">
                  <c:v>6.6342314386064078</c:v>
                </c:pt>
                <c:pt idx="78">
                  <c:v>6.6342314386064078</c:v>
                </c:pt>
                <c:pt idx="79">
                  <c:v>6.6342314386064078</c:v>
                </c:pt>
                <c:pt idx="80">
                  <c:v>6.6342314386064078</c:v>
                </c:pt>
                <c:pt idx="81">
                  <c:v>6.6342314386064078</c:v>
                </c:pt>
                <c:pt idx="82">
                  <c:v>6.4833982099127496</c:v>
                </c:pt>
                <c:pt idx="83">
                  <c:v>6.4833982099127496</c:v>
                </c:pt>
                <c:pt idx="84">
                  <c:v>6.4833982099127496</c:v>
                </c:pt>
                <c:pt idx="85">
                  <c:v>6.4833982099127496</c:v>
                </c:pt>
                <c:pt idx="86">
                  <c:v>6.332076847792834</c:v>
                </c:pt>
                <c:pt idx="87">
                  <c:v>6.332076847792834</c:v>
                </c:pt>
                <c:pt idx="88">
                  <c:v>6.332076847792834</c:v>
                </c:pt>
                <c:pt idx="89">
                  <c:v>6.332076847792834</c:v>
                </c:pt>
                <c:pt idx="90">
                  <c:v>6.332076847792834</c:v>
                </c:pt>
                <c:pt idx="91">
                  <c:v>6.1802649788265445</c:v>
                </c:pt>
                <c:pt idx="92">
                  <c:v>6.1802649788265445</c:v>
                </c:pt>
                <c:pt idx="93">
                  <c:v>6.1802649788265445</c:v>
                </c:pt>
                <c:pt idx="94">
                  <c:v>6.1802649788265445</c:v>
                </c:pt>
                <c:pt idx="95">
                  <c:v>6.1802649788265445</c:v>
                </c:pt>
                <c:pt idx="96">
                  <c:v>6.0279602141818049</c:v>
                </c:pt>
                <c:pt idx="97">
                  <c:v>6.0279602141818049</c:v>
                </c:pt>
                <c:pt idx="98">
                  <c:v>6.0279602141818049</c:v>
                </c:pt>
                <c:pt idx="99">
                  <c:v>6.0279602141818049</c:v>
                </c:pt>
                <c:pt idx="100">
                  <c:v>6.0279602141818049</c:v>
                </c:pt>
                <c:pt idx="101">
                  <c:v>6.0279602141818049</c:v>
                </c:pt>
                <c:pt idx="102">
                  <c:v>5.8751601494894112</c:v>
                </c:pt>
                <c:pt idx="103">
                  <c:v>5.8751601494894112</c:v>
                </c:pt>
                <c:pt idx="104">
                  <c:v>5.8751601494894112</c:v>
                </c:pt>
                <c:pt idx="105">
                  <c:v>5.8751601494894112</c:v>
                </c:pt>
                <c:pt idx="106">
                  <c:v>5.8751601494894112</c:v>
                </c:pt>
                <c:pt idx="107">
                  <c:v>5.8751601494894112</c:v>
                </c:pt>
                <c:pt idx="108">
                  <c:v>5.7218623647165678</c:v>
                </c:pt>
                <c:pt idx="109">
                  <c:v>5.7218623647165678</c:v>
                </c:pt>
                <c:pt idx="110">
                  <c:v>5.7218623647165678</c:v>
                </c:pt>
                <c:pt idx="111">
                  <c:v>5.7218623647165678</c:v>
                </c:pt>
                <c:pt idx="112">
                  <c:v>5.7218623647165678</c:v>
                </c:pt>
                <c:pt idx="113">
                  <c:v>5.7218623647165678</c:v>
                </c:pt>
                <c:pt idx="114">
                  <c:v>5.5680644240391324</c:v>
                </c:pt>
                <c:pt idx="115">
                  <c:v>5.5680644240391324</c:v>
                </c:pt>
                <c:pt idx="116">
                  <c:v>5.5680644240391324</c:v>
                </c:pt>
                <c:pt idx="117">
                  <c:v>5.5680644240391324</c:v>
                </c:pt>
                <c:pt idx="118">
                  <c:v>5.5680644240391324</c:v>
                </c:pt>
                <c:pt idx="119">
                  <c:v>5.5680644240391324</c:v>
                </c:pt>
                <c:pt idx="120">
                  <c:v>5.5680644240391324</c:v>
                </c:pt>
                <c:pt idx="121">
                  <c:v>5.4137638757123741</c:v>
                </c:pt>
                <c:pt idx="122">
                  <c:v>5.4137638757123741</c:v>
                </c:pt>
                <c:pt idx="123">
                  <c:v>5.4137638757123741</c:v>
                </c:pt>
                <c:pt idx="124">
                  <c:v>5.4137638757123741</c:v>
                </c:pt>
                <c:pt idx="125">
                  <c:v>5.4137638757123741</c:v>
                </c:pt>
                <c:pt idx="126">
                  <c:v>5.4137638757123741</c:v>
                </c:pt>
                <c:pt idx="127">
                  <c:v>5.4137638757123741</c:v>
                </c:pt>
                <c:pt idx="128">
                  <c:v>5.4137638757123741</c:v>
                </c:pt>
                <c:pt idx="129">
                  <c:v>5.2589582519410483</c:v>
                </c:pt>
                <c:pt idx="130">
                  <c:v>5.2589582519410483</c:v>
                </c:pt>
                <c:pt idx="131">
                  <c:v>5.2589582519410483</c:v>
                </c:pt>
                <c:pt idx="132">
                  <c:v>5.2589582519410483</c:v>
                </c:pt>
                <c:pt idx="133">
                  <c:v>5.2589582519410483</c:v>
                </c:pt>
                <c:pt idx="134">
                  <c:v>5.2589582519410483</c:v>
                </c:pt>
                <c:pt idx="135">
                  <c:v>5.2589582519410483</c:v>
                </c:pt>
                <c:pt idx="136">
                  <c:v>5.2589582519410483</c:v>
                </c:pt>
                <c:pt idx="137">
                  <c:v>5.1036450687475092</c:v>
                </c:pt>
                <c:pt idx="138">
                  <c:v>5.1036450687475092</c:v>
                </c:pt>
                <c:pt idx="139">
                  <c:v>5.1036450687475092</c:v>
                </c:pt>
                <c:pt idx="140">
                  <c:v>5.1036450687475092</c:v>
                </c:pt>
                <c:pt idx="141">
                  <c:v>5.1036450687475092</c:v>
                </c:pt>
                <c:pt idx="142">
                  <c:v>5.1036450687475092</c:v>
                </c:pt>
                <c:pt idx="143">
                  <c:v>5.1036450687475092</c:v>
                </c:pt>
                <c:pt idx="144">
                  <c:v>5.1036450687475092</c:v>
                </c:pt>
                <c:pt idx="145">
                  <c:v>5.1036450687475092</c:v>
                </c:pt>
                <c:pt idx="146">
                  <c:v>4.9478218258390383</c:v>
                </c:pt>
                <c:pt idx="147">
                  <c:v>4.9478218258390383</c:v>
                </c:pt>
                <c:pt idx="148">
                  <c:v>4.9478218258390383</c:v>
                </c:pt>
                <c:pt idx="149">
                  <c:v>4.9478218258390383</c:v>
                </c:pt>
                <c:pt idx="150">
                  <c:v>4.9478218258390383</c:v>
                </c:pt>
                <c:pt idx="151">
                  <c:v>4.9478218258390383</c:v>
                </c:pt>
                <c:pt idx="152">
                  <c:v>4.9478218258390383</c:v>
                </c:pt>
                <c:pt idx="153">
                  <c:v>4.9478218258390383</c:v>
                </c:pt>
                <c:pt idx="154">
                  <c:v>4.9478218258390383</c:v>
                </c:pt>
                <c:pt idx="155">
                  <c:v>4.9478218258390383</c:v>
                </c:pt>
                <c:pt idx="156">
                  <c:v>4.7914860064736331</c:v>
                </c:pt>
                <c:pt idx="157">
                  <c:v>4.7914860064736331</c:v>
                </c:pt>
                <c:pt idx="158">
                  <c:v>4.7914860064736331</c:v>
                </c:pt>
                <c:pt idx="159">
                  <c:v>4.7914860064736331</c:v>
                </c:pt>
                <c:pt idx="160">
                  <c:v>4.7914860064736331</c:v>
                </c:pt>
                <c:pt idx="161">
                  <c:v>4.7914860064736331</c:v>
                </c:pt>
                <c:pt idx="162">
                  <c:v>4.7914860064736331</c:v>
                </c:pt>
                <c:pt idx="163">
                  <c:v>4.7914860064736331</c:v>
                </c:pt>
                <c:pt idx="164">
                  <c:v>4.7914860064736331</c:v>
                </c:pt>
                <c:pt idx="165">
                  <c:v>4.7914860064736331</c:v>
                </c:pt>
                <c:pt idx="166">
                  <c:v>4.6346350773245115</c:v>
                </c:pt>
                <c:pt idx="167">
                  <c:v>4.6346350773245115</c:v>
                </c:pt>
                <c:pt idx="168">
                  <c:v>4.6346350773245115</c:v>
                </c:pt>
                <c:pt idx="169">
                  <c:v>4.6346350773245115</c:v>
                </c:pt>
                <c:pt idx="170">
                  <c:v>4.6346350773245115</c:v>
                </c:pt>
                <c:pt idx="171">
                  <c:v>4.6346350773245115</c:v>
                </c:pt>
                <c:pt idx="172">
                  <c:v>4.6346350773245115</c:v>
                </c:pt>
                <c:pt idx="173">
                  <c:v>4.6346350773245115</c:v>
                </c:pt>
                <c:pt idx="174">
                  <c:v>4.6346350773245115</c:v>
                </c:pt>
                <c:pt idx="175">
                  <c:v>4.6346350773245115</c:v>
                </c:pt>
                <c:pt idx="176">
                  <c:v>4.6346350773245115</c:v>
                </c:pt>
                <c:pt idx="177">
                  <c:v>4.4772664883432123</c:v>
                </c:pt>
                <c:pt idx="178">
                  <c:v>4.4772664883432123</c:v>
                </c:pt>
                <c:pt idx="179">
                  <c:v>4.4772664883432123</c:v>
                </c:pt>
                <c:pt idx="180">
                  <c:v>4.4772664883432123</c:v>
                </c:pt>
                <c:pt idx="181">
                  <c:v>4.4772664883432123</c:v>
                </c:pt>
                <c:pt idx="182">
                  <c:v>4.4772664883432123</c:v>
                </c:pt>
                <c:pt idx="183">
                  <c:v>4.4772664883432123</c:v>
                </c:pt>
                <c:pt idx="184">
                  <c:v>4.4772664883432123</c:v>
                </c:pt>
                <c:pt idx="185">
                  <c:v>4.4772664883432123</c:v>
                </c:pt>
                <c:pt idx="186">
                  <c:v>4.4772664883432123</c:v>
                </c:pt>
                <c:pt idx="187">
                  <c:v>4.4772664883432123</c:v>
                </c:pt>
                <c:pt idx="188">
                  <c:v>4.4772664883432123</c:v>
                </c:pt>
                <c:pt idx="189">
                  <c:v>4.3193776726214388</c:v>
                </c:pt>
                <c:pt idx="190">
                  <c:v>4.3193776726214388</c:v>
                </c:pt>
                <c:pt idx="191">
                  <c:v>4.3193776726214388</c:v>
                </c:pt>
                <c:pt idx="192">
                  <c:v>4.3193776726214388</c:v>
                </c:pt>
                <c:pt idx="193">
                  <c:v>4.3193776726214388</c:v>
                </c:pt>
                <c:pt idx="194">
                  <c:v>4.3193776726214388</c:v>
                </c:pt>
                <c:pt idx="195">
                  <c:v>4.3193776726214388</c:v>
                </c:pt>
                <c:pt idx="196">
                  <c:v>4.3193776726214388</c:v>
                </c:pt>
                <c:pt idx="197">
                  <c:v>4.3193776726214388</c:v>
                </c:pt>
                <c:pt idx="198">
                  <c:v>4.3193776726214388</c:v>
                </c:pt>
                <c:pt idx="199">
                  <c:v>4.3193776726214388</c:v>
                </c:pt>
                <c:pt idx="200">
                  <c:v>4.3193776726214388</c:v>
                </c:pt>
                <c:pt idx="201">
                  <c:v>4.3193776726214388</c:v>
                </c:pt>
                <c:pt idx="202">
                  <c:v>4.3193776726214388</c:v>
                </c:pt>
                <c:pt idx="203">
                  <c:v>4.160966046251624</c:v>
                </c:pt>
                <c:pt idx="204">
                  <c:v>4.160966046251624</c:v>
                </c:pt>
                <c:pt idx="205">
                  <c:v>4.160966046251624</c:v>
                </c:pt>
                <c:pt idx="206">
                  <c:v>4.160966046251624</c:v>
                </c:pt>
                <c:pt idx="207">
                  <c:v>4.160966046251624</c:v>
                </c:pt>
                <c:pt idx="208">
                  <c:v>4.160966046251624</c:v>
                </c:pt>
                <c:pt idx="209">
                  <c:v>4.160966046251624</c:v>
                </c:pt>
                <c:pt idx="210">
                  <c:v>4.160966046251624</c:v>
                </c:pt>
                <c:pt idx="211">
                  <c:v>4.160966046251624</c:v>
                </c:pt>
                <c:pt idx="212">
                  <c:v>4.160966046251624</c:v>
                </c:pt>
                <c:pt idx="213">
                  <c:v>4.160966046251624</c:v>
                </c:pt>
                <c:pt idx="214">
                  <c:v>4.160966046251624</c:v>
                </c:pt>
                <c:pt idx="215">
                  <c:v>4.160966046251624</c:v>
                </c:pt>
                <c:pt idx="216">
                  <c:v>4.160966046251624</c:v>
                </c:pt>
                <c:pt idx="217">
                  <c:v>4.0020290081856924</c:v>
                </c:pt>
                <c:pt idx="218">
                  <c:v>4.0020290081856924</c:v>
                </c:pt>
                <c:pt idx="219">
                  <c:v>4.0020290081856924</c:v>
                </c:pt>
                <c:pt idx="220">
                  <c:v>4.0020290081856924</c:v>
                </c:pt>
                <c:pt idx="221">
                  <c:v>4.0020290081856924</c:v>
                </c:pt>
                <c:pt idx="222">
                  <c:v>4.0020290081856924</c:v>
                </c:pt>
                <c:pt idx="223">
                  <c:v>4.0020290081856924</c:v>
                </c:pt>
                <c:pt idx="224">
                  <c:v>4.0020290081856924</c:v>
                </c:pt>
                <c:pt idx="225">
                  <c:v>4.0020290081856924</c:v>
                </c:pt>
                <c:pt idx="226">
                  <c:v>4.0020290081856924</c:v>
                </c:pt>
                <c:pt idx="227">
                  <c:v>4.0020290081856924</c:v>
                </c:pt>
                <c:pt idx="228">
                  <c:v>4.0020290081856924</c:v>
                </c:pt>
                <c:pt idx="229">
                  <c:v>4.0020290081856924</c:v>
                </c:pt>
                <c:pt idx="230">
                  <c:v>4.0020290081856924</c:v>
                </c:pt>
                <c:pt idx="231">
                  <c:v>4.0020290081856924</c:v>
                </c:pt>
                <c:pt idx="232">
                  <c:v>4.0020290081856924</c:v>
                </c:pt>
                <c:pt idx="233">
                  <c:v>4.0020290081856924</c:v>
                </c:pt>
                <c:pt idx="234">
                  <c:v>3.8425639400929912</c:v>
                </c:pt>
                <c:pt idx="235">
                  <c:v>3.8425639400929912</c:v>
                </c:pt>
                <c:pt idx="236">
                  <c:v>3.8425639400929912</c:v>
                </c:pt>
                <c:pt idx="237">
                  <c:v>3.8425639400929912</c:v>
                </c:pt>
                <c:pt idx="238">
                  <c:v>3.8425639400929912</c:v>
                </c:pt>
                <c:pt idx="239">
                  <c:v>3.8425639400929912</c:v>
                </c:pt>
                <c:pt idx="240">
                  <c:v>3.8425639400929912</c:v>
                </c:pt>
                <c:pt idx="241">
                  <c:v>3.8425639400929912</c:v>
                </c:pt>
                <c:pt idx="242">
                  <c:v>3.8425639400929912</c:v>
                </c:pt>
                <c:pt idx="243">
                  <c:v>3.8425639400929912</c:v>
                </c:pt>
                <c:pt idx="244">
                  <c:v>3.8425639400929912</c:v>
                </c:pt>
                <c:pt idx="245">
                  <c:v>3.8425639400929912</c:v>
                </c:pt>
                <c:pt idx="246">
                  <c:v>3.8425639400929912</c:v>
                </c:pt>
                <c:pt idx="247">
                  <c:v>3.8425639400929912</c:v>
                </c:pt>
                <c:pt idx="248">
                  <c:v>3.8425639400929912</c:v>
                </c:pt>
                <c:pt idx="249">
                  <c:v>3.8425639400929912</c:v>
                </c:pt>
                <c:pt idx="250">
                  <c:v>3.8425639400929912</c:v>
                </c:pt>
                <c:pt idx="251">
                  <c:v>3.8425639400929912</c:v>
                </c:pt>
                <c:pt idx="252">
                  <c:v>3.6825682062162746</c:v>
                </c:pt>
                <c:pt idx="253">
                  <c:v>3.6825682062162746</c:v>
                </c:pt>
                <c:pt idx="254">
                  <c:v>3.6825682062162746</c:v>
                </c:pt>
                <c:pt idx="255">
                  <c:v>3.6825682062162746</c:v>
                </c:pt>
                <c:pt idx="256">
                  <c:v>3.6825682062162746</c:v>
                </c:pt>
                <c:pt idx="257">
                  <c:v>3.6825682062162746</c:v>
                </c:pt>
                <c:pt idx="258">
                  <c:v>3.6825682062162746</c:v>
                </c:pt>
                <c:pt idx="259">
                  <c:v>3.6825682062162746</c:v>
                </c:pt>
                <c:pt idx="260">
                  <c:v>3.6825682062162746</c:v>
                </c:pt>
                <c:pt idx="261">
                  <c:v>3.6825682062162746</c:v>
                </c:pt>
                <c:pt idx="262">
                  <c:v>3.6825682062162746</c:v>
                </c:pt>
                <c:pt idx="263">
                  <c:v>3.6825682062162746</c:v>
                </c:pt>
                <c:pt idx="264">
                  <c:v>3.6825682062162746</c:v>
                </c:pt>
                <c:pt idx="265">
                  <c:v>3.6825682062162746</c:v>
                </c:pt>
                <c:pt idx="266">
                  <c:v>3.6825682062162746</c:v>
                </c:pt>
                <c:pt idx="267">
                  <c:v>3.6825682062162746</c:v>
                </c:pt>
                <c:pt idx="268">
                  <c:v>3.6825682062162746</c:v>
                </c:pt>
                <c:pt idx="269">
                  <c:v>3.6825682062162746</c:v>
                </c:pt>
                <c:pt idx="270">
                  <c:v>3.6825682062162746</c:v>
                </c:pt>
                <c:pt idx="271">
                  <c:v>3.6825682062162746</c:v>
                </c:pt>
                <c:pt idx="272">
                  <c:v>3.5220391532266415</c:v>
                </c:pt>
                <c:pt idx="273">
                  <c:v>3.5220391532266415</c:v>
                </c:pt>
                <c:pt idx="274">
                  <c:v>3.5220391532266415</c:v>
                </c:pt>
                <c:pt idx="275">
                  <c:v>3.5220391532266415</c:v>
                </c:pt>
                <c:pt idx="276">
                  <c:v>3.5220391532266415</c:v>
                </c:pt>
                <c:pt idx="277">
                  <c:v>3.5220391532266415</c:v>
                </c:pt>
                <c:pt idx="278">
                  <c:v>3.5220391532266415</c:v>
                </c:pt>
                <c:pt idx="279">
                  <c:v>3.5220391532266415</c:v>
                </c:pt>
                <c:pt idx="280">
                  <c:v>3.5220391532266415</c:v>
                </c:pt>
                <c:pt idx="281">
                  <c:v>3.5220391532266415</c:v>
                </c:pt>
                <c:pt idx="282">
                  <c:v>3.5220391532266415</c:v>
                </c:pt>
                <c:pt idx="283">
                  <c:v>3.5220391532266415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9E-4202-8F1B-81856DF54EC3}"/>
            </c:ext>
          </c:extLst>
        </c:ser>
        <c:ser>
          <c:idx val="2"/>
          <c:order val="2"/>
          <c:tx>
            <c:strRef>
              <c:f>'E9 REF-20 24_03'!$AA$3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'E9 REF-20 24_03'!$AB$4:$AB$287</c:f>
              <c:numCache>
                <c:formatCode>0.000</c:formatCode>
                <c:ptCount val="28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</c:numCache>
            </c:numRef>
          </c:xVal>
          <c:yVal>
            <c:numRef>
              <c:f>'E9 REF-20 24_03'!$AA$5:$AA$288</c:f>
              <c:numCache>
                <c:formatCode>0.00</c:formatCode>
                <c:ptCount val="284"/>
                <c:pt idx="0">
                  <c:v>2.9524612936209245</c:v>
                </c:pt>
                <c:pt idx="1">
                  <c:v>3.0027873383985515</c:v>
                </c:pt>
                <c:pt idx="2">
                  <c:v>3.0416723542914781</c:v>
                </c:pt>
                <c:pt idx="3">
                  <c:v>3.0681600671009885</c:v>
                </c:pt>
                <c:pt idx="4">
                  <c:v>3.0951131570023147</c:v>
                </c:pt>
                <c:pt idx="5">
                  <c:v>3.1133465187519587</c:v>
                </c:pt>
                <c:pt idx="6">
                  <c:v>3.1317959796038259</c:v>
                </c:pt>
                <c:pt idx="7">
                  <c:v>3.14577721165562</c:v>
                </c:pt>
                <c:pt idx="8">
                  <c:v>3.1598838359231181</c:v>
                </c:pt>
                <c:pt idx="9">
                  <c:v>3.1741175468957596</c:v>
                </c:pt>
                <c:pt idx="10">
                  <c:v>3.1836781419165234</c:v>
                </c:pt>
                <c:pt idx="11">
                  <c:v>3.1932965048830475</c:v>
                </c:pt>
                <c:pt idx="12">
                  <c:v>3.2029731609584449</c:v>
                </c:pt>
                <c:pt idx="13">
                  <c:v>3.2127086416908419</c:v>
                </c:pt>
                <c:pt idx="14">
                  <c:v>3.2225034851106287</c:v>
                </c:pt>
                <c:pt idx="15">
                  <c:v>3.2274233377596726</c:v>
                </c:pt>
                <c:pt idx="16">
                  <c:v>3.2373082484419164</c:v>
                </c:pt>
                <c:pt idx="17">
                  <c:v>3.242273445141997</c:v>
                </c:pt>
                <c:pt idx="18">
                  <c:v>3.2472538959025705</c:v>
                </c:pt>
                <c:pt idx="19">
                  <c:v>3.2522496711270499</c:v>
                </c:pt>
                <c:pt idx="20">
                  <c:v>3.2622874787539669</c:v>
                </c:pt>
                <c:pt idx="21">
                  <c:v>3.2673296541461667</c:v>
                </c:pt>
                <c:pt idx="22">
                  <c:v>3.2723874399885009</c:v>
                </c:pt>
                <c:pt idx="23">
                  <c:v>3.2774609088877078</c:v>
                </c:pt>
                <c:pt idx="24">
                  <c:v>3.2825501339015286</c:v>
                </c:pt>
                <c:pt idx="25">
                  <c:v>3.2825501339015286</c:v>
                </c:pt>
                <c:pt idx="26">
                  <c:v>3.2876551885421055</c:v>
                </c:pt>
                <c:pt idx="27">
                  <c:v>3.292776146779719</c:v>
                </c:pt>
                <c:pt idx="28">
                  <c:v>3.297913083046133</c:v>
                </c:pt>
                <c:pt idx="29">
                  <c:v>3.3030660722383924</c:v>
                </c:pt>
                <c:pt idx="30">
                  <c:v>3.3030660722383924</c:v>
                </c:pt>
                <c:pt idx="31">
                  <c:v>3.3082351897223425</c:v>
                </c:pt>
                <c:pt idx="32">
                  <c:v>3.3134205113363304</c:v>
                </c:pt>
                <c:pt idx="33">
                  <c:v>3.3134205113363304</c:v>
                </c:pt>
                <c:pt idx="34">
                  <c:v>3.3186221133949427</c:v>
                </c:pt>
                <c:pt idx="35">
                  <c:v>3.3238400726927413</c:v>
                </c:pt>
                <c:pt idx="36">
                  <c:v>3.3238400726927413</c:v>
                </c:pt>
                <c:pt idx="37">
                  <c:v>3.3290744665079863</c:v>
                </c:pt>
                <c:pt idx="38">
                  <c:v>3.3290744665079863</c:v>
                </c:pt>
                <c:pt idx="39">
                  <c:v>3.3343253726065836</c:v>
                </c:pt>
                <c:pt idx="40">
                  <c:v>3.339592869245779</c:v>
                </c:pt>
                <c:pt idx="41">
                  <c:v>3.339592869245779</c:v>
                </c:pt>
                <c:pt idx="42">
                  <c:v>3.3448770351781292</c:v>
                </c:pt>
                <c:pt idx="43">
                  <c:v>3.3448770351781292</c:v>
                </c:pt>
                <c:pt idx="44">
                  <c:v>3.3501779496554303</c:v>
                </c:pt>
                <c:pt idx="45">
                  <c:v>3.3501779496554303</c:v>
                </c:pt>
                <c:pt idx="46">
                  <c:v>3.3501779496554303</c:v>
                </c:pt>
                <c:pt idx="47">
                  <c:v>3.3554956924326635</c:v>
                </c:pt>
                <c:pt idx="48">
                  <c:v>3.3554956924326635</c:v>
                </c:pt>
                <c:pt idx="49">
                  <c:v>3.3608303437719815</c:v>
                </c:pt>
                <c:pt idx="50">
                  <c:v>3.3608303437719815</c:v>
                </c:pt>
                <c:pt idx="51">
                  <c:v>3.3661819844467811</c:v>
                </c:pt>
                <c:pt idx="52">
                  <c:v>3.3661819844467811</c:v>
                </c:pt>
                <c:pt idx="53">
                  <c:v>3.3661819844467811</c:v>
                </c:pt>
                <c:pt idx="54">
                  <c:v>3.3715506957457286</c:v>
                </c:pt>
                <c:pt idx="55">
                  <c:v>3.3715506957457286</c:v>
                </c:pt>
                <c:pt idx="56">
                  <c:v>3.3715506957457286</c:v>
                </c:pt>
                <c:pt idx="57">
                  <c:v>3.3769365594769507</c:v>
                </c:pt>
                <c:pt idx="58">
                  <c:v>3.3769365594769507</c:v>
                </c:pt>
                <c:pt idx="59">
                  <c:v>3.3769365594769507</c:v>
                </c:pt>
                <c:pt idx="60">
                  <c:v>3.382339657972123</c:v>
                </c:pt>
                <c:pt idx="61">
                  <c:v>3.382339657972123</c:v>
                </c:pt>
                <c:pt idx="62">
                  <c:v>3.382339657972123</c:v>
                </c:pt>
                <c:pt idx="63">
                  <c:v>3.3877600740906733</c:v>
                </c:pt>
                <c:pt idx="64">
                  <c:v>3.3877600740906733</c:v>
                </c:pt>
                <c:pt idx="65">
                  <c:v>3.3877600740906733</c:v>
                </c:pt>
                <c:pt idx="66">
                  <c:v>3.3931978912240419</c:v>
                </c:pt>
                <c:pt idx="67">
                  <c:v>3.3931978912240419</c:v>
                </c:pt>
                <c:pt idx="68">
                  <c:v>3.3931978912240419</c:v>
                </c:pt>
                <c:pt idx="69">
                  <c:v>3.3931978912240419</c:v>
                </c:pt>
                <c:pt idx="70">
                  <c:v>3.3986531932999613</c:v>
                </c:pt>
                <c:pt idx="71">
                  <c:v>3.3986531932999613</c:v>
                </c:pt>
                <c:pt idx="72">
                  <c:v>3.3986531932999613</c:v>
                </c:pt>
                <c:pt idx="73">
                  <c:v>3.4041260647867713</c:v>
                </c:pt>
                <c:pt idx="74">
                  <c:v>3.4041260647867713</c:v>
                </c:pt>
                <c:pt idx="75">
                  <c:v>3.4041260647867713</c:v>
                </c:pt>
                <c:pt idx="76">
                  <c:v>3.4041260647867713</c:v>
                </c:pt>
                <c:pt idx="77">
                  <c:v>3.409616590697695</c:v>
                </c:pt>
                <c:pt idx="78">
                  <c:v>3.409616590697695</c:v>
                </c:pt>
                <c:pt idx="79">
                  <c:v>3.409616590697695</c:v>
                </c:pt>
                <c:pt idx="80">
                  <c:v>3.409616590697695</c:v>
                </c:pt>
                <c:pt idx="81">
                  <c:v>3.409616590697695</c:v>
                </c:pt>
                <c:pt idx="82">
                  <c:v>3.4151248565954297</c:v>
                </c:pt>
                <c:pt idx="83">
                  <c:v>3.4151248565954297</c:v>
                </c:pt>
                <c:pt idx="84">
                  <c:v>3.4151248565954297</c:v>
                </c:pt>
                <c:pt idx="85">
                  <c:v>3.4151248565954297</c:v>
                </c:pt>
                <c:pt idx="86">
                  <c:v>3.4206509485964034</c:v>
                </c:pt>
                <c:pt idx="87">
                  <c:v>3.4206509485964034</c:v>
                </c:pt>
                <c:pt idx="88">
                  <c:v>3.4206509485964034</c:v>
                </c:pt>
                <c:pt idx="89">
                  <c:v>3.4206509485964034</c:v>
                </c:pt>
                <c:pt idx="90">
                  <c:v>3.4206509485964034</c:v>
                </c:pt>
                <c:pt idx="91">
                  <c:v>3.4261949533753278</c:v>
                </c:pt>
                <c:pt idx="92">
                  <c:v>3.4261949533753278</c:v>
                </c:pt>
                <c:pt idx="93">
                  <c:v>3.4261949533753278</c:v>
                </c:pt>
                <c:pt idx="94">
                  <c:v>3.4261949533753278</c:v>
                </c:pt>
                <c:pt idx="95">
                  <c:v>3.4261949533753278</c:v>
                </c:pt>
                <c:pt idx="96">
                  <c:v>3.4317569581697622</c:v>
                </c:pt>
                <c:pt idx="97">
                  <c:v>3.4317569581697622</c:v>
                </c:pt>
                <c:pt idx="98">
                  <c:v>3.4317569581697622</c:v>
                </c:pt>
                <c:pt idx="99">
                  <c:v>3.4317569581697622</c:v>
                </c:pt>
                <c:pt idx="100">
                  <c:v>3.4317569581697622</c:v>
                </c:pt>
                <c:pt idx="101">
                  <c:v>3.4317569581697622</c:v>
                </c:pt>
                <c:pt idx="102">
                  <c:v>3.4373370507846728</c:v>
                </c:pt>
                <c:pt idx="103">
                  <c:v>3.4373370507846728</c:v>
                </c:pt>
                <c:pt idx="104">
                  <c:v>3.4373370507846728</c:v>
                </c:pt>
                <c:pt idx="105">
                  <c:v>3.4373370507846728</c:v>
                </c:pt>
                <c:pt idx="106">
                  <c:v>3.4373370507846728</c:v>
                </c:pt>
                <c:pt idx="107">
                  <c:v>3.4373370507846728</c:v>
                </c:pt>
                <c:pt idx="108">
                  <c:v>3.44293531959703</c:v>
                </c:pt>
                <c:pt idx="109">
                  <c:v>3.44293531959703</c:v>
                </c:pt>
                <c:pt idx="110">
                  <c:v>3.44293531959703</c:v>
                </c:pt>
                <c:pt idx="111">
                  <c:v>3.44293531959703</c:v>
                </c:pt>
                <c:pt idx="112">
                  <c:v>3.44293531959703</c:v>
                </c:pt>
                <c:pt idx="113">
                  <c:v>3.44293531959703</c:v>
                </c:pt>
                <c:pt idx="114">
                  <c:v>3.4485518535604882</c:v>
                </c:pt>
                <c:pt idx="115">
                  <c:v>3.4485518535604882</c:v>
                </c:pt>
                <c:pt idx="116">
                  <c:v>3.4485518535604882</c:v>
                </c:pt>
                <c:pt idx="117">
                  <c:v>3.4485518535604882</c:v>
                </c:pt>
                <c:pt idx="118">
                  <c:v>3.4485518535604882</c:v>
                </c:pt>
                <c:pt idx="119">
                  <c:v>3.4485518535604882</c:v>
                </c:pt>
                <c:pt idx="120">
                  <c:v>3.4485518535604882</c:v>
                </c:pt>
                <c:pt idx="121">
                  <c:v>3.4541867422100969</c:v>
                </c:pt>
                <c:pt idx="122">
                  <c:v>3.4541867422100969</c:v>
                </c:pt>
                <c:pt idx="123">
                  <c:v>3.4541867422100969</c:v>
                </c:pt>
                <c:pt idx="124">
                  <c:v>3.4541867422100969</c:v>
                </c:pt>
                <c:pt idx="125">
                  <c:v>3.4541867422100969</c:v>
                </c:pt>
                <c:pt idx="126">
                  <c:v>3.4541867422100969</c:v>
                </c:pt>
                <c:pt idx="127">
                  <c:v>3.4541867422100969</c:v>
                </c:pt>
                <c:pt idx="128">
                  <c:v>3.4541867422100969</c:v>
                </c:pt>
                <c:pt idx="129">
                  <c:v>3.4598400756670538</c:v>
                </c:pt>
                <c:pt idx="130">
                  <c:v>3.4598400756670538</c:v>
                </c:pt>
                <c:pt idx="131">
                  <c:v>3.4598400756670538</c:v>
                </c:pt>
                <c:pt idx="132">
                  <c:v>3.4598400756670538</c:v>
                </c:pt>
                <c:pt idx="133">
                  <c:v>3.4598400756670538</c:v>
                </c:pt>
                <c:pt idx="134">
                  <c:v>3.4598400756670538</c:v>
                </c:pt>
                <c:pt idx="135">
                  <c:v>3.4598400756670538</c:v>
                </c:pt>
                <c:pt idx="136">
                  <c:v>3.4598400756670538</c:v>
                </c:pt>
                <c:pt idx="137">
                  <c:v>3.4655119446435609</c:v>
                </c:pt>
                <c:pt idx="138">
                  <c:v>3.4655119446435609</c:v>
                </c:pt>
                <c:pt idx="139">
                  <c:v>3.4655119446435609</c:v>
                </c:pt>
                <c:pt idx="140">
                  <c:v>3.4655119446435609</c:v>
                </c:pt>
                <c:pt idx="141">
                  <c:v>3.4655119446435609</c:v>
                </c:pt>
                <c:pt idx="142">
                  <c:v>3.4655119446435609</c:v>
                </c:pt>
                <c:pt idx="143">
                  <c:v>3.4655119446435609</c:v>
                </c:pt>
                <c:pt idx="144">
                  <c:v>3.4655119446435609</c:v>
                </c:pt>
                <c:pt idx="145">
                  <c:v>3.4655119446435609</c:v>
                </c:pt>
                <c:pt idx="146">
                  <c:v>3.471202440447585</c:v>
                </c:pt>
                <c:pt idx="147">
                  <c:v>3.471202440447585</c:v>
                </c:pt>
                <c:pt idx="148">
                  <c:v>3.471202440447585</c:v>
                </c:pt>
                <c:pt idx="149">
                  <c:v>3.471202440447585</c:v>
                </c:pt>
                <c:pt idx="150">
                  <c:v>3.471202440447585</c:v>
                </c:pt>
                <c:pt idx="151">
                  <c:v>3.471202440447585</c:v>
                </c:pt>
                <c:pt idx="152">
                  <c:v>3.471202440447585</c:v>
                </c:pt>
                <c:pt idx="153">
                  <c:v>3.471202440447585</c:v>
                </c:pt>
                <c:pt idx="154">
                  <c:v>3.471202440447585</c:v>
                </c:pt>
                <c:pt idx="155">
                  <c:v>3.471202440447585</c:v>
                </c:pt>
                <c:pt idx="156">
                  <c:v>3.4769116549878021</c:v>
                </c:pt>
                <c:pt idx="157">
                  <c:v>3.4769116549878021</c:v>
                </c:pt>
                <c:pt idx="158">
                  <c:v>3.4769116549878021</c:v>
                </c:pt>
                <c:pt idx="159">
                  <c:v>3.4769116549878021</c:v>
                </c:pt>
                <c:pt idx="160">
                  <c:v>3.4769116549878021</c:v>
                </c:pt>
                <c:pt idx="161">
                  <c:v>3.4769116549878021</c:v>
                </c:pt>
                <c:pt idx="162">
                  <c:v>3.4769116549878021</c:v>
                </c:pt>
                <c:pt idx="163">
                  <c:v>3.4769116549878021</c:v>
                </c:pt>
                <c:pt idx="164">
                  <c:v>3.4769116549878021</c:v>
                </c:pt>
                <c:pt idx="165">
                  <c:v>3.4769116549878021</c:v>
                </c:pt>
                <c:pt idx="166">
                  <c:v>3.4826396807785533</c:v>
                </c:pt>
                <c:pt idx="167">
                  <c:v>3.4826396807785533</c:v>
                </c:pt>
                <c:pt idx="168">
                  <c:v>3.4826396807785533</c:v>
                </c:pt>
                <c:pt idx="169">
                  <c:v>3.4826396807785533</c:v>
                </c:pt>
                <c:pt idx="170">
                  <c:v>3.4826396807785533</c:v>
                </c:pt>
                <c:pt idx="171">
                  <c:v>3.4826396807785533</c:v>
                </c:pt>
                <c:pt idx="172">
                  <c:v>3.4826396807785533</c:v>
                </c:pt>
                <c:pt idx="173">
                  <c:v>3.4826396807785533</c:v>
                </c:pt>
                <c:pt idx="174">
                  <c:v>3.4826396807785533</c:v>
                </c:pt>
                <c:pt idx="175">
                  <c:v>3.4826396807785533</c:v>
                </c:pt>
                <c:pt idx="176">
                  <c:v>3.4826396807785533</c:v>
                </c:pt>
                <c:pt idx="177">
                  <c:v>3.488386610944838</c:v>
                </c:pt>
                <c:pt idx="178">
                  <c:v>3.488386610944838</c:v>
                </c:pt>
                <c:pt idx="179">
                  <c:v>3.488386610944838</c:v>
                </c:pt>
                <c:pt idx="180">
                  <c:v>3.488386610944838</c:v>
                </c:pt>
                <c:pt idx="181">
                  <c:v>3.488386610944838</c:v>
                </c:pt>
                <c:pt idx="182">
                  <c:v>3.488386610944838</c:v>
                </c:pt>
                <c:pt idx="183">
                  <c:v>3.488386610944838</c:v>
                </c:pt>
                <c:pt idx="184">
                  <c:v>3.488386610944838</c:v>
                </c:pt>
                <c:pt idx="185">
                  <c:v>3.488386610944838</c:v>
                </c:pt>
                <c:pt idx="186">
                  <c:v>3.488386610944838</c:v>
                </c:pt>
                <c:pt idx="187">
                  <c:v>3.488386610944838</c:v>
                </c:pt>
                <c:pt idx="188">
                  <c:v>3.488386610944838</c:v>
                </c:pt>
                <c:pt idx="189">
                  <c:v>3.494152539227402</c:v>
                </c:pt>
                <c:pt idx="190">
                  <c:v>3.494152539227402</c:v>
                </c:pt>
                <c:pt idx="191">
                  <c:v>3.494152539227402</c:v>
                </c:pt>
                <c:pt idx="192">
                  <c:v>3.494152539227402</c:v>
                </c:pt>
                <c:pt idx="193">
                  <c:v>3.494152539227402</c:v>
                </c:pt>
                <c:pt idx="194">
                  <c:v>3.494152539227402</c:v>
                </c:pt>
                <c:pt idx="195">
                  <c:v>3.494152539227402</c:v>
                </c:pt>
                <c:pt idx="196">
                  <c:v>3.494152539227402</c:v>
                </c:pt>
                <c:pt idx="197">
                  <c:v>3.494152539227402</c:v>
                </c:pt>
                <c:pt idx="198">
                  <c:v>3.494152539227402</c:v>
                </c:pt>
                <c:pt idx="199">
                  <c:v>3.494152539227402</c:v>
                </c:pt>
                <c:pt idx="200">
                  <c:v>3.494152539227402</c:v>
                </c:pt>
                <c:pt idx="201">
                  <c:v>3.494152539227402</c:v>
                </c:pt>
                <c:pt idx="202">
                  <c:v>3.494152539227402</c:v>
                </c:pt>
                <c:pt idx="203">
                  <c:v>3.4999375599876981</c:v>
                </c:pt>
                <c:pt idx="204">
                  <c:v>3.4999375599876981</c:v>
                </c:pt>
                <c:pt idx="205">
                  <c:v>3.4999375599876981</c:v>
                </c:pt>
                <c:pt idx="206">
                  <c:v>3.4999375599876981</c:v>
                </c:pt>
                <c:pt idx="207">
                  <c:v>3.4999375599876981</c:v>
                </c:pt>
                <c:pt idx="208">
                  <c:v>3.4999375599876981</c:v>
                </c:pt>
                <c:pt idx="209">
                  <c:v>3.4999375599876981</c:v>
                </c:pt>
                <c:pt idx="210">
                  <c:v>3.4999375599876981</c:v>
                </c:pt>
                <c:pt idx="211">
                  <c:v>3.4999375599876981</c:v>
                </c:pt>
                <c:pt idx="212">
                  <c:v>3.4999375599876981</c:v>
                </c:pt>
                <c:pt idx="213">
                  <c:v>3.4999375599876981</c:v>
                </c:pt>
                <c:pt idx="214">
                  <c:v>3.4999375599876981</c:v>
                </c:pt>
                <c:pt idx="215">
                  <c:v>3.4999375599876981</c:v>
                </c:pt>
                <c:pt idx="216">
                  <c:v>3.4999375599876981</c:v>
                </c:pt>
                <c:pt idx="217">
                  <c:v>3.5057417682132215</c:v>
                </c:pt>
                <c:pt idx="218">
                  <c:v>3.5057417682132215</c:v>
                </c:pt>
                <c:pt idx="219">
                  <c:v>3.5057417682132215</c:v>
                </c:pt>
                <c:pt idx="220">
                  <c:v>3.5057417682132215</c:v>
                </c:pt>
                <c:pt idx="221">
                  <c:v>3.5057417682132215</c:v>
                </c:pt>
                <c:pt idx="222">
                  <c:v>3.5057417682132215</c:v>
                </c:pt>
                <c:pt idx="223">
                  <c:v>3.5057417682132215</c:v>
                </c:pt>
                <c:pt idx="224">
                  <c:v>3.5057417682132215</c:v>
                </c:pt>
                <c:pt idx="225">
                  <c:v>3.5057417682132215</c:v>
                </c:pt>
                <c:pt idx="226">
                  <c:v>3.5057417682132215</c:v>
                </c:pt>
                <c:pt idx="227">
                  <c:v>3.5057417682132215</c:v>
                </c:pt>
                <c:pt idx="228">
                  <c:v>3.5057417682132215</c:v>
                </c:pt>
                <c:pt idx="229">
                  <c:v>3.5057417682132215</c:v>
                </c:pt>
                <c:pt idx="230">
                  <c:v>3.5057417682132215</c:v>
                </c:pt>
                <c:pt idx="231">
                  <c:v>3.5057417682132215</c:v>
                </c:pt>
                <c:pt idx="232">
                  <c:v>3.5057417682132215</c:v>
                </c:pt>
                <c:pt idx="233">
                  <c:v>3.5057417682132215</c:v>
                </c:pt>
                <c:pt idx="234">
                  <c:v>3.5115652595225422</c:v>
                </c:pt>
                <c:pt idx="235">
                  <c:v>3.5115652595225422</c:v>
                </c:pt>
                <c:pt idx="236">
                  <c:v>3.5115652595225422</c:v>
                </c:pt>
                <c:pt idx="237">
                  <c:v>3.5115652595225422</c:v>
                </c:pt>
                <c:pt idx="238">
                  <c:v>3.5115652595225422</c:v>
                </c:pt>
                <c:pt idx="239">
                  <c:v>3.5115652595225422</c:v>
                </c:pt>
                <c:pt idx="240">
                  <c:v>3.5115652595225422</c:v>
                </c:pt>
                <c:pt idx="241">
                  <c:v>3.5115652595225422</c:v>
                </c:pt>
                <c:pt idx="242">
                  <c:v>3.5115652595225422</c:v>
                </c:pt>
                <c:pt idx="243">
                  <c:v>3.5115652595225422</c:v>
                </c:pt>
                <c:pt idx="244">
                  <c:v>3.5115652595225422</c:v>
                </c:pt>
                <c:pt idx="245">
                  <c:v>3.5115652595225422</c:v>
                </c:pt>
                <c:pt idx="246">
                  <c:v>3.5115652595225422</c:v>
                </c:pt>
                <c:pt idx="247">
                  <c:v>3.5115652595225422</c:v>
                </c:pt>
                <c:pt idx="248">
                  <c:v>3.5115652595225422</c:v>
                </c:pt>
                <c:pt idx="249">
                  <c:v>3.5115652595225422</c:v>
                </c:pt>
                <c:pt idx="250">
                  <c:v>3.5115652595225422</c:v>
                </c:pt>
                <c:pt idx="251">
                  <c:v>3.5115652595225422</c:v>
                </c:pt>
                <c:pt idx="252">
                  <c:v>3.5174081301706734</c:v>
                </c:pt>
                <c:pt idx="253">
                  <c:v>3.5174081301706734</c:v>
                </c:pt>
                <c:pt idx="254">
                  <c:v>3.5174081301706734</c:v>
                </c:pt>
                <c:pt idx="255">
                  <c:v>3.5174081301706734</c:v>
                </c:pt>
                <c:pt idx="256">
                  <c:v>3.5174081301706734</c:v>
                </c:pt>
                <c:pt idx="257">
                  <c:v>3.5174081301706734</c:v>
                </c:pt>
                <c:pt idx="258">
                  <c:v>3.5174081301706734</c:v>
                </c:pt>
                <c:pt idx="259">
                  <c:v>3.5174081301706734</c:v>
                </c:pt>
                <c:pt idx="260">
                  <c:v>3.5174081301706734</c:v>
                </c:pt>
                <c:pt idx="261">
                  <c:v>3.5174081301706734</c:v>
                </c:pt>
                <c:pt idx="262">
                  <c:v>3.5174081301706734</c:v>
                </c:pt>
                <c:pt idx="263">
                  <c:v>3.5174081301706734</c:v>
                </c:pt>
                <c:pt idx="264">
                  <c:v>3.5174081301706734</c:v>
                </c:pt>
                <c:pt idx="265">
                  <c:v>3.5174081301706734</c:v>
                </c:pt>
                <c:pt idx="266">
                  <c:v>3.5174081301706734</c:v>
                </c:pt>
                <c:pt idx="267">
                  <c:v>3.5174081301706734</c:v>
                </c:pt>
                <c:pt idx="268">
                  <c:v>3.5174081301706734</c:v>
                </c:pt>
                <c:pt idx="269">
                  <c:v>3.5174081301706734</c:v>
                </c:pt>
                <c:pt idx="270">
                  <c:v>3.5174081301706734</c:v>
                </c:pt>
                <c:pt idx="271">
                  <c:v>3.5174081301706734</c:v>
                </c:pt>
                <c:pt idx="272">
                  <c:v>3.5232704770542966</c:v>
                </c:pt>
                <c:pt idx="273">
                  <c:v>3.5232704770542966</c:v>
                </c:pt>
                <c:pt idx="274">
                  <c:v>3.5232704770542966</c:v>
                </c:pt>
                <c:pt idx="275">
                  <c:v>3.5232704770542966</c:v>
                </c:pt>
                <c:pt idx="276">
                  <c:v>3.5232704770542966</c:v>
                </c:pt>
                <c:pt idx="277">
                  <c:v>3.5232704770542966</c:v>
                </c:pt>
                <c:pt idx="278">
                  <c:v>3.5232704770542966</c:v>
                </c:pt>
                <c:pt idx="279">
                  <c:v>3.5232704770542966</c:v>
                </c:pt>
                <c:pt idx="280">
                  <c:v>3.5232704770542966</c:v>
                </c:pt>
                <c:pt idx="281">
                  <c:v>3.5232704770542966</c:v>
                </c:pt>
                <c:pt idx="282">
                  <c:v>3.5232704770542966</c:v>
                </c:pt>
                <c:pt idx="283">
                  <c:v>3.5232704770542966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9E-4202-8F1B-81856DF54E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'E10 REF-20 24_03'!$AB$4:$AB$213</c:f>
              <c:numCache>
                <c:formatCode>0.000</c:formatCode>
                <c:ptCount val="21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</c:numCache>
            </c:numRef>
          </c:xVal>
          <c:yVal>
            <c:numRef>
              <c:f>'E10 REF-20 24_03'!$AC$4:$AC$213</c:f>
              <c:numCache>
                <c:formatCode>0.000</c:formatCode>
                <c:ptCount val="210"/>
                <c:pt idx="0">
                  <c:v>81.1542372287674</c:v>
                </c:pt>
                <c:pt idx="1">
                  <c:v>82.435007113296024</c:v>
                </c:pt>
                <c:pt idx="2">
                  <c:v>83.513372031929279</c:v>
                </c:pt>
                <c:pt idx="3">
                  <c:v>84.248093780010734</c:v>
                </c:pt>
                <c:pt idx="4">
                  <c:v>84.870310129936968</c:v>
                </c:pt>
                <c:pt idx="5">
                  <c:v>85.374739907826651</c:v>
                </c:pt>
                <c:pt idx="6">
                  <c:v>85.885201730892859</c:v>
                </c:pt>
                <c:pt idx="7">
                  <c:v>86.272072008959981</c:v>
                </c:pt>
                <c:pt idx="8">
                  <c:v>86.662443375516347</c:v>
                </c:pt>
                <c:pt idx="9">
                  <c:v>87.056363572677782</c:v>
                </c:pt>
                <c:pt idx="10">
                  <c:v>87.320972580497468</c:v>
                </c:pt>
                <c:pt idx="11">
                  <c:v>87.587195057877025</c:v>
                </c:pt>
                <c:pt idx="12">
                  <c:v>87.855045807289486</c:v>
                </c:pt>
                <c:pt idx="13">
                  <c:v>88.124539812833319</c:v>
                </c:pt>
                <c:pt idx="14">
                  <c:v>88.25990776953509</c:v>
                </c:pt>
                <c:pt idx="15">
                  <c:v>88.531895158655345</c:v>
                </c:pt>
                <c:pt idx="16">
                  <c:v>88.668518453653292</c:v>
                </c:pt>
                <c:pt idx="17">
                  <c:v>88.943033990661505</c:v>
                </c:pt>
                <c:pt idx="18">
                  <c:v>89.080930167391202</c:v>
                </c:pt>
                <c:pt idx="19">
                  <c:v>89.219254593116958</c:v>
                </c:pt>
                <c:pt idx="20">
                  <c:v>89.358009265890104</c:v>
                </c:pt>
                <c:pt idx="21">
                  <c:v>89.497196196210794</c:v>
                </c:pt>
                <c:pt idx="22">
                  <c:v>89.636817407125335</c:v>
                </c:pt>
                <c:pt idx="23">
                  <c:v>89.77687493432397</c:v>
                </c:pt>
                <c:pt idx="24">
                  <c:v>89.91737082623996</c:v>
                </c:pt>
                <c:pt idx="25">
                  <c:v>90.058307144149424</c:v>
                </c:pt>
                <c:pt idx="26">
                  <c:v>90.199685962272127</c:v>
                </c:pt>
                <c:pt idx="27">
                  <c:v>90.199685962272127</c:v>
                </c:pt>
                <c:pt idx="28">
                  <c:v>90.341509367873158</c:v>
                </c:pt>
                <c:pt idx="29">
                  <c:v>90.483779461365884</c:v>
                </c:pt>
                <c:pt idx="30">
                  <c:v>90.626498356415368</c:v>
                </c:pt>
                <c:pt idx="31">
                  <c:v>90.626498356415368</c:v>
                </c:pt>
                <c:pt idx="32">
                  <c:v>90.769668180043183</c:v>
                </c:pt>
                <c:pt idx="33">
                  <c:v>90.913291072733116</c:v>
                </c:pt>
                <c:pt idx="34">
                  <c:v>90.913291072733116</c:v>
                </c:pt>
                <c:pt idx="35">
                  <c:v>91.057369188537763</c:v>
                </c:pt>
                <c:pt idx="36">
                  <c:v>91.057369188537763</c:v>
                </c:pt>
                <c:pt idx="37">
                  <c:v>91.201904695186229</c:v>
                </c:pt>
                <c:pt idx="38">
                  <c:v>91.201904695186229</c:v>
                </c:pt>
                <c:pt idx="39">
                  <c:v>91.346899774192892</c:v>
                </c:pt>
                <c:pt idx="40">
                  <c:v>91.346899774192892</c:v>
                </c:pt>
                <c:pt idx="41">
                  <c:v>91.492356620967115</c:v>
                </c:pt>
                <c:pt idx="42">
                  <c:v>91.638277444923972</c:v>
                </c:pt>
                <c:pt idx="43">
                  <c:v>91.638277444923972</c:v>
                </c:pt>
                <c:pt idx="44">
                  <c:v>91.638277444923972</c:v>
                </c:pt>
                <c:pt idx="45">
                  <c:v>91.784664469596393</c:v>
                </c:pt>
                <c:pt idx="46">
                  <c:v>91.784664469596393</c:v>
                </c:pt>
                <c:pt idx="47">
                  <c:v>91.931519932747747</c:v>
                </c:pt>
                <c:pt idx="48">
                  <c:v>91.931519932747747</c:v>
                </c:pt>
                <c:pt idx="49">
                  <c:v>92.078846086486095</c:v>
                </c:pt>
                <c:pt idx="50">
                  <c:v>92.078846086486095</c:v>
                </c:pt>
                <c:pt idx="51">
                  <c:v>92.078846086486095</c:v>
                </c:pt>
                <c:pt idx="52">
                  <c:v>92.226645197379341</c:v>
                </c:pt>
                <c:pt idx="53">
                  <c:v>92.226645197379341</c:v>
                </c:pt>
                <c:pt idx="54">
                  <c:v>92.226645197379341</c:v>
                </c:pt>
                <c:pt idx="55">
                  <c:v>92.374919546571277</c:v>
                </c:pt>
                <c:pt idx="56">
                  <c:v>92.374919546571277</c:v>
                </c:pt>
                <c:pt idx="57">
                  <c:v>92.374919546571277</c:v>
                </c:pt>
                <c:pt idx="58">
                  <c:v>92.523671429899082</c:v>
                </c:pt>
                <c:pt idx="59">
                  <c:v>92.523671429899082</c:v>
                </c:pt>
                <c:pt idx="60">
                  <c:v>92.523671429899082</c:v>
                </c:pt>
                <c:pt idx="61">
                  <c:v>92.672903158011849</c:v>
                </c:pt>
                <c:pt idx="62">
                  <c:v>92.672903158011849</c:v>
                </c:pt>
                <c:pt idx="63">
                  <c:v>92.672903158011849</c:v>
                </c:pt>
                <c:pt idx="64">
                  <c:v>92.822617056490031</c:v>
                </c:pt>
                <c:pt idx="65">
                  <c:v>92.822617056490031</c:v>
                </c:pt>
                <c:pt idx="66">
                  <c:v>92.822617056490031</c:v>
                </c:pt>
                <c:pt idx="67">
                  <c:v>92.972815465966562</c:v>
                </c:pt>
                <c:pt idx="68">
                  <c:v>92.972815465966562</c:v>
                </c:pt>
                <c:pt idx="69">
                  <c:v>92.972815465966562</c:v>
                </c:pt>
                <c:pt idx="70">
                  <c:v>92.972815465966562</c:v>
                </c:pt>
                <c:pt idx="71">
                  <c:v>93.123500742248495</c:v>
                </c:pt>
                <c:pt idx="72">
                  <c:v>93.123500742248495</c:v>
                </c:pt>
                <c:pt idx="73">
                  <c:v>93.123500742248495</c:v>
                </c:pt>
                <c:pt idx="74">
                  <c:v>93.123500742248495</c:v>
                </c:pt>
                <c:pt idx="75">
                  <c:v>93.27467525644046</c:v>
                </c:pt>
                <c:pt idx="76">
                  <c:v>93.27467525644046</c:v>
                </c:pt>
                <c:pt idx="77">
                  <c:v>93.27467525644046</c:v>
                </c:pt>
                <c:pt idx="78">
                  <c:v>93.27467525644046</c:v>
                </c:pt>
                <c:pt idx="79">
                  <c:v>93.426341395068832</c:v>
                </c:pt>
                <c:pt idx="80">
                  <c:v>93.426341395068832</c:v>
                </c:pt>
                <c:pt idx="81">
                  <c:v>93.426341395068832</c:v>
                </c:pt>
                <c:pt idx="82">
                  <c:v>93.426341395068832</c:v>
                </c:pt>
                <c:pt idx="83">
                  <c:v>93.426341395068832</c:v>
                </c:pt>
                <c:pt idx="84">
                  <c:v>93.578501560207371</c:v>
                </c:pt>
                <c:pt idx="85">
                  <c:v>93.578501560207371</c:v>
                </c:pt>
                <c:pt idx="86">
                  <c:v>93.578501560207371</c:v>
                </c:pt>
                <c:pt idx="87">
                  <c:v>93.578501560207371</c:v>
                </c:pt>
                <c:pt idx="88">
                  <c:v>93.578501560207371</c:v>
                </c:pt>
                <c:pt idx="89">
                  <c:v>93.731158169604115</c:v>
                </c:pt>
                <c:pt idx="90">
                  <c:v>93.731158169604115</c:v>
                </c:pt>
                <c:pt idx="91">
                  <c:v>93.731158169604115</c:v>
                </c:pt>
                <c:pt idx="92">
                  <c:v>93.731158169604115</c:v>
                </c:pt>
                <c:pt idx="93">
                  <c:v>93.731158169604115</c:v>
                </c:pt>
                <c:pt idx="94">
                  <c:v>93.884313656809354</c:v>
                </c:pt>
                <c:pt idx="95">
                  <c:v>93.884313656809354</c:v>
                </c:pt>
                <c:pt idx="96">
                  <c:v>93.884313656809354</c:v>
                </c:pt>
                <c:pt idx="97">
                  <c:v>93.884313656809354</c:v>
                </c:pt>
                <c:pt idx="98">
                  <c:v>93.884313656809354</c:v>
                </c:pt>
                <c:pt idx="99">
                  <c:v>93.884313656809354</c:v>
                </c:pt>
                <c:pt idx="100">
                  <c:v>94.037970471304959</c:v>
                </c:pt>
                <c:pt idx="101">
                  <c:v>94.037970471304959</c:v>
                </c:pt>
                <c:pt idx="102">
                  <c:v>94.037970471304959</c:v>
                </c:pt>
                <c:pt idx="103">
                  <c:v>94.037970471304959</c:v>
                </c:pt>
                <c:pt idx="104">
                  <c:v>94.037970471304959</c:v>
                </c:pt>
                <c:pt idx="105">
                  <c:v>94.037970471304959</c:v>
                </c:pt>
                <c:pt idx="106">
                  <c:v>94.192131078634972</c:v>
                </c:pt>
                <c:pt idx="107">
                  <c:v>94.192131078634972</c:v>
                </c:pt>
                <c:pt idx="108">
                  <c:v>94.192131078634972</c:v>
                </c:pt>
                <c:pt idx="109">
                  <c:v>94.192131078634972</c:v>
                </c:pt>
                <c:pt idx="110">
                  <c:v>94.192131078634972</c:v>
                </c:pt>
                <c:pt idx="111">
                  <c:v>94.192131078634972</c:v>
                </c:pt>
                <c:pt idx="112">
                  <c:v>94.346797960537515</c:v>
                </c:pt>
                <c:pt idx="113">
                  <c:v>94.346797960537515</c:v>
                </c:pt>
                <c:pt idx="114">
                  <c:v>94.346797960537515</c:v>
                </c:pt>
                <c:pt idx="115">
                  <c:v>94.346797960537515</c:v>
                </c:pt>
                <c:pt idx="116">
                  <c:v>94.346797960537515</c:v>
                </c:pt>
                <c:pt idx="117">
                  <c:v>94.346797960537515</c:v>
                </c:pt>
                <c:pt idx="118">
                  <c:v>94.346797960537515</c:v>
                </c:pt>
                <c:pt idx="119">
                  <c:v>94.501973615077873</c:v>
                </c:pt>
                <c:pt idx="120">
                  <c:v>94.501973615077873</c:v>
                </c:pt>
                <c:pt idx="121">
                  <c:v>94.501973615077873</c:v>
                </c:pt>
                <c:pt idx="122">
                  <c:v>94.501973615077873</c:v>
                </c:pt>
                <c:pt idx="123">
                  <c:v>94.501973615077873</c:v>
                </c:pt>
                <c:pt idx="124">
                  <c:v>94.501973615077873</c:v>
                </c:pt>
                <c:pt idx="125">
                  <c:v>94.501973615077873</c:v>
                </c:pt>
                <c:pt idx="126">
                  <c:v>94.501973615077873</c:v>
                </c:pt>
                <c:pt idx="127">
                  <c:v>94.657660556783071</c:v>
                </c:pt>
                <c:pt idx="128">
                  <c:v>94.657660556783071</c:v>
                </c:pt>
                <c:pt idx="129">
                  <c:v>94.657660556783071</c:v>
                </c:pt>
                <c:pt idx="130">
                  <c:v>94.657660556783071</c:v>
                </c:pt>
                <c:pt idx="131">
                  <c:v>94.657660556783071</c:v>
                </c:pt>
                <c:pt idx="132">
                  <c:v>94.657660556783071</c:v>
                </c:pt>
                <c:pt idx="133">
                  <c:v>94.657660556783071</c:v>
                </c:pt>
                <c:pt idx="134">
                  <c:v>94.813861316777775</c:v>
                </c:pt>
                <c:pt idx="135">
                  <c:v>94.813861316777775</c:v>
                </c:pt>
                <c:pt idx="136">
                  <c:v>94.813861316777775</c:v>
                </c:pt>
                <c:pt idx="137">
                  <c:v>94.813861316777775</c:v>
                </c:pt>
                <c:pt idx="138">
                  <c:v>94.813861316777775</c:v>
                </c:pt>
                <c:pt idx="139">
                  <c:v>94.813861316777775</c:v>
                </c:pt>
                <c:pt idx="140">
                  <c:v>94.813861316777775</c:v>
                </c:pt>
                <c:pt idx="141">
                  <c:v>94.813861316777775</c:v>
                </c:pt>
                <c:pt idx="142">
                  <c:v>94.813861316777775</c:v>
                </c:pt>
                <c:pt idx="143">
                  <c:v>94.970578442921209</c:v>
                </c:pt>
                <c:pt idx="144">
                  <c:v>94.970578442921209</c:v>
                </c:pt>
                <c:pt idx="145">
                  <c:v>94.970578442921209</c:v>
                </c:pt>
                <c:pt idx="146">
                  <c:v>94.970578442921209</c:v>
                </c:pt>
                <c:pt idx="147">
                  <c:v>94.970578442921209</c:v>
                </c:pt>
                <c:pt idx="148">
                  <c:v>94.970578442921209</c:v>
                </c:pt>
                <c:pt idx="149">
                  <c:v>94.970578442921209</c:v>
                </c:pt>
                <c:pt idx="150">
                  <c:v>94.970578442921209</c:v>
                </c:pt>
                <c:pt idx="151">
                  <c:v>94.970578442921209</c:v>
                </c:pt>
                <c:pt idx="152">
                  <c:v>95.127814499945927</c:v>
                </c:pt>
                <c:pt idx="153">
                  <c:v>95.127814499945927</c:v>
                </c:pt>
                <c:pt idx="154">
                  <c:v>95.127814499945927</c:v>
                </c:pt>
                <c:pt idx="155">
                  <c:v>95.127814499945927</c:v>
                </c:pt>
                <c:pt idx="156">
                  <c:v>95.127814499945927</c:v>
                </c:pt>
                <c:pt idx="157">
                  <c:v>95.127814499945927</c:v>
                </c:pt>
                <c:pt idx="158">
                  <c:v>95.127814499945927</c:v>
                </c:pt>
                <c:pt idx="159">
                  <c:v>95.127814499945927</c:v>
                </c:pt>
                <c:pt idx="160">
                  <c:v>95.127814499945927</c:v>
                </c:pt>
                <c:pt idx="161">
                  <c:v>95.127814499945927</c:v>
                </c:pt>
                <c:pt idx="162">
                  <c:v>95.127814499945927</c:v>
                </c:pt>
                <c:pt idx="163">
                  <c:v>95.285572069597578</c:v>
                </c:pt>
                <c:pt idx="164">
                  <c:v>95.285572069597578</c:v>
                </c:pt>
                <c:pt idx="165">
                  <c:v>95.285572069597578</c:v>
                </c:pt>
                <c:pt idx="166">
                  <c:v>95.285572069597578</c:v>
                </c:pt>
                <c:pt idx="167">
                  <c:v>95.285572069597578</c:v>
                </c:pt>
                <c:pt idx="168">
                  <c:v>95.285572069597578</c:v>
                </c:pt>
                <c:pt idx="169">
                  <c:v>95.285572069597578</c:v>
                </c:pt>
                <c:pt idx="170">
                  <c:v>95.285572069597578</c:v>
                </c:pt>
                <c:pt idx="171">
                  <c:v>95.285572069597578</c:v>
                </c:pt>
                <c:pt idx="172">
                  <c:v>95.285572069597578</c:v>
                </c:pt>
                <c:pt idx="173">
                  <c:v>95.285572069597578</c:v>
                </c:pt>
                <c:pt idx="174">
                  <c:v>95.443853750776313</c:v>
                </c:pt>
                <c:pt idx="175">
                  <c:v>95.443853750776313</c:v>
                </c:pt>
                <c:pt idx="176">
                  <c:v>95.443853750776313</c:v>
                </c:pt>
                <c:pt idx="177">
                  <c:v>95.443853750776313</c:v>
                </c:pt>
                <c:pt idx="178">
                  <c:v>95.443853750776313</c:v>
                </c:pt>
                <c:pt idx="179">
                  <c:v>95.443853750776313</c:v>
                </c:pt>
                <c:pt idx="180">
                  <c:v>95.443853750776313</c:v>
                </c:pt>
                <c:pt idx="181">
                  <c:v>95.443853750776313</c:v>
                </c:pt>
                <c:pt idx="182">
                  <c:v>95.443853750776313</c:v>
                </c:pt>
                <c:pt idx="183">
                  <c:v>95.443853750776313</c:v>
                </c:pt>
                <c:pt idx="184">
                  <c:v>95.443853750776313</c:v>
                </c:pt>
                <c:pt idx="185">
                  <c:v>95.443853750776313</c:v>
                </c:pt>
                <c:pt idx="186">
                  <c:v>95.443853750776313</c:v>
                </c:pt>
                <c:pt idx="187">
                  <c:v>95.602662159679426</c:v>
                </c:pt>
                <c:pt idx="188">
                  <c:v>95.602662159679426</c:v>
                </c:pt>
                <c:pt idx="189">
                  <c:v>95.602662159679426</c:v>
                </c:pt>
                <c:pt idx="190">
                  <c:v>95.602662159679426</c:v>
                </c:pt>
                <c:pt idx="191">
                  <c:v>95.602662159679426</c:v>
                </c:pt>
                <c:pt idx="192">
                  <c:v>95.602662159679426</c:v>
                </c:pt>
                <c:pt idx="193">
                  <c:v>95.602662159679426</c:v>
                </c:pt>
                <c:pt idx="194">
                  <c:v>95.602662159679426</c:v>
                </c:pt>
                <c:pt idx="195">
                  <c:v>95.602662159679426</c:v>
                </c:pt>
                <c:pt idx="196">
                  <c:v>95.602662159679426</c:v>
                </c:pt>
                <c:pt idx="197">
                  <c:v>95.602662159679426</c:v>
                </c:pt>
                <c:pt idx="198">
                  <c:v>95.602662159679426</c:v>
                </c:pt>
                <c:pt idx="199">
                  <c:v>95.602662159679426</c:v>
                </c:pt>
                <c:pt idx="200">
                  <c:v>95.602662159679426</c:v>
                </c:pt>
                <c:pt idx="201">
                  <c:v>95.761999929945546</c:v>
                </c:pt>
                <c:pt idx="202">
                  <c:v>95.761999929945546</c:v>
                </c:pt>
                <c:pt idx="203">
                  <c:v>95.761999929945546</c:v>
                </c:pt>
                <c:pt idx="204">
                  <c:v>95.761999929945546</c:v>
                </c:pt>
                <c:pt idx="205">
                  <c:v>95.761999929945546</c:v>
                </c:pt>
                <c:pt idx="206">
                  <c:v>95.761999929945546</c:v>
                </c:pt>
                <c:pt idx="207">
                  <c:v>95.761999929945546</c:v>
                </c:pt>
                <c:pt idx="208">
                  <c:v>95.761999929945546</c:v>
                </c:pt>
                <c:pt idx="209">
                  <c:v>95.761999929945546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55-444B-A8E4-79F9B5F66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'E10 REF-20 24_03'!$V$3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'E10 REF-20 24_03'!$AB$4:$AB$213</c:f>
              <c:numCache>
                <c:formatCode>0.000</c:formatCode>
                <c:ptCount val="21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</c:numCache>
            </c:numRef>
          </c:xVal>
          <c:yVal>
            <c:numRef>
              <c:f>'E10 REF-20 24_03'!$V$5:$V$214</c:f>
              <c:numCache>
                <c:formatCode>0.00</c:formatCode>
                <c:ptCount val="210"/>
                <c:pt idx="0">
                  <c:v>21.258902934791056</c:v>
                </c:pt>
                <c:pt idx="1">
                  <c:v>20.016217041365934</c:v>
                </c:pt>
                <c:pt idx="2">
                  <c:v>18.969917554988449</c:v>
                </c:pt>
                <c:pt idx="3">
                  <c:v>18.257042929372535</c:v>
                </c:pt>
                <c:pt idx="4">
                  <c:v>17.653328327669236</c:v>
                </c:pt>
                <c:pt idx="5">
                  <c:v>17.163897886823264</c:v>
                </c:pt>
                <c:pt idx="6">
                  <c:v>16.668614765070355</c:v>
                </c:pt>
                <c:pt idx="7">
                  <c:v>16.293248164912988</c:v>
                </c:pt>
                <c:pt idx="8">
                  <c:v>15.914484581948818</c:v>
                </c:pt>
                <c:pt idx="9">
                  <c:v>15.532277693684948</c:v>
                </c:pt>
                <c:pt idx="10">
                  <c:v>15.275536896401299</c:v>
                </c:pt>
                <c:pt idx="11">
                  <c:v>15.017230606451315</c:v>
                </c:pt>
                <c:pt idx="12">
                  <c:v>14.757344461516929</c:v>
                </c:pt>
                <c:pt idx="13">
                  <c:v>14.495863923055307</c:v>
                </c:pt>
                <c:pt idx="14">
                  <c:v>14.364521164104538</c:v>
                </c:pt>
                <c:pt idx="15">
                  <c:v>14.100621383408418</c:v>
                </c:pt>
                <c:pt idx="16">
                  <c:v>13.968060613938359</c:v>
                </c:pt>
                <c:pt idx="17">
                  <c:v>13.701707860421141</c:v>
                </c:pt>
                <c:pt idx="18">
                  <c:v>13.567912058654375</c:v>
                </c:pt>
                <c:pt idx="19">
                  <c:v>13.433700741975274</c:v>
                </c:pt>
                <c:pt idx="20">
                  <c:v>13.299071971745036</c:v>
                </c:pt>
                <c:pt idx="21">
                  <c:v>13.164023797246205</c:v>
                </c:pt>
                <c:pt idx="22">
                  <c:v>13.028554255588231</c:v>
                </c:pt>
                <c:pt idx="23">
                  <c:v>12.89266137161259</c:v>
                </c:pt>
                <c:pt idx="24">
                  <c:v>12.756343157796646</c:v>
                </c:pt>
                <c:pt idx="25">
                  <c:v>12.619597614156842</c:v>
                </c:pt>
                <c:pt idx="26">
                  <c:v>12.4824227281508</c:v>
                </c:pt>
                <c:pt idx="27">
                  <c:v>12.4824227281508</c:v>
                </c:pt>
                <c:pt idx="28">
                  <c:v>12.344816474578725</c:v>
                </c:pt>
                <c:pt idx="29">
                  <c:v>12.206776815483567</c:v>
                </c:pt>
                <c:pt idx="30">
                  <c:v>12.068301700050565</c:v>
                </c:pt>
                <c:pt idx="31">
                  <c:v>12.068301700050565</c:v>
                </c:pt>
                <c:pt idx="32">
                  <c:v>11.929389064505614</c:v>
                </c:pt>
                <c:pt idx="33">
                  <c:v>11.790036832012763</c:v>
                </c:pt>
                <c:pt idx="34">
                  <c:v>11.790036832012763</c:v>
                </c:pt>
                <c:pt idx="35">
                  <c:v>11.650242912570629</c:v>
                </c:pt>
                <c:pt idx="36">
                  <c:v>11.650242912570629</c:v>
                </c:pt>
                <c:pt idx="37">
                  <c:v>11.510005202908047</c:v>
                </c:pt>
                <c:pt idx="38">
                  <c:v>11.510005202908047</c:v>
                </c:pt>
                <c:pt idx="39">
                  <c:v>11.369321586378478</c:v>
                </c:pt>
                <c:pt idx="40">
                  <c:v>11.369321586378478</c:v>
                </c:pt>
                <c:pt idx="41">
                  <c:v>11.228189932853583</c:v>
                </c:pt>
                <c:pt idx="42">
                  <c:v>11.086608098615736</c:v>
                </c:pt>
                <c:pt idx="43">
                  <c:v>11.086608098615736</c:v>
                </c:pt>
                <c:pt idx="44">
                  <c:v>11.086608098615736</c:v>
                </c:pt>
                <c:pt idx="45">
                  <c:v>10.94457392624928</c:v>
                </c:pt>
                <c:pt idx="46">
                  <c:v>10.94457392624928</c:v>
                </c:pt>
                <c:pt idx="47">
                  <c:v>10.802085244531279</c:v>
                </c:pt>
                <c:pt idx="48">
                  <c:v>10.802085244531279</c:v>
                </c:pt>
                <c:pt idx="49">
                  <c:v>10.659139868320622</c:v>
                </c:pt>
                <c:pt idx="50">
                  <c:v>10.659139868320622</c:v>
                </c:pt>
                <c:pt idx="51">
                  <c:v>10.659139868320622</c:v>
                </c:pt>
                <c:pt idx="52">
                  <c:v>10.515735598446341</c:v>
                </c:pt>
                <c:pt idx="53">
                  <c:v>10.515735598446341</c:v>
                </c:pt>
                <c:pt idx="54">
                  <c:v>10.515735598446341</c:v>
                </c:pt>
                <c:pt idx="55">
                  <c:v>10.371870221594959</c:v>
                </c:pt>
                <c:pt idx="56">
                  <c:v>10.371870221594959</c:v>
                </c:pt>
                <c:pt idx="57">
                  <c:v>10.371870221594959</c:v>
                </c:pt>
                <c:pt idx="58">
                  <c:v>10.227541510196559</c:v>
                </c:pt>
                <c:pt idx="59">
                  <c:v>10.227541510196559</c:v>
                </c:pt>
                <c:pt idx="60">
                  <c:v>10.227541510196559</c:v>
                </c:pt>
                <c:pt idx="61">
                  <c:v>10.082747222309763</c:v>
                </c:pt>
                <c:pt idx="62">
                  <c:v>10.082747222309763</c:v>
                </c:pt>
                <c:pt idx="63">
                  <c:v>10.082747222309763</c:v>
                </c:pt>
                <c:pt idx="64">
                  <c:v>9.9374851015057608</c:v>
                </c:pt>
                <c:pt idx="65">
                  <c:v>9.9374851015057608</c:v>
                </c:pt>
                <c:pt idx="66">
                  <c:v>9.9374851015057608</c:v>
                </c:pt>
                <c:pt idx="67">
                  <c:v>9.7917528767509037</c:v>
                </c:pt>
                <c:pt idx="68">
                  <c:v>9.7917528767509037</c:v>
                </c:pt>
                <c:pt idx="69">
                  <c:v>9.7917528767509037</c:v>
                </c:pt>
                <c:pt idx="70">
                  <c:v>9.7917528767509037</c:v>
                </c:pt>
                <c:pt idx="71">
                  <c:v>9.6455482622886066</c:v>
                </c:pt>
                <c:pt idx="72">
                  <c:v>9.6455482622886066</c:v>
                </c:pt>
                <c:pt idx="73">
                  <c:v>9.6455482622886066</c:v>
                </c:pt>
                <c:pt idx="74">
                  <c:v>9.6455482622886066</c:v>
                </c:pt>
                <c:pt idx="75">
                  <c:v>9.4988689575195906</c:v>
                </c:pt>
                <c:pt idx="76">
                  <c:v>9.4988689575195906</c:v>
                </c:pt>
                <c:pt idx="77">
                  <c:v>9.4988689575195906</c:v>
                </c:pt>
                <c:pt idx="78">
                  <c:v>9.4988689575195906</c:v>
                </c:pt>
                <c:pt idx="79">
                  <c:v>9.3517126468813938</c:v>
                </c:pt>
                <c:pt idx="80">
                  <c:v>9.3517126468813938</c:v>
                </c:pt>
                <c:pt idx="81">
                  <c:v>9.3517126468813938</c:v>
                </c:pt>
                <c:pt idx="82">
                  <c:v>9.3517126468813938</c:v>
                </c:pt>
                <c:pt idx="83">
                  <c:v>9.3517126468813938</c:v>
                </c:pt>
                <c:pt idx="84">
                  <c:v>9.204076999726496</c:v>
                </c:pt>
                <c:pt idx="85">
                  <c:v>9.204076999726496</c:v>
                </c:pt>
                <c:pt idx="86">
                  <c:v>9.204076999726496</c:v>
                </c:pt>
                <c:pt idx="87">
                  <c:v>9.204076999726496</c:v>
                </c:pt>
                <c:pt idx="88">
                  <c:v>9.204076999726496</c:v>
                </c:pt>
                <c:pt idx="89">
                  <c:v>9.0559596701991438</c:v>
                </c:pt>
                <c:pt idx="90">
                  <c:v>9.0559596701991438</c:v>
                </c:pt>
                <c:pt idx="91">
                  <c:v>9.0559596701991438</c:v>
                </c:pt>
                <c:pt idx="92">
                  <c:v>9.0559596701991438</c:v>
                </c:pt>
                <c:pt idx="93">
                  <c:v>9.0559596701991438</c:v>
                </c:pt>
                <c:pt idx="94">
                  <c:v>8.9073582971112124</c:v>
                </c:pt>
                <c:pt idx="95">
                  <c:v>8.9073582971112124</c:v>
                </c:pt>
                <c:pt idx="96">
                  <c:v>8.9073582971112124</c:v>
                </c:pt>
                <c:pt idx="97">
                  <c:v>8.9073582971112124</c:v>
                </c:pt>
                <c:pt idx="98">
                  <c:v>8.9073582971112124</c:v>
                </c:pt>
                <c:pt idx="99">
                  <c:v>8.9073582971112124</c:v>
                </c:pt>
                <c:pt idx="100">
                  <c:v>8.7582705038167887</c:v>
                </c:pt>
                <c:pt idx="101">
                  <c:v>8.7582705038167887</c:v>
                </c:pt>
                <c:pt idx="102">
                  <c:v>8.7582705038167887</c:v>
                </c:pt>
                <c:pt idx="103">
                  <c:v>8.7582705038167887</c:v>
                </c:pt>
                <c:pt idx="104">
                  <c:v>8.7582705038167887</c:v>
                </c:pt>
                <c:pt idx="105">
                  <c:v>8.7582705038167887</c:v>
                </c:pt>
                <c:pt idx="106">
                  <c:v>8.6086938980853631</c:v>
                </c:pt>
                <c:pt idx="107">
                  <c:v>8.6086938980853631</c:v>
                </c:pt>
                <c:pt idx="108">
                  <c:v>8.6086938980853631</c:v>
                </c:pt>
                <c:pt idx="109">
                  <c:v>8.6086938980853631</c:v>
                </c:pt>
                <c:pt idx="110">
                  <c:v>8.6086938980853631</c:v>
                </c:pt>
                <c:pt idx="111">
                  <c:v>8.6086938980853631</c:v>
                </c:pt>
                <c:pt idx="112">
                  <c:v>8.4586260719738178</c:v>
                </c:pt>
                <c:pt idx="113">
                  <c:v>8.4586260719738178</c:v>
                </c:pt>
                <c:pt idx="114">
                  <c:v>8.4586260719738178</c:v>
                </c:pt>
                <c:pt idx="115">
                  <c:v>8.4586260719738178</c:v>
                </c:pt>
                <c:pt idx="116">
                  <c:v>8.4586260719738178</c:v>
                </c:pt>
                <c:pt idx="117">
                  <c:v>8.4586260719738178</c:v>
                </c:pt>
                <c:pt idx="118">
                  <c:v>8.4586260719738178</c:v>
                </c:pt>
                <c:pt idx="119">
                  <c:v>8.3080646016974509</c:v>
                </c:pt>
                <c:pt idx="120">
                  <c:v>8.3080646016974509</c:v>
                </c:pt>
                <c:pt idx="121">
                  <c:v>8.3080646016974509</c:v>
                </c:pt>
                <c:pt idx="122">
                  <c:v>8.3080646016974509</c:v>
                </c:pt>
                <c:pt idx="123">
                  <c:v>8.3080646016974509</c:v>
                </c:pt>
                <c:pt idx="124">
                  <c:v>8.3080646016974509</c:v>
                </c:pt>
                <c:pt idx="125">
                  <c:v>8.3080646016974509</c:v>
                </c:pt>
                <c:pt idx="126">
                  <c:v>8.3080646016974509</c:v>
                </c:pt>
                <c:pt idx="127">
                  <c:v>8.1570070474992882</c:v>
                </c:pt>
                <c:pt idx="128">
                  <c:v>8.1570070474992882</c:v>
                </c:pt>
                <c:pt idx="129">
                  <c:v>8.1570070474992882</c:v>
                </c:pt>
                <c:pt idx="130">
                  <c:v>8.1570070474992882</c:v>
                </c:pt>
                <c:pt idx="131">
                  <c:v>8.1570070474992882</c:v>
                </c:pt>
                <c:pt idx="132">
                  <c:v>8.1570070474992882</c:v>
                </c:pt>
                <c:pt idx="133">
                  <c:v>8.1570070474992882</c:v>
                </c:pt>
                <c:pt idx="134">
                  <c:v>8.0054509535182561</c:v>
                </c:pt>
                <c:pt idx="135">
                  <c:v>8.0054509535182561</c:v>
                </c:pt>
                <c:pt idx="136">
                  <c:v>8.0054509535182561</c:v>
                </c:pt>
                <c:pt idx="137">
                  <c:v>8.0054509535182561</c:v>
                </c:pt>
                <c:pt idx="138">
                  <c:v>8.0054509535182561</c:v>
                </c:pt>
                <c:pt idx="139">
                  <c:v>8.0054509535182561</c:v>
                </c:pt>
                <c:pt idx="140">
                  <c:v>8.0054509535182561</c:v>
                </c:pt>
                <c:pt idx="141">
                  <c:v>8.0054509535182561</c:v>
                </c:pt>
                <c:pt idx="142">
                  <c:v>8.0054509535182561</c:v>
                </c:pt>
                <c:pt idx="143">
                  <c:v>7.8533938476562977</c:v>
                </c:pt>
                <c:pt idx="144">
                  <c:v>7.8533938476562977</c:v>
                </c:pt>
                <c:pt idx="145">
                  <c:v>7.8533938476562977</c:v>
                </c:pt>
                <c:pt idx="146">
                  <c:v>7.8533938476562977</c:v>
                </c:pt>
                <c:pt idx="147">
                  <c:v>7.8533938476562977</c:v>
                </c:pt>
                <c:pt idx="148">
                  <c:v>7.8533938476562977</c:v>
                </c:pt>
                <c:pt idx="149">
                  <c:v>7.8533938476562977</c:v>
                </c:pt>
                <c:pt idx="150">
                  <c:v>7.8533938476562977</c:v>
                </c:pt>
                <c:pt idx="151">
                  <c:v>7.8533938476562977</c:v>
                </c:pt>
                <c:pt idx="152">
                  <c:v>7.7008332414437941</c:v>
                </c:pt>
                <c:pt idx="153">
                  <c:v>7.7008332414437941</c:v>
                </c:pt>
                <c:pt idx="154">
                  <c:v>7.7008332414437941</c:v>
                </c:pt>
                <c:pt idx="155">
                  <c:v>7.7008332414437941</c:v>
                </c:pt>
                <c:pt idx="156">
                  <c:v>7.7008332414437941</c:v>
                </c:pt>
                <c:pt idx="157">
                  <c:v>7.7008332414437941</c:v>
                </c:pt>
                <c:pt idx="158">
                  <c:v>7.7008332414437941</c:v>
                </c:pt>
                <c:pt idx="159">
                  <c:v>7.7008332414437941</c:v>
                </c:pt>
                <c:pt idx="160">
                  <c:v>7.7008332414437941</c:v>
                </c:pt>
                <c:pt idx="161">
                  <c:v>7.7008332414437941</c:v>
                </c:pt>
                <c:pt idx="162">
                  <c:v>7.7008332414437941</c:v>
                </c:pt>
                <c:pt idx="163">
                  <c:v>7.547766629903907</c:v>
                </c:pt>
                <c:pt idx="164">
                  <c:v>7.547766629903907</c:v>
                </c:pt>
                <c:pt idx="165">
                  <c:v>7.547766629903907</c:v>
                </c:pt>
                <c:pt idx="166">
                  <c:v>7.547766629903907</c:v>
                </c:pt>
                <c:pt idx="167">
                  <c:v>7.547766629903907</c:v>
                </c:pt>
                <c:pt idx="168">
                  <c:v>7.547766629903907</c:v>
                </c:pt>
                <c:pt idx="169">
                  <c:v>7.547766629903907</c:v>
                </c:pt>
                <c:pt idx="170">
                  <c:v>7.547766629903907</c:v>
                </c:pt>
                <c:pt idx="171">
                  <c:v>7.547766629903907</c:v>
                </c:pt>
                <c:pt idx="172">
                  <c:v>7.547766629903907</c:v>
                </c:pt>
                <c:pt idx="173">
                  <c:v>7.547766629903907</c:v>
                </c:pt>
                <c:pt idx="174">
                  <c:v>7.3941914914153806</c:v>
                </c:pt>
                <c:pt idx="175">
                  <c:v>7.3941914914153806</c:v>
                </c:pt>
                <c:pt idx="176">
                  <c:v>7.3941914914153806</c:v>
                </c:pt>
                <c:pt idx="177">
                  <c:v>7.3941914914153806</c:v>
                </c:pt>
                <c:pt idx="178">
                  <c:v>7.3941914914153806</c:v>
                </c:pt>
                <c:pt idx="179">
                  <c:v>7.3941914914153806</c:v>
                </c:pt>
                <c:pt idx="180">
                  <c:v>7.3941914914153806</c:v>
                </c:pt>
                <c:pt idx="181">
                  <c:v>7.3941914914153806</c:v>
                </c:pt>
                <c:pt idx="182">
                  <c:v>7.3941914914153806</c:v>
                </c:pt>
                <c:pt idx="183">
                  <c:v>7.3941914914153806</c:v>
                </c:pt>
                <c:pt idx="184">
                  <c:v>7.3941914914153806</c:v>
                </c:pt>
                <c:pt idx="185">
                  <c:v>7.3941914914153806</c:v>
                </c:pt>
                <c:pt idx="186">
                  <c:v>7.3941914914153806</c:v>
                </c:pt>
                <c:pt idx="187">
                  <c:v>7.2401052875741501</c:v>
                </c:pt>
                <c:pt idx="188">
                  <c:v>7.2401052875741501</c:v>
                </c:pt>
                <c:pt idx="189">
                  <c:v>7.2401052875741501</c:v>
                </c:pt>
                <c:pt idx="190">
                  <c:v>7.2401052875741501</c:v>
                </c:pt>
                <c:pt idx="191">
                  <c:v>7.2401052875741501</c:v>
                </c:pt>
                <c:pt idx="192">
                  <c:v>7.2401052875741501</c:v>
                </c:pt>
                <c:pt idx="193">
                  <c:v>7.2401052875741501</c:v>
                </c:pt>
                <c:pt idx="194">
                  <c:v>7.2401052875741501</c:v>
                </c:pt>
                <c:pt idx="195">
                  <c:v>7.2401052875741501</c:v>
                </c:pt>
                <c:pt idx="196">
                  <c:v>7.2401052875741501</c:v>
                </c:pt>
                <c:pt idx="197">
                  <c:v>7.2401052875741501</c:v>
                </c:pt>
                <c:pt idx="198">
                  <c:v>7.2401052875741501</c:v>
                </c:pt>
                <c:pt idx="199">
                  <c:v>7.2401052875741501</c:v>
                </c:pt>
                <c:pt idx="200">
                  <c:v>7.2401052875741501</c:v>
                </c:pt>
                <c:pt idx="201">
                  <c:v>7.0855054630534431</c:v>
                </c:pt>
                <c:pt idx="202">
                  <c:v>7.0855054630534431</c:v>
                </c:pt>
                <c:pt idx="203">
                  <c:v>7.0855054630534431</c:v>
                </c:pt>
                <c:pt idx="204">
                  <c:v>7.0855054630534431</c:v>
                </c:pt>
                <c:pt idx="205">
                  <c:v>7.0855054630534431</c:v>
                </c:pt>
                <c:pt idx="206">
                  <c:v>7.0855054630534431</c:v>
                </c:pt>
                <c:pt idx="207">
                  <c:v>7.0855054630534431</c:v>
                </c:pt>
                <c:pt idx="208">
                  <c:v>7.0855054630534431</c:v>
                </c:pt>
                <c:pt idx="209">
                  <c:v>7.0855054630534431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D7-4004-82AC-539B5654E32A}"/>
            </c:ext>
          </c:extLst>
        </c:ser>
        <c:ser>
          <c:idx val="1"/>
          <c:order val="1"/>
          <c:tx>
            <c:strRef>
              <c:f>'E10 REF-20 24_03'!$Y$3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'E10 REF-20 24_03'!$AB$4:$AB$213</c:f>
              <c:numCache>
                <c:formatCode>0.000</c:formatCode>
                <c:ptCount val="21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</c:numCache>
            </c:numRef>
          </c:xVal>
          <c:yVal>
            <c:numRef>
              <c:f>'E10 REF-20 24_03'!$Y$5:$Y$214</c:f>
              <c:numCache>
                <c:formatCode>0.00</c:formatCode>
                <c:ptCount val="210"/>
                <c:pt idx="0">
                  <c:v>18.8457627712326</c:v>
                </c:pt>
                <c:pt idx="1">
                  <c:v>17.564992886703969</c:v>
                </c:pt>
                <c:pt idx="2">
                  <c:v>16.486627968070721</c:v>
                </c:pt>
                <c:pt idx="3">
                  <c:v>15.751906219989264</c:v>
                </c:pt>
                <c:pt idx="4">
                  <c:v>15.129689870063034</c:v>
                </c:pt>
                <c:pt idx="5">
                  <c:v>14.625260092173352</c:v>
                </c:pt>
                <c:pt idx="6">
                  <c:v>14.114798269107142</c:v>
                </c:pt>
                <c:pt idx="7">
                  <c:v>13.727927991040012</c:v>
                </c:pt>
                <c:pt idx="8">
                  <c:v>13.337556624483661</c:v>
                </c:pt>
                <c:pt idx="9">
                  <c:v>12.943636427322225</c:v>
                </c:pt>
                <c:pt idx="10">
                  <c:v>12.679027419502532</c:v>
                </c:pt>
                <c:pt idx="11">
                  <c:v>12.412804942122978</c:v>
                </c:pt>
                <c:pt idx="12">
                  <c:v>12.144954192710511</c:v>
                </c:pt>
                <c:pt idx="13">
                  <c:v>11.875460187166675</c:v>
                </c:pt>
                <c:pt idx="14">
                  <c:v>11.740092230464915</c:v>
                </c:pt>
                <c:pt idx="15">
                  <c:v>11.468104841344651</c:v>
                </c:pt>
                <c:pt idx="16">
                  <c:v>11.331481546346712</c:v>
                </c:pt>
                <c:pt idx="17">
                  <c:v>11.056966009338499</c:v>
                </c:pt>
                <c:pt idx="18">
                  <c:v>10.919069832608796</c:v>
                </c:pt>
                <c:pt idx="19">
                  <c:v>10.780745406883041</c:v>
                </c:pt>
                <c:pt idx="20">
                  <c:v>10.641990734109896</c:v>
                </c:pt>
                <c:pt idx="21">
                  <c:v>10.502803803789206</c:v>
                </c:pt>
                <c:pt idx="22">
                  <c:v>10.363182592874665</c:v>
                </c:pt>
                <c:pt idx="23">
                  <c:v>10.223125065676031</c:v>
                </c:pt>
                <c:pt idx="24">
                  <c:v>10.082629173760038</c:v>
                </c:pt>
                <c:pt idx="25">
                  <c:v>9.9416928558505813</c:v>
                </c:pt>
                <c:pt idx="26">
                  <c:v>9.8003140377278761</c:v>
                </c:pt>
                <c:pt idx="27">
                  <c:v>9.8003140377278761</c:v>
                </c:pt>
                <c:pt idx="28">
                  <c:v>9.6584906321268491</c:v>
                </c:pt>
                <c:pt idx="29">
                  <c:v>9.5162205386341228</c:v>
                </c:pt>
                <c:pt idx="30">
                  <c:v>9.3735016435846354</c:v>
                </c:pt>
                <c:pt idx="31">
                  <c:v>9.3735016435846354</c:v>
                </c:pt>
                <c:pt idx="32">
                  <c:v>9.2303318199568167</c:v>
                </c:pt>
                <c:pt idx="33">
                  <c:v>9.0867089272668835</c:v>
                </c:pt>
                <c:pt idx="34">
                  <c:v>9.0867089272668835</c:v>
                </c:pt>
                <c:pt idx="35">
                  <c:v>8.9426308114622373</c:v>
                </c:pt>
                <c:pt idx="36">
                  <c:v>8.9426308114622373</c:v>
                </c:pt>
                <c:pt idx="37">
                  <c:v>8.7980953048137689</c:v>
                </c:pt>
                <c:pt idx="38">
                  <c:v>8.7980953048137689</c:v>
                </c:pt>
                <c:pt idx="39">
                  <c:v>8.6531002258071084</c:v>
                </c:pt>
                <c:pt idx="40">
                  <c:v>8.6531002258071084</c:v>
                </c:pt>
                <c:pt idx="41">
                  <c:v>8.5076433790328814</c:v>
                </c:pt>
                <c:pt idx="42">
                  <c:v>8.3617225550760352</c:v>
                </c:pt>
                <c:pt idx="43">
                  <c:v>8.3617225550760352</c:v>
                </c:pt>
                <c:pt idx="44">
                  <c:v>8.3617225550760352</c:v>
                </c:pt>
                <c:pt idx="45">
                  <c:v>8.2153355304036104</c:v>
                </c:pt>
                <c:pt idx="46">
                  <c:v>8.2153355304036104</c:v>
                </c:pt>
                <c:pt idx="47">
                  <c:v>8.0684800672522492</c:v>
                </c:pt>
                <c:pt idx="48">
                  <c:v>8.0684800672522492</c:v>
                </c:pt>
                <c:pt idx="49">
                  <c:v>7.9211539135139013</c:v>
                </c:pt>
                <c:pt idx="50">
                  <c:v>7.9211539135139013</c:v>
                </c:pt>
                <c:pt idx="51">
                  <c:v>7.9211539135139013</c:v>
                </c:pt>
                <c:pt idx="52">
                  <c:v>7.7733548026206574</c:v>
                </c:pt>
                <c:pt idx="53">
                  <c:v>7.7733548026206574</c:v>
                </c:pt>
                <c:pt idx="54">
                  <c:v>7.7733548026206574</c:v>
                </c:pt>
                <c:pt idx="55">
                  <c:v>7.6250804534287226</c:v>
                </c:pt>
                <c:pt idx="56">
                  <c:v>7.6250804534287226</c:v>
                </c:pt>
                <c:pt idx="57">
                  <c:v>7.6250804534287226</c:v>
                </c:pt>
                <c:pt idx="58">
                  <c:v>7.4763285701009208</c:v>
                </c:pt>
                <c:pt idx="59">
                  <c:v>7.4763285701009208</c:v>
                </c:pt>
                <c:pt idx="60">
                  <c:v>7.4763285701009208</c:v>
                </c:pt>
                <c:pt idx="61">
                  <c:v>7.3270968419881566</c:v>
                </c:pt>
                <c:pt idx="62">
                  <c:v>7.3270968419881566</c:v>
                </c:pt>
                <c:pt idx="63">
                  <c:v>7.3270968419881566</c:v>
                </c:pt>
                <c:pt idx="64">
                  <c:v>7.1773829435099685</c:v>
                </c:pt>
                <c:pt idx="65">
                  <c:v>7.1773829435099685</c:v>
                </c:pt>
                <c:pt idx="66">
                  <c:v>7.1773829435099685</c:v>
                </c:pt>
                <c:pt idx="67">
                  <c:v>7.0271845340334371</c:v>
                </c:pt>
                <c:pt idx="68">
                  <c:v>7.0271845340334371</c:v>
                </c:pt>
                <c:pt idx="69">
                  <c:v>7.0271845340334371</c:v>
                </c:pt>
                <c:pt idx="70">
                  <c:v>7.0271845340334371</c:v>
                </c:pt>
                <c:pt idx="71">
                  <c:v>6.8764992577515009</c:v>
                </c:pt>
                <c:pt idx="72">
                  <c:v>6.8764992577515009</c:v>
                </c:pt>
                <c:pt idx="73">
                  <c:v>6.8764992577515009</c:v>
                </c:pt>
                <c:pt idx="74">
                  <c:v>6.8764992577515009</c:v>
                </c:pt>
                <c:pt idx="75">
                  <c:v>6.7253247435595354</c:v>
                </c:pt>
                <c:pt idx="76">
                  <c:v>6.7253247435595354</c:v>
                </c:pt>
                <c:pt idx="77">
                  <c:v>6.7253247435595354</c:v>
                </c:pt>
                <c:pt idx="78">
                  <c:v>6.7253247435595354</c:v>
                </c:pt>
                <c:pt idx="79">
                  <c:v>6.5736586049311647</c:v>
                </c:pt>
                <c:pt idx="80">
                  <c:v>6.5736586049311647</c:v>
                </c:pt>
                <c:pt idx="81">
                  <c:v>6.5736586049311647</c:v>
                </c:pt>
                <c:pt idx="82">
                  <c:v>6.5736586049311647</c:v>
                </c:pt>
                <c:pt idx="83">
                  <c:v>6.5736586049311647</c:v>
                </c:pt>
                <c:pt idx="84">
                  <c:v>6.4214984397926278</c:v>
                </c:pt>
                <c:pt idx="85">
                  <c:v>6.4214984397926278</c:v>
                </c:pt>
                <c:pt idx="86">
                  <c:v>6.4214984397926278</c:v>
                </c:pt>
                <c:pt idx="87">
                  <c:v>6.4214984397926278</c:v>
                </c:pt>
                <c:pt idx="88">
                  <c:v>6.4214984397926278</c:v>
                </c:pt>
                <c:pt idx="89">
                  <c:v>6.2688418303958882</c:v>
                </c:pt>
                <c:pt idx="90">
                  <c:v>6.2688418303958882</c:v>
                </c:pt>
                <c:pt idx="91">
                  <c:v>6.2688418303958882</c:v>
                </c:pt>
                <c:pt idx="92">
                  <c:v>6.2688418303958882</c:v>
                </c:pt>
                <c:pt idx="93">
                  <c:v>6.2688418303958882</c:v>
                </c:pt>
                <c:pt idx="94">
                  <c:v>6.1156863431906405</c:v>
                </c:pt>
                <c:pt idx="95">
                  <c:v>6.1156863431906405</c:v>
                </c:pt>
                <c:pt idx="96">
                  <c:v>6.1156863431906405</c:v>
                </c:pt>
                <c:pt idx="97">
                  <c:v>6.1156863431906405</c:v>
                </c:pt>
                <c:pt idx="98">
                  <c:v>6.1156863431906405</c:v>
                </c:pt>
                <c:pt idx="99">
                  <c:v>6.1156863431906405</c:v>
                </c:pt>
                <c:pt idx="100">
                  <c:v>5.9620295286950338</c:v>
                </c:pt>
                <c:pt idx="101">
                  <c:v>5.9620295286950338</c:v>
                </c:pt>
                <c:pt idx="102">
                  <c:v>5.9620295286950338</c:v>
                </c:pt>
                <c:pt idx="103">
                  <c:v>5.9620295286950338</c:v>
                </c:pt>
                <c:pt idx="104">
                  <c:v>5.9620295286950338</c:v>
                </c:pt>
                <c:pt idx="105">
                  <c:v>5.9620295286950338</c:v>
                </c:pt>
                <c:pt idx="106">
                  <c:v>5.8078689213650332</c:v>
                </c:pt>
                <c:pt idx="107">
                  <c:v>5.8078689213650332</c:v>
                </c:pt>
                <c:pt idx="108">
                  <c:v>5.8078689213650332</c:v>
                </c:pt>
                <c:pt idx="109">
                  <c:v>5.8078689213650332</c:v>
                </c:pt>
                <c:pt idx="110">
                  <c:v>5.8078689213650332</c:v>
                </c:pt>
                <c:pt idx="111">
                  <c:v>5.8078689213650332</c:v>
                </c:pt>
                <c:pt idx="112">
                  <c:v>5.6532020394624904</c:v>
                </c:pt>
                <c:pt idx="113">
                  <c:v>5.6532020394624904</c:v>
                </c:pt>
                <c:pt idx="114">
                  <c:v>5.6532020394624904</c:v>
                </c:pt>
                <c:pt idx="115">
                  <c:v>5.6532020394624904</c:v>
                </c:pt>
                <c:pt idx="116">
                  <c:v>5.6532020394624904</c:v>
                </c:pt>
                <c:pt idx="117">
                  <c:v>5.6532020394624904</c:v>
                </c:pt>
                <c:pt idx="118">
                  <c:v>5.6532020394624904</c:v>
                </c:pt>
                <c:pt idx="119">
                  <c:v>5.4980263849221274</c:v>
                </c:pt>
                <c:pt idx="120">
                  <c:v>5.4980263849221274</c:v>
                </c:pt>
                <c:pt idx="121">
                  <c:v>5.4980263849221274</c:v>
                </c:pt>
                <c:pt idx="122">
                  <c:v>5.4980263849221274</c:v>
                </c:pt>
                <c:pt idx="123">
                  <c:v>5.4980263849221274</c:v>
                </c:pt>
                <c:pt idx="124">
                  <c:v>5.4980263849221274</c:v>
                </c:pt>
                <c:pt idx="125">
                  <c:v>5.4980263849221274</c:v>
                </c:pt>
                <c:pt idx="126">
                  <c:v>5.4980263849221274</c:v>
                </c:pt>
                <c:pt idx="127">
                  <c:v>5.3423394432169253</c:v>
                </c:pt>
                <c:pt idx="128">
                  <c:v>5.3423394432169253</c:v>
                </c:pt>
                <c:pt idx="129">
                  <c:v>5.3423394432169253</c:v>
                </c:pt>
                <c:pt idx="130">
                  <c:v>5.3423394432169253</c:v>
                </c:pt>
                <c:pt idx="131">
                  <c:v>5.3423394432169253</c:v>
                </c:pt>
                <c:pt idx="132">
                  <c:v>5.3423394432169253</c:v>
                </c:pt>
                <c:pt idx="133">
                  <c:v>5.3423394432169253</c:v>
                </c:pt>
                <c:pt idx="134">
                  <c:v>5.1861386832222189</c:v>
                </c:pt>
                <c:pt idx="135">
                  <c:v>5.1861386832222189</c:v>
                </c:pt>
                <c:pt idx="136">
                  <c:v>5.1861386832222189</c:v>
                </c:pt>
                <c:pt idx="137">
                  <c:v>5.1861386832222189</c:v>
                </c:pt>
                <c:pt idx="138">
                  <c:v>5.1861386832222189</c:v>
                </c:pt>
                <c:pt idx="139">
                  <c:v>5.1861386832222189</c:v>
                </c:pt>
                <c:pt idx="140">
                  <c:v>5.1861386832222189</c:v>
                </c:pt>
                <c:pt idx="141">
                  <c:v>5.1861386832222189</c:v>
                </c:pt>
                <c:pt idx="142">
                  <c:v>5.1861386832222189</c:v>
                </c:pt>
                <c:pt idx="143">
                  <c:v>5.0294215570787841</c:v>
                </c:pt>
                <c:pt idx="144">
                  <c:v>5.0294215570787841</c:v>
                </c:pt>
                <c:pt idx="145">
                  <c:v>5.0294215570787841</c:v>
                </c:pt>
                <c:pt idx="146">
                  <c:v>5.0294215570787841</c:v>
                </c:pt>
                <c:pt idx="147">
                  <c:v>5.0294215570787841</c:v>
                </c:pt>
                <c:pt idx="148">
                  <c:v>5.0294215570787841</c:v>
                </c:pt>
                <c:pt idx="149">
                  <c:v>5.0294215570787841</c:v>
                </c:pt>
                <c:pt idx="150">
                  <c:v>5.0294215570787841</c:v>
                </c:pt>
                <c:pt idx="151">
                  <c:v>5.0294215570787841</c:v>
                </c:pt>
                <c:pt idx="152">
                  <c:v>4.872185500054071</c:v>
                </c:pt>
                <c:pt idx="153">
                  <c:v>4.872185500054071</c:v>
                </c:pt>
                <c:pt idx="154">
                  <c:v>4.872185500054071</c:v>
                </c:pt>
                <c:pt idx="155">
                  <c:v>4.872185500054071</c:v>
                </c:pt>
                <c:pt idx="156">
                  <c:v>4.872185500054071</c:v>
                </c:pt>
                <c:pt idx="157">
                  <c:v>4.872185500054071</c:v>
                </c:pt>
                <c:pt idx="158">
                  <c:v>4.872185500054071</c:v>
                </c:pt>
                <c:pt idx="159">
                  <c:v>4.872185500054071</c:v>
                </c:pt>
                <c:pt idx="160">
                  <c:v>4.872185500054071</c:v>
                </c:pt>
                <c:pt idx="161">
                  <c:v>4.872185500054071</c:v>
                </c:pt>
                <c:pt idx="162">
                  <c:v>4.872185500054071</c:v>
                </c:pt>
                <c:pt idx="163">
                  <c:v>4.7144279304024206</c:v>
                </c:pt>
                <c:pt idx="164">
                  <c:v>4.7144279304024206</c:v>
                </c:pt>
                <c:pt idx="165">
                  <c:v>4.7144279304024206</c:v>
                </c:pt>
                <c:pt idx="166">
                  <c:v>4.7144279304024206</c:v>
                </c:pt>
                <c:pt idx="167">
                  <c:v>4.7144279304024206</c:v>
                </c:pt>
                <c:pt idx="168">
                  <c:v>4.7144279304024206</c:v>
                </c:pt>
                <c:pt idx="169">
                  <c:v>4.7144279304024206</c:v>
                </c:pt>
                <c:pt idx="170">
                  <c:v>4.7144279304024206</c:v>
                </c:pt>
                <c:pt idx="171">
                  <c:v>4.7144279304024206</c:v>
                </c:pt>
                <c:pt idx="172">
                  <c:v>4.7144279304024206</c:v>
                </c:pt>
                <c:pt idx="173">
                  <c:v>4.7144279304024206</c:v>
                </c:pt>
                <c:pt idx="174">
                  <c:v>4.5561462492236915</c:v>
                </c:pt>
                <c:pt idx="175">
                  <c:v>4.5561462492236915</c:v>
                </c:pt>
                <c:pt idx="176">
                  <c:v>4.5561462492236915</c:v>
                </c:pt>
                <c:pt idx="177">
                  <c:v>4.5561462492236915</c:v>
                </c:pt>
                <c:pt idx="178">
                  <c:v>4.5561462492236915</c:v>
                </c:pt>
                <c:pt idx="179">
                  <c:v>4.5561462492236915</c:v>
                </c:pt>
                <c:pt idx="180">
                  <c:v>4.5561462492236915</c:v>
                </c:pt>
                <c:pt idx="181">
                  <c:v>4.5561462492236915</c:v>
                </c:pt>
                <c:pt idx="182">
                  <c:v>4.5561462492236915</c:v>
                </c:pt>
                <c:pt idx="183">
                  <c:v>4.5561462492236915</c:v>
                </c:pt>
                <c:pt idx="184">
                  <c:v>4.5561462492236915</c:v>
                </c:pt>
                <c:pt idx="185">
                  <c:v>4.5561462492236915</c:v>
                </c:pt>
                <c:pt idx="186">
                  <c:v>4.5561462492236915</c:v>
                </c:pt>
                <c:pt idx="187">
                  <c:v>4.3973378403205814</c:v>
                </c:pt>
                <c:pt idx="188">
                  <c:v>4.3973378403205814</c:v>
                </c:pt>
                <c:pt idx="189">
                  <c:v>4.3973378403205814</c:v>
                </c:pt>
                <c:pt idx="190">
                  <c:v>4.3973378403205814</c:v>
                </c:pt>
                <c:pt idx="191">
                  <c:v>4.3973378403205814</c:v>
                </c:pt>
                <c:pt idx="192">
                  <c:v>4.3973378403205814</c:v>
                </c:pt>
                <c:pt idx="193">
                  <c:v>4.3973378403205814</c:v>
                </c:pt>
                <c:pt idx="194">
                  <c:v>4.3973378403205814</c:v>
                </c:pt>
                <c:pt idx="195">
                  <c:v>4.3973378403205814</c:v>
                </c:pt>
                <c:pt idx="196">
                  <c:v>4.3973378403205814</c:v>
                </c:pt>
                <c:pt idx="197">
                  <c:v>4.3973378403205814</c:v>
                </c:pt>
                <c:pt idx="198">
                  <c:v>4.3973378403205814</c:v>
                </c:pt>
                <c:pt idx="199">
                  <c:v>4.3973378403205814</c:v>
                </c:pt>
                <c:pt idx="200">
                  <c:v>4.3973378403205814</c:v>
                </c:pt>
                <c:pt idx="201">
                  <c:v>4.2380000700544489</c:v>
                </c:pt>
                <c:pt idx="202">
                  <c:v>4.2380000700544489</c:v>
                </c:pt>
                <c:pt idx="203">
                  <c:v>4.2380000700544489</c:v>
                </c:pt>
                <c:pt idx="204">
                  <c:v>4.2380000700544489</c:v>
                </c:pt>
                <c:pt idx="205">
                  <c:v>4.2380000700544489</c:v>
                </c:pt>
                <c:pt idx="206">
                  <c:v>4.2380000700544489</c:v>
                </c:pt>
                <c:pt idx="207">
                  <c:v>4.2380000700544489</c:v>
                </c:pt>
                <c:pt idx="208">
                  <c:v>4.2380000700544489</c:v>
                </c:pt>
                <c:pt idx="209">
                  <c:v>4.2380000700544489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D7-4004-82AC-539B5654E32A}"/>
            </c:ext>
          </c:extLst>
        </c:ser>
        <c:ser>
          <c:idx val="2"/>
          <c:order val="2"/>
          <c:tx>
            <c:strRef>
              <c:f>'E10 REF-20 24_03'!$AA$3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'E10 REF-20 24_03'!$AB$4:$AB$213</c:f>
              <c:numCache>
                <c:formatCode>0.000</c:formatCode>
                <c:ptCount val="21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</c:numCache>
            </c:numRef>
          </c:xVal>
          <c:yVal>
            <c:numRef>
              <c:f>'E10 REF-20 24_03'!$AA$5:$AA$214</c:f>
              <c:numCache>
                <c:formatCode>0.00</c:formatCode>
                <c:ptCount val="210"/>
                <c:pt idx="0">
                  <c:v>2.413140163558456</c:v>
                </c:pt>
                <c:pt idx="1">
                  <c:v>2.4512241546619649</c:v>
                </c:pt>
                <c:pt idx="2">
                  <c:v>2.4832895869177278</c:v>
                </c:pt>
                <c:pt idx="3">
                  <c:v>2.5051367093832706</c:v>
                </c:pt>
                <c:pt idx="4">
                  <c:v>2.5236384576062019</c:v>
                </c:pt>
                <c:pt idx="5">
                  <c:v>2.5386377946499117</c:v>
                </c:pt>
                <c:pt idx="6">
                  <c:v>2.553816495963213</c:v>
                </c:pt>
                <c:pt idx="7">
                  <c:v>2.5653201738729763</c:v>
                </c:pt>
                <c:pt idx="8">
                  <c:v>2.5769279574651573</c:v>
                </c:pt>
                <c:pt idx="9">
                  <c:v>2.588641266362723</c:v>
                </c:pt>
                <c:pt idx="10">
                  <c:v>2.5965094768987669</c:v>
                </c:pt>
                <c:pt idx="11">
                  <c:v>2.6044256643283372</c:v>
                </c:pt>
                <c:pt idx="12">
                  <c:v>2.6123902688064184</c:v>
                </c:pt>
                <c:pt idx="13">
                  <c:v>2.6204037358886314</c:v>
                </c:pt>
                <c:pt idx="14">
                  <c:v>2.6244289336396225</c:v>
                </c:pt>
                <c:pt idx="15">
                  <c:v>2.6325165420637671</c:v>
                </c:pt>
                <c:pt idx="16">
                  <c:v>2.6365790675916472</c:v>
                </c:pt>
                <c:pt idx="17">
                  <c:v>2.6447418510826424</c:v>
                </c:pt>
                <c:pt idx="18">
                  <c:v>2.6488422260455788</c:v>
                </c:pt>
                <c:pt idx="19">
                  <c:v>2.6529553350922335</c:v>
                </c:pt>
                <c:pt idx="20">
                  <c:v>2.6570812376351398</c:v>
                </c:pt>
                <c:pt idx="21">
                  <c:v>2.6612199934569993</c:v>
                </c:pt>
                <c:pt idx="22">
                  <c:v>2.6653716627135662</c:v>
                </c:pt>
                <c:pt idx="23">
                  <c:v>2.6695363059365587</c:v>
                </c:pt>
                <c:pt idx="24">
                  <c:v>2.673713984036608</c:v>
                </c:pt>
                <c:pt idx="25">
                  <c:v>2.6779047583062603</c:v>
                </c:pt>
                <c:pt idx="26">
                  <c:v>2.6821086904229237</c:v>
                </c:pt>
                <c:pt idx="27">
                  <c:v>2.6821086904229237</c:v>
                </c:pt>
                <c:pt idx="28">
                  <c:v>2.6863258424518754</c:v>
                </c:pt>
                <c:pt idx="29">
                  <c:v>2.6905562768494438</c:v>
                </c:pt>
                <c:pt idx="30">
                  <c:v>2.6948000564659296</c:v>
                </c:pt>
                <c:pt idx="31">
                  <c:v>2.6948000564659296</c:v>
                </c:pt>
                <c:pt idx="32">
                  <c:v>2.699057244548797</c:v>
                </c:pt>
                <c:pt idx="33">
                  <c:v>2.7033279047458798</c:v>
                </c:pt>
                <c:pt idx="34">
                  <c:v>2.7033279047458798</c:v>
                </c:pt>
                <c:pt idx="35">
                  <c:v>2.707612101108392</c:v>
                </c:pt>
                <c:pt idx="36">
                  <c:v>2.707612101108392</c:v>
                </c:pt>
                <c:pt idx="37">
                  <c:v>2.7119098980942784</c:v>
                </c:pt>
                <c:pt idx="38">
                  <c:v>2.7119098980942784</c:v>
                </c:pt>
                <c:pt idx="39">
                  <c:v>2.7162213605713692</c:v>
                </c:pt>
                <c:pt idx="40">
                  <c:v>2.7162213605713692</c:v>
                </c:pt>
                <c:pt idx="41">
                  <c:v>2.7205465538207019</c:v>
                </c:pt>
                <c:pt idx="42">
                  <c:v>2.7248855435397008</c:v>
                </c:pt>
                <c:pt idx="43">
                  <c:v>2.7248855435397008</c:v>
                </c:pt>
                <c:pt idx="44">
                  <c:v>2.7248855435397008</c:v>
                </c:pt>
                <c:pt idx="45">
                  <c:v>2.7292383958456696</c:v>
                </c:pt>
                <c:pt idx="46">
                  <c:v>2.7292383958456696</c:v>
                </c:pt>
                <c:pt idx="47">
                  <c:v>2.7336051772790295</c:v>
                </c:pt>
                <c:pt idx="48">
                  <c:v>2.7336051772790295</c:v>
                </c:pt>
                <c:pt idx="49">
                  <c:v>2.7379859548067209</c:v>
                </c:pt>
                <c:pt idx="50">
                  <c:v>2.7379859548067209</c:v>
                </c:pt>
                <c:pt idx="51">
                  <c:v>2.7379859548067209</c:v>
                </c:pt>
                <c:pt idx="52">
                  <c:v>2.7423807958256834</c:v>
                </c:pt>
                <c:pt idx="53">
                  <c:v>2.7423807958256834</c:v>
                </c:pt>
                <c:pt idx="54">
                  <c:v>2.7423807958256834</c:v>
                </c:pt>
                <c:pt idx="55">
                  <c:v>2.7467897681662361</c:v>
                </c:pt>
                <c:pt idx="56">
                  <c:v>2.7467897681662361</c:v>
                </c:pt>
                <c:pt idx="57">
                  <c:v>2.7467897681662361</c:v>
                </c:pt>
                <c:pt idx="58">
                  <c:v>2.7512129400956384</c:v>
                </c:pt>
                <c:pt idx="59">
                  <c:v>2.7512129400956384</c:v>
                </c:pt>
                <c:pt idx="60">
                  <c:v>2.7512129400956384</c:v>
                </c:pt>
                <c:pt idx="61">
                  <c:v>2.7556503803216064</c:v>
                </c:pt>
                <c:pt idx="62">
                  <c:v>2.7556503803216064</c:v>
                </c:pt>
                <c:pt idx="63">
                  <c:v>2.7556503803216064</c:v>
                </c:pt>
                <c:pt idx="64">
                  <c:v>2.7601021579957923</c:v>
                </c:pt>
                <c:pt idx="65">
                  <c:v>2.7601021579957923</c:v>
                </c:pt>
                <c:pt idx="66">
                  <c:v>2.7601021579957923</c:v>
                </c:pt>
                <c:pt idx="67">
                  <c:v>2.7645683427174665</c:v>
                </c:pt>
                <c:pt idx="68">
                  <c:v>2.7645683427174665</c:v>
                </c:pt>
                <c:pt idx="69">
                  <c:v>2.7645683427174665</c:v>
                </c:pt>
                <c:pt idx="70">
                  <c:v>2.7645683427174665</c:v>
                </c:pt>
                <c:pt idx="71">
                  <c:v>2.7690490045371057</c:v>
                </c:pt>
                <c:pt idx="72">
                  <c:v>2.7690490045371057</c:v>
                </c:pt>
                <c:pt idx="73">
                  <c:v>2.7690490045371057</c:v>
                </c:pt>
                <c:pt idx="74">
                  <c:v>2.7690490045371057</c:v>
                </c:pt>
                <c:pt idx="75">
                  <c:v>2.7735442139600552</c:v>
                </c:pt>
                <c:pt idx="76">
                  <c:v>2.7735442139600552</c:v>
                </c:pt>
                <c:pt idx="77">
                  <c:v>2.7735442139600552</c:v>
                </c:pt>
                <c:pt idx="78">
                  <c:v>2.7735442139600552</c:v>
                </c:pt>
                <c:pt idx="79">
                  <c:v>2.7780540419502291</c:v>
                </c:pt>
                <c:pt idx="80">
                  <c:v>2.7780540419502291</c:v>
                </c:pt>
                <c:pt idx="81">
                  <c:v>2.7780540419502291</c:v>
                </c:pt>
                <c:pt idx="82">
                  <c:v>2.7780540419502291</c:v>
                </c:pt>
                <c:pt idx="83">
                  <c:v>2.7780540419502291</c:v>
                </c:pt>
                <c:pt idx="84">
                  <c:v>2.7825785599338682</c:v>
                </c:pt>
                <c:pt idx="85">
                  <c:v>2.7825785599338682</c:v>
                </c:pt>
                <c:pt idx="86">
                  <c:v>2.7825785599338682</c:v>
                </c:pt>
                <c:pt idx="87">
                  <c:v>2.7825785599338682</c:v>
                </c:pt>
                <c:pt idx="88">
                  <c:v>2.7825785599338682</c:v>
                </c:pt>
                <c:pt idx="89">
                  <c:v>2.7871178398032557</c:v>
                </c:pt>
                <c:pt idx="90">
                  <c:v>2.7871178398032557</c:v>
                </c:pt>
                <c:pt idx="91">
                  <c:v>2.7871178398032557</c:v>
                </c:pt>
                <c:pt idx="92">
                  <c:v>2.7871178398032557</c:v>
                </c:pt>
                <c:pt idx="93">
                  <c:v>2.7871178398032557</c:v>
                </c:pt>
                <c:pt idx="94">
                  <c:v>2.7916719539205719</c:v>
                </c:pt>
                <c:pt idx="95">
                  <c:v>2.7916719539205719</c:v>
                </c:pt>
                <c:pt idx="96">
                  <c:v>2.7916719539205719</c:v>
                </c:pt>
                <c:pt idx="97">
                  <c:v>2.7916719539205719</c:v>
                </c:pt>
                <c:pt idx="98">
                  <c:v>2.7916719539205719</c:v>
                </c:pt>
                <c:pt idx="99">
                  <c:v>2.7916719539205719</c:v>
                </c:pt>
                <c:pt idx="100">
                  <c:v>2.796240975121755</c:v>
                </c:pt>
                <c:pt idx="101">
                  <c:v>2.796240975121755</c:v>
                </c:pt>
                <c:pt idx="102">
                  <c:v>2.796240975121755</c:v>
                </c:pt>
                <c:pt idx="103">
                  <c:v>2.796240975121755</c:v>
                </c:pt>
                <c:pt idx="104">
                  <c:v>2.796240975121755</c:v>
                </c:pt>
                <c:pt idx="105">
                  <c:v>2.796240975121755</c:v>
                </c:pt>
                <c:pt idx="106">
                  <c:v>2.8008249767203299</c:v>
                </c:pt>
                <c:pt idx="107">
                  <c:v>2.8008249767203299</c:v>
                </c:pt>
                <c:pt idx="108">
                  <c:v>2.8008249767203299</c:v>
                </c:pt>
                <c:pt idx="109">
                  <c:v>2.8008249767203299</c:v>
                </c:pt>
                <c:pt idx="110">
                  <c:v>2.8008249767203299</c:v>
                </c:pt>
                <c:pt idx="111">
                  <c:v>2.8008249767203299</c:v>
                </c:pt>
                <c:pt idx="112">
                  <c:v>2.8054240325113273</c:v>
                </c:pt>
                <c:pt idx="113">
                  <c:v>2.8054240325113273</c:v>
                </c:pt>
                <c:pt idx="114">
                  <c:v>2.8054240325113273</c:v>
                </c:pt>
                <c:pt idx="115">
                  <c:v>2.8054240325113273</c:v>
                </c:pt>
                <c:pt idx="116">
                  <c:v>2.8054240325113273</c:v>
                </c:pt>
                <c:pt idx="117">
                  <c:v>2.8054240325113273</c:v>
                </c:pt>
                <c:pt idx="118">
                  <c:v>2.8054240325113273</c:v>
                </c:pt>
                <c:pt idx="119">
                  <c:v>2.8100382167753235</c:v>
                </c:pt>
                <c:pt idx="120">
                  <c:v>2.8100382167753235</c:v>
                </c:pt>
                <c:pt idx="121">
                  <c:v>2.8100382167753235</c:v>
                </c:pt>
                <c:pt idx="122">
                  <c:v>2.8100382167753235</c:v>
                </c:pt>
                <c:pt idx="123">
                  <c:v>2.8100382167753235</c:v>
                </c:pt>
                <c:pt idx="124">
                  <c:v>2.8100382167753235</c:v>
                </c:pt>
                <c:pt idx="125">
                  <c:v>2.8100382167753235</c:v>
                </c:pt>
                <c:pt idx="126">
                  <c:v>2.8100382167753235</c:v>
                </c:pt>
                <c:pt idx="127">
                  <c:v>2.8146676042823628</c:v>
                </c:pt>
                <c:pt idx="128">
                  <c:v>2.8146676042823628</c:v>
                </c:pt>
                <c:pt idx="129">
                  <c:v>2.8146676042823628</c:v>
                </c:pt>
                <c:pt idx="130">
                  <c:v>2.8146676042823628</c:v>
                </c:pt>
                <c:pt idx="131">
                  <c:v>2.8146676042823628</c:v>
                </c:pt>
                <c:pt idx="132">
                  <c:v>2.8146676042823628</c:v>
                </c:pt>
                <c:pt idx="133">
                  <c:v>2.8146676042823628</c:v>
                </c:pt>
                <c:pt idx="134">
                  <c:v>2.8193122702960371</c:v>
                </c:pt>
                <c:pt idx="135">
                  <c:v>2.8193122702960371</c:v>
                </c:pt>
                <c:pt idx="136">
                  <c:v>2.8193122702960371</c:v>
                </c:pt>
                <c:pt idx="137">
                  <c:v>2.8193122702960371</c:v>
                </c:pt>
                <c:pt idx="138">
                  <c:v>2.8193122702960371</c:v>
                </c:pt>
                <c:pt idx="139">
                  <c:v>2.8193122702960371</c:v>
                </c:pt>
                <c:pt idx="140">
                  <c:v>2.8193122702960371</c:v>
                </c:pt>
                <c:pt idx="141">
                  <c:v>2.8193122702960371</c:v>
                </c:pt>
                <c:pt idx="142">
                  <c:v>2.8193122702960371</c:v>
                </c:pt>
                <c:pt idx="143">
                  <c:v>2.8239722905775135</c:v>
                </c:pt>
                <c:pt idx="144">
                  <c:v>2.8239722905775135</c:v>
                </c:pt>
                <c:pt idx="145">
                  <c:v>2.8239722905775135</c:v>
                </c:pt>
                <c:pt idx="146">
                  <c:v>2.8239722905775135</c:v>
                </c:pt>
                <c:pt idx="147">
                  <c:v>2.8239722905775135</c:v>
                </c:pt>
                <c:pt idx="148">
                  <c:v>2.8239722905775135</c:v>
                </c:pt>
                <c:pt idx="149">
                  <c:v>2.8239722905775135</c:v>
                </c:pt>
                <c:pt idx="150">
                  <c:v>2.8239722905775135</c:v>
                </c:pt>
                <c:pt idx="151">
                  <c:v>2.8239722905775135</c:v>
                </c:pt>
                <c:pt idx="152">
                  <c:v>2.8286477413897231</c:v>
                </c:pt>
                <c:pt idx="153">
                  <c:v>2.8286477413897231</c:v>
                </c:pt>
                <c:pt idx="154">
                  <c:v>2.8286477413897231</c:v>
                </c:pt>
                <c:pt idx="155">
                  <c:v>2.8286477413897231</c:v>
                </c:pt>
                <c:pt idx="156">
                  <c:v>2.8286477413897231</c:v>
                </c:pt>
                <c:pt idx="157">
                  <c:v>2.8286477413897231</c:v>
                </c:pt>
                <c:pt idx="158">
                  <c:v>2.8286477413897231</c:v>
                </c:pt>
                <c:pt idx="159">
                  <c:v>2.8286477413897231</c:v>
                </c:pt>
                <c:pt idx="160">
                  <c:v>2.8286477413897231</c:v>
                </c:pt>
                <c:pt idx="161">
                  <c:v>2.8286477413897231</c:v>
                </c:pt>
                <c:pt idx="162">
                  <c:v>2.8286477413897231</c:v>
                </c:pt>
                <c:pt idx="163">
                  <c:v>2.8333386995014864</c:v>
                </c:pt>
                <c:pt idx="164">
                  <c:v>2.8333386995014864</c:v>
                </c:pt>
                <c:pt idx="165">
                  <c:v>2.8333386995014864</c:v>
                </c:pt>
                <c:pt idx="166">
                  <c:v>2.8333386995014864</c:v>
                </c:pt>
                <c:pt idx="167">
                  <c:v>2.8333386995014864</c:v>
                </c:pt>
                <c:pt idx="168">
                  <c:v>2.8333386995014864</c:v>
                </c:pt>
                <c:pt idx="169">
                  <c:v>2.8333386995014864</c:v>
                </c:pt>
                <c:pt idx="170">
                  <c:v>2.8333386995014864</c:v>
                </c:pt>
                <c:pt idx="171">
                  <c:v>2.8333386995014864</c:v>
                </c:pt>
                <c:pt idx="172">
                  <c:v>2.8333386995014864</c:v>
                </c:pt>
                <c:pt idx="173">
                  <c:v>2.8333386995014864</c:v>
                </c:pt>
                <c:pt idx="174">
                  <c:v>2.8380452421916891</c:v>
                </c:pt>
                <c:pt idx="175">
                  <c:v>2.8380452421916891</c:v>
                </c:pt>
                <c:pt idx="176">
                  <c:v>2.8380452421916891</c:v>
                </c:pt>
                <c:pt idx="177">
                  <c:v>2.8380452421916891</c:v>
                </c:pt>
                <c:pt idx="178">
                  <c:v>2.8380452421916891</c:v>
                </c:pt>
                <c:pt idx="179">
                  <c:v>2.8380452421916891</c:v>
                </c:pt>
                <c:pt idx="180">
                  <c:v>2.8380452421916891</c:v>
                </c:pt>
                <c:pt idx="181">
                  <c:v>2.8380452421916891</c:v>
                </c:pt>
                <c:pt idx="182">
                  <c:v>2.8380452421916891</c:v>
                </c:pt>
                <c:pt idx="183">
                  <c:v>2.8380452421916891</c:v>
                </c:pt>
                <c:pt idx="184">
                  <c:v>2.8380452421916891</c:v>
                </c:pt>
                <c:pt idx="185">
                  <c:v>2.8380452421916891</c:v>
                </c:pt>
                <c:pt idx="186">
                  <c:v>2.8380452421916891</c:v>
                </c:pt>
                <c:pt idx="187">
                  <c:v>2.8427674472535687</c:v>
                </c:pt>
                <c:pt idx="188">
                  <c:v>2.8427674472535687</c:v>
                </c:pt>
                <c:pt idx="189">
                  <c:v>2.8427674472535687</c:v>
                </c:pt>
                <c:pt idx="190">
                  <c:v>2.8427674472535687</c:v>
                </c:pt>
                <c:pt idx="191">
                  <c:v>2.8427674472535687</c:v>
                </c:pt>
                <c:pt idx="192">
                  <c:v>2.8427674472535687</c:v>
                </c:pt>
                <c:pt idx="193">
                  <c:v>2.8427674472535687</c:v>
                </c:pt>
                <c:pt idx="194">
                  <c:v>2.8427674472535687</c:v>
                </c:pt>
                <c:pt idx="195">
                  <c:v>2.8427674472535687</c:v>
                </c:pt>
                <c:pt idx="196">
                  <c:v>2.8427674472535687</c:v>
                </c:pt>
                <c:pt idx="197">
                  <c:v>2.8427674472535687</c:v>
                </c:pt>
                <c:pt idx="198">
                  <c:v>2.8427674472535687</c:v>
                </c:pt>
                <c:pt idx="199">
                  <c:v>2.8427674472535687</c:v>
                </c:pt>
                <c:pt idx="200">
                  <c:v>2.8427674472535687</c:v>
                </c:pt>
                <c:pt idx="201">
                  <c:v>2.8475053929989942</c:v>
                </c:pt>
                <c:pt idx="202">
                  <c:v>2.8475053929989942</c:v>
                </c:pt>
                <c:pt idx="203">
                  <c:v>2.8475053929989942</c:v>
                </c:pt>
                <c:pt idx="204">
                  <c:v>2.8475053929989942</c:v>
                </c:pt>
                <c:pt idx="205">
                  <c:v>2.8475053929989942</c:v>
                </c:pt>
                <c:pt idx="206">
                  <c:v>2.8475053929989942</c:v>
                </c:pt>
                <c:pt idx="207">
                  <c:v>2.8475053929989942</c:v>
                </c:pt>
                <c:pt idx="208">
                  <c:v>2.8475053929989942</c:v>
                </c:pt>
                <c:pt idx="209">
                  <c:v>2.8475053929989942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D7-4004-82AC-539B5654E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'E11 REF-20 24_03'!$AB$4:$AB$323</c:f>
              <c:numCache>
                <c:formatCode>0.000</c:formatCode>
                <c:ptCount val="3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</c:numCache>
            </c:numRef>
          </c:xVal>
          <c:yVal>
            <c:numRef>
              <c:f>'E11 REF-20 24_03'!$AC$4:$AC$323</c:f>
              <c:numCache>
                <c:formatCode>0.000</c:formatCode>
                <c:ptCount val="320"/>
                <c:pt idx="0">
                  <c:v>80.842814531913731</c:v>
                </c:pt>
                <c:pt idx="1">
                  <c:v>82.107780335400278</c:v>
                </c:pt>
                <c:pt idx="2">
                  <c:v>83.052905864440859</c:v>
                </c:pt>
                <c:pt idx="3">
                  <c:v>83.776153230459215</c:v>
                </c:pt>
                <c:pt idx="4">
                  <c:v>84.388552011383638</c:v>
                </c:pt>
                <c:pt idx="5">
                  <c:v>84.884955258509436</c:v>
                </c:pt>
                <c:pt idx="6">
                  <c:v>85.261107202047825</c:v>
                </c:pt>
                <c:pt idx="7">
                  <c:v>85.640607679208301</c:v>
                </c:pt>
                <c:pt idx="8">
                  <c:v>86.02350160325841</c:v>
                </c:pt>
                <c:pt idx="9">
                  <c:v>86.280672011638842</c:v>
                </c:pt>
                <c:pt idx="10">
                  <c:v>86.669323687366997</c:v>
                </c:pt>
                <c:pt idx="11">
                  <c:v>86.930375867148172</c:v>
                </c:pt>
                <c:pt idx="12">
                  <c:v>87.06149257283019</c:v>
                </c:pt>
                <c:pt idx="13">
                  <c:v>87.324916150962778</c:v>
                </c:pt>
                <c:pt idx="14">
                  <c:v>87.589938658249451</c:v>
                </c:pt>
                <c:pt idx="15">
                  <c:v>87.723054066544691</c:v>
                </c:pt>
                <c:pt idx="16">
                  <c:v>87.990502402113421</c:v>
                </c:pt>
                <c:pt idx="17">
                  <c:v>88.124839047002112</c:v>
                </c:pt>
                <c:pt idx="18">
                  <c:v>88.25958650731863</c:v>
                </c:pt>
                <c:pt idx="19">
                  <c:v>88.530321435255217</c:v>
                </c:pt>
                <c:pt idx="20">
                  <c:v>88.666312712421529</c:v>
                </c:pt>
                <c:pt idx="21">
                  <c:v>88.802722424286785</c:v>
                </c:pt>
                <c:pt idx="22">
                  <c:v>88.939552505063801</c:v>
                </c:pt>
                <c:pt idx="23">
                  <c:v>89.076804900904932</c:v>
                </c:pt>
                <c:pt idx="24">
                  <c:v>89.214481569994433</c:v>
                </c:pt>
                <c:pt idx="25">
                  <c:v>89.35258448264149</c:v>
                </c:pt>
                <c:pt idx="26">
                  <c:v>89.491115621374234</c:v>
                </c:pt>
                <c:pt idx="27">
                  <c:v>89.491115621374234</c:v>
                </c:pt>
                <c:pt idx="28">
                  <c:v>89.630076981034762</c:v>
                </c:pt>
                <c:pt idx="29">
                  <c:v>89.769470568874652</c:v>
                </c:pt>
                <c:pt idx="30">
                  <c:v>89.909298404651722</c:v>
                </c:pt>
                <c:pt idx="31">
                  <c:v>90.049562520727619</c:v>
                </c:pt>
                <c:pt idx="32">
                  <c:v>90.049562520727619</c:v>
                </c:pt>
                <c:pt idx="33">
                  <c:v>90.190264962166239</c:v>
                </c:pt>
                <c:pt idx="34">
                  <c:v>90.331407786833182</c:v>
                </c:pt>
                <c:pt idx="35">
                  <c:v>90.331407786833182</c:v>
                </c:pt>
                <c:pt idx="36">
                  <c:v>90.472993065495913</c:v>
                </c:pt>
                <c:pt idx="37">
                  <c:v>90.472993065495913</c:v>
                </c:pt>
                <c:pt idx="38">
                  <c:v>90.61502288192527</c:v>
                </c:pt>
                <c:pt idx="39">
                  <c:v>90.757499332997469</c:v>
                </c:pt>
                <c:pt idx="40">
                  <c:v>90.757499332997469</c:v>
                </c:pt>
                <c:pt idx="41">
                  <c:v>90.900424528797501</c:v>
                </c:pt>
                <c:pt idx="42">
                  <c:v>90.900424528797501</c:v>
                </c:pt>
                <c:pt idx="43">
                  <c:v>91.043800592723031</c:v>
                </c:pt>
                <c:pt idx="44">
                  <c:v>91.043800592723031</c:v>
                </c:pt>
                <c:pt idx="45">
                  <c:v>91.187629661589895</c:v>
                </c:pt>
                <c:pt idx="46">
                  <c:v>91.187629661589895</c:v>
                </c:pt>
                <c:pt idx="47">
                  <c:v>91.331913885737961</c:v>
                </c:pt>
                <c:pt idx="48">
                  <c:v>91.331913885737961</c:v>
                </c:pt>
                <c:pt idx="49">
                  <c:v>91.476655429138503</c:v>
                </c:pt>
                <c:pt idx="50">
                  <c:v>91.476655429138503</c:v>
                </c:pt>
                <c:pt idx="51">
                  <c:v>91.476655429138503</c:v>
                </c:pt>
                <c:pt idx="52">
                  <c:v>91.62185646950222</c:v>
                </c:pt>
                <c:pt idx="53">
                  <c:v>91.62185646950222</c:v>
                </c:pt>
                <c:pt idx="54">
                  <c:v>91.767519198388541</c:v>
                </c:pt>
                <c:pt idx="55">
                  <c:v>91.767519198388541</c:v>
                </c:pt>
                <c:pt idx="56">
                  <c:v>91.767519198388541</c:v>
                </c:pt>
                <c:pt idx="57">
                  <c:v>91.913645821315939</c:v>
                </c:pt>
                <c:pt idx="58">
                  <c:v>91.913645821315939</c:v>
                </c:pt>
                <c:pt idx="59">
                  <c:v>91.913645821315939</c:v>
                </c:pt>
                <c:pt idx="60">
                  <c:v>92.060238557873049</c:v>
                </c:pt>
                <c:pt idx="61">
                  <c:v>92.060238557873049</c:v>
                </c:pt>
                <c:pt idx="62">
                  <c:v>92.060238557873049</c:v>
                </c:pt>
                <c:pt idx="63">
                  <c:v>92.207299641831298</c:v>
                </c:pt>
                <c:pt idx="64">
                  <c:v>92.207299641831298</c:v>
                </c:pt>
                <c:pt idx="65">
                  <c:v>92.207299641831298</c:v>
                </c:pt>
                <c:pt idx="66">
                  <c:v>92.35483132125826</c:v>
                </c:pt>
                <c:pt idx="67">
                  <c:v>92.35483132125826</c:v>
                </c:pt>
                <c:pt idx="68">
                  <c:v>92.35483132125826</c:v>
                </c:pt>
                <c:pt idx="69">
                  <c:v>92.502835858632025</c:v>
                </c:pt>
                <c:pt idx="70">
                  <c:v>92.502835858632025</c:v>
                </c:pt>
                <c:pt idx="71">
                  <c:v>92.502835858632025</c:v>
                </c:pt>
                <c:pt idx="72">
                  <c:v>92.502835858632025</c:v>
                </c:pt>
                <c:pt idx="73">
                  <c:v>92.651315530957291</c:v>
                </c:pt>
                <c:pt idx="74">
                  <c:v>92.651315530957291</c:v>
                </c:pt>
                <c:pt idx="75">
                  <c:v>92.651315530957291</c:v>
                </c:pt>
                <c:pt idx="76">
                  <c:v>92.651315530957291</c:v>
                </c:pt>
                <c:pt idx="77">
                  <c:v>92.800272629881647</c:v>
                </c:pt>
                <c:pt idx="78">
                  <c:v>92.800272629881647</c:v>
                </c:pt>
                <c:pt idx="79">
                  <c:v>92.800272629881647</c:v>
                </c:pt>
                <c:pt idx="80">
                  <c:v>92.800272629881647</c:v>
                </c:pt>
                <c:pt idx="81">
                  <c:v>92.949709461813839</c:v>
                </c:pt>
                <c:pt idx="82">
                  <c:v>92.949709461813839</c:v>
                </c:pt>
                <c:pt idx="83">
                  <c:v>92.949709461813839</c:v>
                </c:pt>
                <c:pt idx="84">
                  <c:v>92.949709461813839</c:v>
                </c:pt>
                <c:pt idx="85">
                  <c:v>93.0996283480426</c:v>
                </c:pt>
                <c:pt idx="86">
                  <c:v>93.0996283480426</c:v>
                </c:pt>
                <c:pt idx="87">
                  <c:v>93.0996283480426</c:v>
                </c:pt>
                <c:pt idx="88">
                  <c:v>93.0996283480426</c:v>
                </c:pt>
                <c:pt idx="89">
                  <c:v>93.0996283480426</c:v>
                </c:pt>
                <c:pt idx="90">
                  <c:v>93.250031624856859</c:v>
                </c:pt>
                <c:pt idx="91">
                  <c:v>93.250031624856859</c:v>
                </c:pt>
                <c:pt idx="92">
                  <c:v>93.250031624856859</c:v>
                </c:pt>
                <c:pt idx="93">
                  <c:v>93.250031624856859</c:v>
                </c:pt>
                <c:pt idx="94">
                  <c:v>93.250031624856859</c:v>
                </c:pt>
                <c:pt idx="95">
                  <c:v>93.400921643667317</c:v>
                </c:pt>
                <c:pt idx="96">
                  <c:v>93.400921643667317</c:v>
                </c:pt>
                <c:pt idx="97">
                  <c:v>93.400921643667317</c:v>
                </c:pt>
                <c:pt idx="98">
                  <c:v>93.400921643667317</c:v>
                </c:pt>
                <c:pt idx="99">
                  <c:v>93.400921643667317</c:v>
                </c:pt>
                <c:pt idx="100">
                  <c:v>93.400921643667317</c:v>
                </c:pt>
                <c:pt idx="101">
                  <c:v>93.552300771128685</c:v>
                </c:pt>
                <c:pt idx="102">
                  <c:v>93.552300771128685</c:v>
                </c:pt>
                <c:pt idx="103">
                  <c:v>93.552300771128685</c:v>
                </c:pt>
                <c:pt idx="104">
                  <c:v>93.552300771128685</c:v>
                </c:pt>
                <c:pt idx="105">
                  <c:v>93.552300771128685</c:v>
                </c:pt>
                <c:pt idx="106">
                  <c:v>93.704171389263635</c:v>
                </c:pt>
                <c:pt idx="107">
                  <c:v>93.704171389263635</c:v>
                </c:pt>
                <c:pt idx="108">
                  <c:v>93.704171389263635</c:v>
                </c:pt>
                <c:pt idx="109">
                  <c:v>93.704171389263635</c:v>
                </c:pt>
                <c:pt idx="110">
                  <c:v>93.704171389263635</c:v>
                </c:pt>
                <c:pt idx="111">
                  <c:v>93.704171389263635</c:v>
                </c:pt>
                <c:pt idx="112">
                  <c:v>93.704171389263635</c:v>
                </c:pt>
                <c:pt idx="113">
                  <c:v>93.856535895587641</c:v>
                </c:pt>
                <c:pt idx="114">
                  <c:v>93.856535895587641</c:v>
                </c:pt>
                <c:pt idx="115">
                  <c:v>93.856535895587641</c:v>
                </c:pt>
                <c:pt idx="116">
                  <c:v>93.856535895587641</c:v>
                </c:pt>
                <c:pt idx="117">
                  <c:v>93.856535895587641</c:v>
                </c:pt>
                <c:pt idx="118">
                  <c:v>93.856535895587641</c:v>
                </c:pt>
                <c:pt idx="119">
                  <c:v>94.009396703235169</c:v>
                </c:pt>
                <c:pt idx="120">
                  <c:v>94.009396703235169</c:v>
                </c:pt>
                <c:pt idx="121">
                  <c:v>94.009396703235169</c:v>
                </c:pt>
                <c:pt idx="122">
                  <c:v>94.009396703235169</c:v>
                </c:pt>
                <c:pt idx="123">
                  <c:v>94.009396703235169</c:v>
                </c:pt>
                <c:pt idx="124">
                  <c:v>94.009396703235169</c:v>
                </c:pt>
                <c:pt idx="125">
                  <c:v>94.009396703235169</c:v>
                </c:pt>
                <c:pt idx="126">
                  <c:v>94.009396703235169</c:v>
                </c:pt>
                <c:pt idx="127">
                  <c:v>94.162756241087081</c:v>
                </c:pt>
                <c:pt idx="128">
                  <c:v>94.162756241087081</c:v>
                </c:pt>
                <c:pt idx="129">
                  <c:v>94.162756241087081</c:v>
                </c:pt>
                <c:pt idx="130">
                  <c:v>94.162756241087081</c:v>
                </c:pt>
                <c:pt idx="131">
                  <c:v>94.162756241087081</c:v>
                </c:pt>
                <c:pt idx="132">
                  <c:v>94.162756241087081</c:v>
                </c:pt>
                <c:pt idx="133">
                  <c:v>94.162756241087081</c:v>
                </c:pt>
                <c:pt idx="134">
                  <c:v>94.316616953899342</c:v>
                </c:pt>
                <c:pt idx="135">
                  <c:v>94.316616953899342</c:v>
                </c:pt>
                <c:pt idx="136">
                  <c:v>94.316616953899342</c:v>
                </c:pt>
                <c:pt idx="137">
                  <c:v>94.316616953899342</c:v>
                </c:pt>
                <c:pt idx="138">
                  <c:v>94.316616953899342</c:v>
                </c:pt>
                <c:pt idx="139">
                  <c:v>94.316616953899342</c:v>
                </c:pt>
                <c:pt idx="140">
                  <c:v>94.316616953899342</c:v>
                </c:pt>
                <c:pt idx="141">
                  <c:v>94.316616953899342</c:v>
                </c:pt>
                <c:pt idx="142">
                  <c:v>94.316616953899342</c:v>
                </c:pt>
                <c:pt idx="143">
                  <c:v>94.470981302432747</c:v>
                </c:pt>
                <c:pt idx="144">
                  <c:v>94.470981302432747</c:v>
                </c:pt>
                <c:pt idx="145">
                  <c:v>94.470981302432747</c:v>
                </c:pt>
                <c:pt idx="146">
                  <c:v>94.470981302432747</c:v>
                </c:pt>
                <c:pt idx="147">
                  <c:v>94.470981302432747</c:v>
                </c:pt>
                <c:pt idx="148">
                  <c:v>94.470981302432747</c:v>
                </c:pt>
                <c:pt idx="149">
                  <c:v>94.470981302432747</c:v>
                </c:pt>
                <c:pt idx="150">
                  <c:v>94.470981302432747</c:v>
                </c:pt>
                <c:pt idx="151">
                  <c:v>94.470981302432747</c:v>
                </c:pt>
                <c:pt idx="152">
                  <c:v>94.470981302432747</c:v>
                </c:pt>
                <c:pt idx="153">
                  <c:v>94.625851763584251</c:v>
                </c:pt>
                <c:pt idx="154">
                  <c:v>94.625851763584251</c:v>
                </c:pt>
                <c:pt idx="155">
                  <c:v>94.625851763584251</c:v>
                </c:pt>
                <c:pt idx="156">
                  <c:v>94.625851763584251</c:v>
                </c:pt>
                <c:pt idx="157">
                  <c:v>94.625851763584251</c:v>
                </c:pt>
                <c:pt idx="158">
                  <c:v>94.625851763584251</c:v>
                </c:pt>
                <c:pt idx="159">
                  <c:v>94.625851763584251</c:v>
                </c:pt>
                <c:pt idx="160">
                  <c:v>94.625851763584251</c:v>
                </c:pt>
                <c:pt idx="161">
                  <c:v>94.625851763584251</c:v>
                </c:pt>
                <c:pt idx="162">
                  <c:v>94.625851763584251</c:v>
                </c:pt>
                <c:pt idx="163">
                  <c:v>94.781230830519547</c:v>
                </c:pt>
                <c:pt idx="164">
                  <c:v>94.781230830519547</c:v>
                </c:pt>
                <c:pt idx="165">
                  <c:v>94.781230830519547</c:v>
                </c:pt>
                <c:pt idx="166">
                  <c:v>94.781230830519547</c:v>
                </c:pt>
                <c:pt idx="167">
                  <c:v>94.781230830519547</c:v>
                </c:pt>
                <c:pt idx="168">
                  <c:v>94.781230830519547</c:v>
                </c:pt>
                <c:pt idx="169">
                  <c:v>94.781230830519547</c:v>
                </c:pt>
                <c:pt idx="170">
                  <c:v>94.781230830519547</c:v>
                </c:pt>
                <c:pt idx="171">
                  <c:v>94.781230830519547</c:v>
                </c:pt>
                <c:pt idx="172">
                  <c:v>94.781230830519547</c:v>
                </c:pt>
                <c:pt idx="173">
                  <c:v>94.781230830519547</c:v>
                </c:pt>
                <c:pt idx="174">
                  <c:v>94.937121012806585</c:v>
                </c:pt>
                <c:pt idx="175">
                  <c:v>94.937121012806585</c:v>
                </c:pt>
                <c:pt idx="176">
                  <c:v>94.937121012806585</c:v>
                </c:pt>
                <c:pt idx="177">
                  <c:v>94.937121012806585</c:v>
                </c:pt>
                <c:pt idx="178">
                  <c:v>94.937121012806585</c:v>
                </c:pt>
                <c:pt idx="179">
                  <c:v>94.937121012806585</c:v>
                </c:pt>
                <c:pt idx="180">
                  <c:v>94.937121012806585</c:v>
                </c:pt>
                <c:pt idx="181">
                  <c:v>94.937121012806585</c:v>
                </c:pt>
                <c:pt idx="182">
                  <c:v>94.937121012806585</c:v>
                </c:pt>
                <c:pt idx="183">
                  <c:v>94.937121012806585</c:v>
                </c:pt>
                <c:pt idx="184">
                  <c:v>94.937121012806585</c:v>
                </c:pt>
                <c:pt idx="185">
                  <c:v>94.937121012806585</c:v>
                </c:pt>
                <c:pt idx="186">
                  <c:v>94.937121012806585</c:v>
                </c:pt>
                <c:pt idx="187">
                  <c:v>95.093524836550898</c:v>
                </c:pt>
                <c:pt idx="188">
                  <c:v>95.093524836550898</c:v>
                </c:pt>
                <c:pt idx="189">
                  <c:v>95.093524836550898</c:v>
                </c:pt>
                <c:pt idx="190">
                  <c:v>95.093524836550898</c:v>
                </c:pt>
                <c:pt idx="191">
                  <c:v>95.093524836550898</c:v>
                </c:pt>
                <c:pt idx="192">
                  <c:v>95.093524836550898</c:v>
                </c:pt>
                <c:pt idx="193">
                  <c:v>95.093524836550898</c:v>
                </c:pt>
                <c:pt idx="194">
                  <c:v>95.093524836550898</c:v>
                </c:pt>
                <c:pt idx="195">
                  <c:v>95.093524836550898</c:v>
                </c:pt>
                <c:pt idx="196">
                  <c:v>95.093524836550898</c:v>
                </c:pt>
                <c:pt idx="197">
                  <c:v>95.093524836550898</c:v>
                </c:pt>
                <c:pt idx="198">
                  <c:v>95.093524836550898</c:v>
                </c:pt>
                <c:pt idx="199">
                  <c:v>95.093524836550898</c:v>
                </c:pt>
                <c:pt idx="200">
                  <c:v>95.250444844532012</c:v>
                </c:pt>
                <c:pt idx="201">
                  <c:v>95.250444844532012</c:v>
                </c:pt>
                <c:pt idx="202">
                  <c:v>95.250444844532012</c:v>
                </c:pt>
                <c:pt idx="203">
                  <c:v>95.250444844532012</c:v>
                </c:pt>
                <c:pt idx="204">
                  <c:v>95.250444844532012</c:v>
                </c:pt>
                <c:pt idx="205">
                  <c:v>95.250444844532012</c:v>
                </c:pt>
                <c:pt idx="206">
                  <c:v>95.250444844532012</c:v>
                </c:pt>
                <c:pt idx="207">
                  <c:v>95.250444844532012</c:v>
                </c:pt>
                <c:pt idx="208">
                  <c:v>95.250444844532012</c:v>
                </c:pt>
                <c:pt idx="209">
                  <c:v>95.250444844532012</c:v>
                </c:pt>
                <c:pt idx="210">
                  <c:v>95.250444844532012</c:v>
                </c:pt>
                <c:pt idx="211">
                  <c:v>95.250444844532012</c:v>
                </c:pt>
                <c:pt idx="212">
                  <c:v>95.250444844532012</c:v>
                </c:pt>
                <c:pt idx="213">
                  <c:v>95.250444844532012</c:v>
                </c:pt>
                <c:pt idx="214">
                  <c:v>95.407883596341151</c:v>
                </c:pt>
                <c:pt idx="215">
                  <c:v>95.407883596341151</c:v>
                </c:pt>
                <c:pt idx="216">
                  <c:v>95.407883596341151</c:v>
                </c:pt>
                <c:pt idx="217">
                  <c:v>95.407883596341151</c:v>
                </c:pt>
                <c:pt idx="218">
                  <c:v>95.407883596341151</c:v>
                </c:pt>
                <c:pt idx="219">
                  <c:v>95.407883596341151</c:v>
                </c:pt>
                <c:pt idx="220">
                  <c:v>95.407883596341151</c:v>
                </c:pt>
                <c:pt idx="221">
                  <c:v>95.407883596341151</c:v>
                </c:pt>
                <c:pt idx="222">
                  <c:v>95.407883596341151</c:v>
                </c:pt>
                <c:pt idx="223">
                  <c:v>95.407883596341151</c:v>
                </c:pt>
                <c:pt idx="224">
                  <c:v>95.407883596341151</c:v>
                </c:pt>
                <c:pt idx="225">
                  <c:v>95.407883596341151</c:v>
                </c:pt>
                <c:pt idx="226">
                  <c:v>95.407883596341151</c:v>
                </c:pt>
                <c:pt idx="227">
                  <c:v>95.407883596341151</c:v>
                </c:pt>
                <c:pt idx="228">
                  <c:v>95.407883596341151</c:v>
                </c:pt>
                <c:pt idx="229">
                  <c:v>95.407883596341151</c:v>
                </c:pt>
                <c:pt idx="230">
                  <c:v>95.565843668520529</c:v>
                </c:pt>
                <c:pt idx="231">
                  <c:v>95.565843668520529</c:v>
                </c:pt>
                <c:pt idx="232">
                  <c:v>95.565843668520529</c:v>
                </c:pt>
                <c:pt idx="233">
                  <c:v>95.565843668520529</c:v>
                </c:pt>
                <c:pt idx="234">
                  <c:v>95.565843668520529</c:v>
                </c:pt>
                <c:pt idx="235">
                  <c:v>95.565843668520529</c:v>
                </c:pt>
                <c:pt idx="236">
                  <c:v>95.565843668520529</c:v>
                </c:pt>
                <c:pt idx="237">
                  <c:v>95.565843668520529</c:v>
                </c:pt>
                <c:pt idx="238">
                  <c:v>95.565843668520529</c:v>
                </c:pt>
                <c:pt idx="239">
                  <c:v>95.565843668520529</c:v>
                </c:pt>
                <c:pt idx="240">
                  <c:v>95.565843668520529</c:v>
                </c:pt>
                <c:pt idx="241">
                  <c:v>95.565843668520529</c:v>
                </c:pt>
                <c:pt idx="242">
                  <c:v>95.565843668520529</c:v>
                </c:pt>
                <c:pt idx="243">
                  <c:v>95.565843668520529</c:v>
                </c:pt>
                <c:pt idx="244">
                  <c:v>95.565843668520529</c:v>
                </c:pt>
                <c:pt idx="245">
                  <c:v>95.565843668520529</c:v>
                </c:pt>
                <c:pt idx="246">
                  <c:v>95.565843668520529</c:v>
                </c:pt>
                <c:pt idx="247">
                  <c:v>95.724327654703828</c:v>
                </c:pt>
                <c:pt idx="248">
                  <c:v>95.724327654703828</c:v>
                </c:pt>
                <c:pt idx="249">
                  <c:v>95.724327654703828</c:v>
                </c:pt>
                <c:pt idx="250">
                  <c:v>95.724327654703828</c:v>
                </c:pt>
                <c:pt idx="251">
                  <c:v>95.724327654703828</c:v>
                </c:pt>
                <c:pt idx="252">
                  <c:v>95.724327654703828</c:v>
                </c:pt>
                <c:pt idx="253">
                  <c:v>95.724327654703828</c:v>
                </c:pt>
                <c:pt idx="254">
                  <c:v>95.724327654703828</c:v>
                </c:pt>
                <c:pt idx="255">
                  <c:v>95.724327654703828</c:v>
                </c:pt>
                <c:pt idx="256">
                  <c:v>95.724327654703828</c:v>
                </c:pt>
                <c:pt idx="257">
                  <c:v>95.724327654703828</c:v>
                </c:pt>
                <c:pt idx="258">
                  <c:v>95.724327654703828</c:v>
                </c:pt>
                <c:pt idx="259">
                  <c:v>95.724327654703828</c:v>
                </c:pt>
                <c:pt idx="260">
                  <c:v>95.724327654703828</c:v>
                </c:pt>
                <c:pt idx="261">
                  <c:v>95.724327654703828</c:v>
                </c:pt>
                <c:pt idx="262">
                  <c:v>95.724327654703828</c:v>
                </c:pt>
                <c:pt idx="263">
                  <c:v>95.724327654703828</c:v>
                </c:pt>
                <c:pt idx="264">
                  <c:v>95.724327654703828</c:v>
                </c:pt>
                <c:pt idx="265">
                  <c:v>95.724327654703828</c:v>
                </c:pt>
                <c:pt idx="266">
                  <c:v>95.883338165758119</c:v>
                </c:pt>
                <c:pt idx="267">
                  <c:v>95.883338165758119</c:v>
                </c:pt>
                <c:pt idx="268">
                  <c:v>95.883338165758119</c:v>
                </c:pt>
                <c:pt idx="269">
                  <c:v>95.883338165758119</c:v>
                </c:pt>
                <c:pt idx="270">
                  <c:v>95.883338165758119</c:v>
                </c:pt>
                <c:pt idx="271">
                  <c:v>95.883338165758119</c:v>
                </c:pt>
                <c:pt idx="272">
                  <c:v>95.883338165758119</c:v>
                </c:pt>
                <c:pt idx="273">
                  <c:v>95.883338165758119</c:v>
                </c:pt>
                <c:pt idx="274">
                  <c:v>95.883338165758119</c:v>
                </c:pt>
                <c:pt idx="275">
                  <c:v>95.883338165758119</c:v>
                </c:pt>
                <c:pt idx="276">
                  <c:v>95.883338165758119</c:v>
                </c:pt>
                <c:pt idx="277">
                  <c:v>95.883338165758119</c:v>
                </c:pt>
                <c:pt idx="278">
                  <c:v>95.883338165758119</c:v>
                </c:pt>
                <c:pt idx="279">
                  <c:v>95.883338165758119</c:v>
                </c:pt>
                <c:pt idx="280">
                  <c:v>95.883338165758119</c:v>
                </c:pt>
                <c:pt idx="281">
                  <c:v>95.883338165758119</c:v>
                </c:pt>
                <c:pt idx="282">
                  <c:v>95.883338165758119</c:v>
                </c:pt>
                <c:pt idx="283">
                  <c:v>95.883338165758119</c:v>
                </c:pt>
                <c:pt idx="284">
                  <c:v>95.883338165758119</c:v>
                </c:pt>
                <c:pt idx="285">
                  <c:v>95.883338165758119</c:v>
                </c:pt>
                <c:pt idx="286">
                  <c:v>96.042877829927448</c:v>
                </c:pt>
                <c:pt idx="287">
                  <c:v>96.042877829927448</c:v>
                </c:pt>
                <c:pt idx="288">
                  <c:v>96.042877829927448</c:v>
                </c:pt>
                <c:pt idx="289">
                  <c:v>96.042877829927448</c:v>
                </c:pt>
                <c:pt idx="290">
                  <c:v>96.042877829927448</c:v>
                </c:pt>
                <c:pt idx="291">
                  <c:v>96.042877829927448</c:v>
                </c:pt>
                <c:pt idx="292">
                  <c:v>96.042877829927448</c:v>
                </c:pt>
                <c:pt idx="293">
                  <c:v>96.042877829927448</c:v>
                </c:pt>
                <c:pt idx="294">
                  <c:v>96.042877829927448</c:v>
                </c:pt>
                <c:pt idx="295">
                  <c:v>96.042877829927448</c:v>
                </c:pt>
                <c:pt idx="296">
                  <c:v>96.042877829927448</c:v>
                </c:pt>
                <c:pt idx="297">
                  <c:v>96.042877829927448</c:v>
                </c:pt>
                <c:pt idx="298">
                  <c:v>96.042877829927448</c:v>
                </c:pt>
                <c:pt idx="299">
                  <c:v>96.042877829927448</c:v>
                </c:pt>
                <c:pt idx="300">
                  <c:v>96.042877829927448</c:v>
                </c:pt>
                <c:pt idx="301">
                  <c:v>96.042877829927448</c:v>
                </c:pt>
                <c:pt idx="302">
                  <c:v>96.042877829927448</c:v>
                </c:pt>
                <c:pt idx="303">
                  <c:v>96.042877829927448</c:v>
                </c:pt>
                <c:pt idx="304">
                  <c:v>96.042877829927448</c:v>
                </c:pt>
                <c:pt idx="305">
                  <c:v>96.042877829927448</c:v>
                </c:pt>
                <c:pt idx="306">
                  <c:v>96.042877829927448</c:v>
                </c:pt>
                <c:pt idx="307">
                  <c:v>96.042877829927448</c:v>
                </c:pt>
                <c:pt idx="308">
                  <c:v>96.202949292977337</c:v>
                </c:pt>
                <c:pt idx="309">
                  <c:v>96.202949292977337</c:v>
                </c:pt>
                <c:pt idx="310">
                  <c:v>96.202949292977337</c:v>
                </c:pt>
                <c:pt idx="311">
                  <c:v>96.202949292977337</c:v>
                </c:pt>
                <c:pt idx="312">
                  <c:v>96.202949292977337</c:v>
                </c:pt>
                <c:pt idx="313">
                  <c:v>96.202949292977337</c:v>
                </c:pt>
                <c:pt idx="314">
                  <c:v>96.202949292977337</c:v>
                </c:pt>
                <c:pt idx="315">
                  <c:v>96.202949292977337</c:v>
                </c:pt>
                <c:pt idx="316">
                  <c:v>96.202949292977337</c:v>
                </c:pt>
                <c:pt idx="317">
                  <c:v>96.202949292977337</c:v>
                </c:pt>
                <c:pt idx="318">
                  <c:v>96.202949292977337</c:v>
                </c:pt>
                <c:pt idx="319">
                  <c:v>96.202949292977337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03-4890-AEDF-4A1144200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'E11 REF-20 24_03'!$V$3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'E11 REF-20 24_03'!$AB$4:$AB$323</c:f>
              <c:numCache>
                <c:formatCode>0.000</c:formatCode>
                <c:ptCount val="3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</c:numCache>
            </c:numRef>
          </c:xVal>
          <c:yVal>
            <c:numRef>
              <c:f>'E11 REF-20 24_03'!$V$5:$V$324</c:f>
              <c:numCache>
                <c:formatCode>0.00</c:formatCode>
                <c:ptCount val="320"/>
                <c:pt idx="0">
                  <c:v>21.843824619883513</c:v>
                </c:pt>
                <c:pt idx="1">
                  <c:v>20.620897266851824</c:v>
                </c:pt>
                <c:pt idx="2">
                  <c:v>19.70718097639832</c:v>
                </c:pt>
                <c:pt idx="3">
                  <c:v>19.007969199705133</c:v>
                </c:pt>
                <c:pt idx="4">
                  <c:v>18.415922190931045</c:v>
                </c:pt>
                <c:pt idx="5">
                  <c:v>17.936015850877684</c:v>
                </c:pt>
                <c:pt idx="6">
                  <c:v>17.572364517868323</c:v>
                </c:pt>
                <c:pt idx="7">
                  <c:v>17.205475932636251</c:v>
                </c:pt>
                <c:pt idx="8">
                  <c:v>16.835306674510932</c:v>
                </c:pt>
                <c:pt idx="9">
                  <c:v>16.586682778171667</c:v>
                </c:pt>
                <c:pt idx="10">
                  <c:v>16.210947115010232</c:v>
                </c:pt>
                <c:pt idx="11">
                  <c:v>15.958570449694044</c:v>
                </c:pt>
                <c:pt idx="12">
                  <c:v>15.831811129105311</c:v>
                </c:pt>
                <c:pt idx="13">
                  <c:v>15.577141873822754</c:v>
                </c:pt>
                <c:pt idx="14">
                  <c:v>15.32092682639885</c:v>
                </c:pt>
                <c:pt idx="15">
                  <c:v>15.192235225831041</c:v>
                </c:pt>
                <c:pt idx="16">
                  <c:v>14.933674967373223</c:v>
                </c:pt>
                <c:pt idx="17">
                  <c:v>14.803802715415026</c:v>
                </c:pt>
                <c:pt idx="18">
                  <c:v>14.673533300606788</c:v>
                </c:pt>
                <c:pt idx="19">
                  <c:v>14.411795672694538</c:v>
                </c:pt>
                <c:pt idx="20">
                  <c:v>14.280323776646419</c:v>
                </c:pt>
                <c:pt idx="21">
                  <c:v>14.148447351687421</c:v>
                </c:pt>
                <c:pt idx="22">
                  <c:v>14.016164527884179</c:v>
                </c:pt>
                <c:pt idx="23">
                  <c:v>13.883473423760551</c:v>
                </c:pt>
                <c:pt idx="24">
                  <c:v>13.750372146208401</c:v>
                </c:pt>
                <c:pt idx="25">
                  <c:v>13.616858790397568</c:v>
                </c:pt>
                <c:pt idx="26">
                  <c:v>13.48293143968503</c:v>
                </c:pt>
                <c:pt idx="27">
                  <c:v>13.48293143968503</c:v>
                </c:pt>
                <c:pt idx="28">
                  <c:v>13.348588165523056</c:v>
                </c:pt>
                <c:pt idx="29">
                  <c:v>13.213827027366765</c:v>
                </c:pt>
                <c:pt idx="30">
                  <c:v>13.078646072580735</c:v>
                </c:pt>
                <c:pt idx="31">
                  <c:v>12.943043336344495</c:v>
                </c:pt>
                <c:pt idx="32">
                  <c:v>12.943043336344495</c:v>
                </c:pt>
                <c:pt idx="33">
                  <c:v>12.807016841557562</c:v>
                </c:pt>
                <c:pt idx="34">
                  <c:v>12.670564598743084</c:v>
                </c:pt>
                <c:pt idx="35">
                  <c:v>12.670564598743084</c:v>
                </c:pt>
                <c:pt idx="36">
                  <c:v>12.533684605951157</c:v>
                </c:pt>
                <c:pt idx="37">
                  <c:v>12.533684605951157</c:v>
                </c:pt>
                <c:pt idx="38">
                  <c:v>12.396374848660653</c:v>
                </c:pt>
                <c:pt idx="39">
                  <c:v>12.258633299680577</c:v>
                </c:pt>
                <c:pt idx="40">
                  <c:v>12.258633299680577</c:v>
                </c:pt>
                <c:pt idx="41">
                  <c:v>12.120457919050121</c:v>
                </c:pt>
                <c:pt idx="42">
                  <c:v>12.120457919050121</c:v>
                </c:pt>
                <c:pt idx="43">
                  <c:v>11.981846653938211</c:v>
                </c:pt>
                <c:pt idx="44">
                  <c:v>11.981846653938211</c:v>
                </c:pt>
                <c:pt idx="45">
                  <c:v>11.842797438541586</c:v>
                </c:pt>
                <c:pt idx="46">
                  <c:v>11.842797438541586</c:v>
                </c:pt>
                <c:pt idx="47">
                  <c:v>11.70330819398233</c:v>
                </c:pt>
                <c:pt idx="48">
                  <c:v>11.70330819398233</c:v>
                </c:pt>
                <c:pt idx="49">
                  <c:v>11.563376828204175</c:v>
                </c:pt>
                <c:pt idx="50">
                  <c:v>11.563376828204175</c:v>
                </c:pt>
                <c:pt idx="51">
                  <c:v>11.563376828204175</c:v>
                </c:pt>
                <c:pt idx="52">
                  <c:v>11.423001235867991</c:v>
                </c:pt>
                <c:pt idx="53">
                  <c:v>11.423001235867991</c:v>
                </c:pt>
                <c:pt idx="54">
                  <c:v>11.282179298246165</c:v>
                </c:pt>
                <c:pt idx="55">
                  <c:v>11.282179298246165</c:v>
                </c:pt>
                <c:pt idx="56">
                  <c:v>11.282179298246165</c:v>
                </c:pt>
                <c:pt idx="57">
                  <c:v>11.140908883115962</c:v>
                </c:pt>
                <c:pt idx="58">
                  <c:v>11.140908883115962</c:v>
                </c:pt>
                <c:pt idx="59">
                  <c:v>11.140908883115962</c:v>
                </c:pt>
                <c:pt idx="60">
                  <c:v>10.999187844652047</c:v>
                </c:pt>
                <c:pt idx="61">
                  <c:v>10.999187844652047</c:v>
                </c:pt>
                <c:pt idx="62">
                  <c:v>10.999187844652047</c:v>
                </c:pt>
                <c:pt idx="63">
                  <c:v>10.857014023317635</c:v>
                </c:pt>
                <c:pt idx="64">
                  <c:v>10.857014023317635</c:v>
                </c:pt>
                <c:pt idx="65">
                  <c:v>10.857014023317635</c:v>
                </c:pt>
                <c:pt idx="66">
                  <c:v>10.71438524575492</c:v>
                </c:pt>
                <c:pt idx="67">
                  <c:v>10.71438524575492</c:v>
                </c:pt>
                <c:pt idx="68">
                  <c:v>10.71438524575492</c:v>
                </c:pt>
                <c:pt idx="69">
                  <c:v>10.571299324674433</c:v>
                </c:pt>
                <c:pt idx="70">
                  <c:v>10.571299324674433</c:v>
                </c:pt>
                <c:pt idx="71">
                  <c:v>10.571299324674433</c:v>
                </c:pt>
                <c:pt idx="72">
                  <c:v>10.571299324674433</c:v>
                </c:pt>
                <c:pt idx="73">
                  <c:v>10.427754058742922</c:v>
                </c:pt>
                <c:pt idx="74">
                  <c:v>10.427754058742922</c:v>
                </c:pt>
                <c:pt idx="75">
                  <c:v>10.427754058742922</c:v>
                </c:pt>
                <c:pt idx="76">
                  <c:v>10.427754058742922</c:v>
                </c:pt>
                <c:pt idx="77">
                  <c:v>10.283747232470819</c:v>
                </c:pt>
                <c:pt idx="78">
                  <c:v>10.283747232470819</c:v>
                </c:pt>
                <c:pt idx="79">
                  <c:v>10.283747232470819</c:v>
                </c:pt>
                <c:pt idx="80">
                  <c:v>10.283747232470819</c:v>
                </c:pt>
                <c:pt idx="81">
                  <c:v>10.139276616097959</c:v>
                </c:pt>
                <c:pt idx="82">
                  <c:v>10.139276616097959</c:v>
                </c:pt>
                <c:pt idx="83">
                  <c:v>10.139276616097959</c:v>
                </c:pt>
                <c:pt idx="84">
                  <c:v>10.139276616097959</c:v>
                </c:pt>
                <c:pt idx="85">
                  <c:v>9.9943399654787495</c:v>
                </c:pt>
                <c:pt idx="86">
                  <c:v>9.9943399654787495</c:v>
                </c:pt>
                <c:pt idx="87">
                  <c:v>9.9943399654787495</c:v>
                </c:pt>
                <c:pt idx="88">
                  <c:v>9.9943399654787495</c:v>
                </c:pt>
                <c:pt idx="89">
                  <c:v>9.9943399654787495</c:v>
                </c:pt>
                <c:pt idx="90">
                  <c:v>9.8489350219658096</c:v>
                </c:pt>
                <c:pt idx="91">
                  <c:v>9.8489350219658096</c:v>
                </c:pt>
                <c:pt idx="92">
                  <c:v>9.8489350219658096</c:v>
                </c:pt>
                <c:pt idx="93">
                  <c:v>9.8489350219658096</c:v>
                </c:pt>
                <c:pt idx="94">
                  <c:v>9.8489350219658096</c:v>
                </c:pt>
                <c:pt idx="95">
                  <c:v>9.7030595122926009</c:v>
                </c:pt>
                <c:pt idx="96">
                  <c:v>9.7030595122926009</c:v>
                </c:pt>
                <c:pt idx="97">
                  <c:v>9.7030595122926009</c:v>
                </c:pt>
                <c:pt idx="98">
                  <c:v>9.7030595122926009</c:v>
                </c:pt>
                <c:pt idx="99">
                  <c:v>9.7030595122926009</c:v>
                </c:pt>
                <c:pt idx="100">
                  <c:v>9.7030595122926009</c:v>
                </c:pt>
                <c:pt idx="101">
                  <c:v>9.5567111484551663</c:v>
                </c:pt>
                <c:pt idx="102">
                  <c:v>9.5567111484551663</c:v>
                </c:pt>
                <c:pt idx="103">
                  <c:v>9.5567111484551663</c:v>
                </c:pt>
                <c:pt idx="104">
                  <c:v>9.5567111484551663</c:v>
                </c:pt>
                <c:pt idx="105">
                  <c:v>9.5567111484551663</c:v>
                </c:pt>
                <c:pt idx="106">
                  <c:v>9.4098876275922727</c:v>
                </c:pt>
                <c:pt idx="107">
                  <c:v>9.4098876275922727</c:v>
                </c:pt>
                <c:pt idx="108">
                  <c:v>9.4098876275922727</c:v>
                </c:pt>
                <c:pt idx="109">
                  <c:v>9.4098876275922727</c:v>
                </c:pt>
                <c:pt idx="110">
                  <c:v>9.4098876275922727</c:v>
                </c:pt>
                <c:pt idx="111">
                  <c:v>9.4098876275922727</c:v>
                </c:pt>
                <c:pt idx="112">
                  <c:v>9.4098876275922727</c:v>
                </c:pt>
                <c:pt idx="113">
                  <c:v>9.2625866318647674</c:v>
                </c:pt>
                <c:pt idx="114">
                  <c:v>9.2625866318647674</c:v>
                </c:pt>
                <c:pt idx="115">
                  <c:v>9.2625866318647674</c:v>
                </c:pt>
                <c:pt idx="116">
                  <c:v>9.2625866318647674</c:v>
                </c:pt>
                <c:pt idx="117">
                  <c:v>9.2625866318647674</c:v>
                </c:pt>
                <c:pt idx="118">
                  <c:v>9.2625866318647674</c:v>
                </c:pt>
                <c:pt idx="119">
                  <c:v>9.1148058283336049</c:v>
                </c:pt>
                <c:pt idx="120">
                  <c:v>9.1148058283336049</c:v>
                </c:pt>
                <c:pt idx="121">
                  <c:v>9.1148058283336049</c:v>
                </c:pt>
                <c:pt idx="122">
                  <c:v>9.1148058283336049</c:v>
                </c:pt>
                <c:pt idx="123">
                  <c:v>9.1148058283336049</c:v>
                </c:pt>
                <c:pt idx="124">
                  <c:v>9.1148058283336049</c:v>
                </c:pt>
                <c:pt idx="125">
                  <c:v>9.1148058283336049</c:v>
                </c:pt>
                <c:pt idx="126">
                  <c:v>9.1148058283336049</c:v>
                </c:pt>
                <c:pt idx="127">
                  <c:v>8.9665428688366138</c:v>
                </c:pt>
                <c:pt idx="128">
                  <c:v>8.9665428688366138</c:v>
                </c:pt>
                <c:pt idx="129">
                  <c:v>8.9665428688366138</c:v>
                </c:pt>
                <c:pt idx="130">
                  <c:v>8.9665428688366138</c:v>
                </c:pt>
                <c:pt idx="131">
                  <c:v>8.9665428688366138</c:v>
                </c:pt>
                <c:pt idx="132">
                  <c:v>8.9665428688366138</c:v>
                </c:pt>
                <c:pt idx="133">
                  <c:v>8.9665428688366138</c:v>
                </c:pt>
                <c:pt idx="134">
                  <c:v>8.8177953898641022</c:v>
                </c:pt>
                <c:pt idx="135">
                  <c:v>8.8177953898641022</c:v>
                </c:pt>
                <c:pt idx="136">
                  <c:v>8.8177953898641022</c:v>
                </c:pt>
                <c:pt idx="137">
                  <c:v>8.8177953898641022</c:v>
                </c:pt>
                <c:pt idx="138">
                  <c:v>8.8177953898641022</c:v>
                </c:pt>
                <c:pt idx="139">
                  <c:v>8.8177953898641022</c:v>
                </c:pt>
                <c:pt idx="140">
                  <c:v>8.8177953898641022</c:v>
                </c:pt>
                <c:pt idx="141">
                  <c:v>8.8177953898641022</c:v>
                </c:pt>
                <c:pt idx="142">
                  <c:v>8.8177953898641022</c:v>
                </c:pt>
                <c:pt idx="143">
                  <c:v>8.6685610124334396</c:v>
                </c:pt>
                <c:pt idx="144">
                  <c:v>8.6685610124334396</c:v>
                </c:pt>
                <c:pt idx="145">
                  <c:v>8.6685610124334396</c:v>
                </c:pt>
                <c:pt idx="146">
                  <c:v>8.6685610124334396</c:v>
                </c:pt>
                <c:pt idx="147">
                  <c:v>8.6685610124334396</c:v>
                </c:pt>
                <c:pt idx="148">
                  <c:v>8.6685610124334396</c:v>
                </c:pt>
                <c:pt idx="149">
                  <c:v>8.6685610124334396</c:v>
                </c:pt>
                <c:pt idx="150">
                  <c:v>8.6685610124334396</c:v>
                </c:pt>
                <c:pt idx="151">
                  <c:v>8.6685610124334396</c:v>
                </c:pt>
                <c:pt idx="152">
                  <c:v>8.6685610124334396</c:v>
                </c:pt>
                <c:pt idx="153">
                  <c:v>8.5188373419620262</c:v>
                </c:pt>
                <c:pt idx="154">
                  <c:v>8.5188373419620262</c:v>
                </c:pt>
                <c:pt idx="155">
                  <c:v>8.5188373419620262</c:v>
                </c:pt>
                <c:pt idx="156">
                  <c:v>8.5188373419620262</c:v>
                </c:pt>
                <c:pt idx="157">
                  <c:v>8.5188373419620262</c:v>
                </c:pt>
                <c:pt idx="158">
                  <c:v>8.5188373419620262</c:v>
                </c:pt>
                <c:pt idx="159">
                  <c:v>8.5188373419620262</c:v>
                </c:pt>
                <c:pt idx="160">
                  <c:v>8.5188373419620262</c:v>
                </c:pt>
                <c:pt idx="161">
                  <c:v>8.5188373419620262</c:v>
                </c:pt>
                <c:pt idx="162">
                  <c:v>8.5188373419620262</c:v>
                </c:pt>
                <c:pt idx="163">
                  <c:v>8.3686219681392782</c:v>
                </c:pt>
                <c:pt idx="164">
                  <c:v>8.3686219681392782</c:v>
                </c:pt>
                <c:pt idx="165">
                  <c:v>8.3686219681392782</c:v>
                </c:pt>
                <c:pt idx="166">
                  <c:v>8.3686219681392782</c:v>
                </c:pt>
                <c:pt idx="167">
                  <c:v>8.3686219681392782</c:v>
                </c:pt>
                <c:pt idx="168">
                  <c:v>8.3686219681392782</c:v>
                </c:pt>
                <c:pt idx="169">
                  <c:v>8.3686219681392782</c:v>
                </c:pt>
                <c:pt idx="170">
                  <c:v>8.3686219681392782</c:v>
                </c:pt>
                <c:pt idx="171">
                  <c:v>8.3686219681392782</c:v>
                </c:pt>
                <c:pt idx="172">
                  <c:v>8.3686219681392782</c:v>
                </c:pt>
                <c:pt idx="173">
                  <c:v>8.3686219681392782</c:v>
                </c:pt>
                <c:pt idx="174">
                  <c:v>8.217912464797406</c:v>
                </c:pt>
                <c:pt idx="175">
                  <c:v>8.217912464797406</c:v>
                </c:pt>
                <c:pt idx="176">
                  <c:v>8.217912464797406</c:v>
                </c:pt>
                <c:pt idx="177">
                  <c:v>8.217912464797406</c:v>
                </c:pt>
                <c:pt idx="178">
                  <c:v>8.217912464797406</c:v>
                </c:pt>
                <c:pt idx="179">
                  <c:v>8.217912464797406</c:v>
                </c:pt>
                <c:pt idx="180">
                  <c:v>8.217912464797406</c:v>
                </c:pt>
                <c:pt idx="181">
                  <c:v>8.217912464797406</c:v>
                </c:pt>
                <c:pt idx="182">
                  <c:v>8.217912464797406</c:v>
                </c:pt>
                <c:pt idx="183">
                  <c:v>8.217912464797406</c:v>
                </c:pt>
                <c:pt idx="184">
                  <c:v>8.217912464797406</c:v>
                </c:pt>
                <c:pt idx="185">
                  <c:v>8.217912464797406</c:v>
                </c:pt>
                <c:pt idx="186">
                  <c:v>8.217912464797406</c:v>
                </c:pt>
                <c:pt idx="187">
                  <c:v>8.0667063897806202</c:v>
                </c:pt>
                <c:pt idx="188">
                  <c:v>8.0667063897806202</c:v>
                </c:pt>
                <c:pt idx="189">
                  <c:v>8.0667063897806202</c:v>
                </c:pt>
                <c:pt idx="190">
                  <c:v>8.0667063897806202</c:v>
                </c:pt>
                <c:pt idx="191">
                  <c:v>8.0667063897806202</c:v>
                </c:pt>
                <c:pt idx="192">
                  <c:v>8.0667063897806202</c:v>
                </c:pt>
                <c:pt idx="193">
                  <c:v>8.0667063897806202</c:v>
                </c:pt>
                <c:pt idx="194">
                  <c:v>8.0667063897806202</c:v>
                </c:pt>
                <c:pt idx="195">
                  <c:v>8.0667063897806202</c:v>
                </c:pt>
                <c:pt idx="196">
                  <c:v>8.0667063897806202</c:v>
                </c:pt>
                <c:pt idx="197">
                  <c:v>8.0667063897806202</c:v>
                </c:pt>
                <c:pt idx="198">
                  <c:v>8.0667063897806202</c:v>
                </c:pt>
                <c:pt idx="199">
                  <c:v>8.0667063897806202</c:v>
                </c:pt>
                <c:pt idx="200">
                  <c:v>7.9150012848132505</c:v>
                </c:pt>
                <c:pt idx="201">
                  <c:v>7.9150012848132505</c:v>
                </c:pt>
                <c:pt idx="202">
                  <c:v>7.9150012848132505</c:v>
                </c:pt>
                <c:pt idx="203">
                  <c:v>7.9150012848132505</c:v>
                </c:pt>
                <c:pt idx="204">
                  <c:v>7.9150012848132505</c:v>
                </c:pt>
                <c:pt idx="205">
                  <c:v>7.9150012848132505</c:v>
                </c:pt>
                <c:pt idx="206">
                  <c:v>7.9150012848132505</c:v>
                </c:pt>
                <c:pt idx="207">
                  <c:v>7.9150012848132505</c:v>
                </c:pt>
                <c:pt idx="208">
                  <c:v>7.9150012848132505</c:v>
                </c:pt>
                <c:pt idx="209">
                  <c:v>7.9150012848132505</c:v>
                </c:pt>
                <c:pt idx="210">
                  <c:v>7.9150012848132505</c:v>
                </c:pt>
                <c:pt idx="211">
                  <c:v>7.9150012848132505</c:v>
                </c:pt>
                <c:pt idx="212">
                  <c:v>7.9150012848132505</c:v>
                </c:pt>
                <c:pt idx="213">
                  <c:v>7.9150012848132505</c:v>
                </c:pt>
                <c:pt idx="214">
                  <c:v>7.7627946753666688</c:v>
                </c:pt>
                <c:pt idx="215">
                  <c:v>7.7627946753666688</c:v>
                </c:pt>
                <c:pt idx="216">
                  <c:v>7.7627946753666688</c:v>
                </c:pt>
                <c:pt idx="217">
                  <c:v>7.7627946753666688</c:v>
                </c:pt>
                <c:pt idx="218">
                  <c:v>7.7627946753666688</c:v>
                </c:pt>
                <c:pt idx="219">
                  <c:v>7.7627946753666688</c:v>
                </c:pt>
                <c:pt idx="220">
                  <c:v>7.7627946753666688</c:v>
                </c:pt>
                <c:pt idx="221">
                  <c:v>7.7627946753666688</c:v>
                </c:pt>
                <c:pt idx="222">
                  <c:v>7.7627946753666688</c:v>
                </c:pt>
                <c:pt idx="223">
                  <c:v>7.7627946753666688</c:v>
                </c:pt>
                <c:pt idx="224">
                  <c:v>7.7627946753666688</c:v>
                </c:pt>
                <c:pt idx="225">
                  <c:v>7.7627946753666688</c:v>
                </c:pt>
                <c:pt idx="226">
                  <c:v>7.7627946753666688</c:v>
                </c:pt>
                <c:pt idx="227">
                  <c:v>7.7627946753666688</c:v>
                </c:pt>
                <c:pt idx="228">
                  <c:v>7.7627946753666688</c:v>
                </c:pt>
                <c:pt idx="229">
                  <c:v>7.7627946753666688</c:v>
                </c:pt>
                <c:pt idx="230">
                  <c:v>7.6100840705245592</c:v>
                </c:pt>
                <c:pt idx="231">
                  <c:v>7.6100840705245592</c:v>
                </c:pt>
                <c:pt idx="232">
                  <c:v>7.6100840705245592</c:v>
                </c:pt>
                <c:pt idx="233">
                  <c:v>7.6100840705245592</c:v>
                </c:pt>
                <c:pt idx="234">
                  <c:v>7.6100840705245592</c:v>
                </c:pt>
                <c:pt idx="235">
                  <c:v>7.6100840705245592</c:v>
                </c:pt>
                <c:pt idx="236">
                  <c:v>7.6100840705245592</c:v>
                </c:pt>
                <c:pt idx="237">
                  <c:v>7.6100840705245592</c:v>
                </c:pt>
                <c:pt idx="238">
                  <c:v>7.6100840705245592</c:v>
                </c:pt>
                <c:pt idx="239">
                  <c:v>7.6100840705245592</c:v>
                </c:pt>
                <c:pt idx="240">
                  <c:v>7.6100840705245592</c:v>
                </c:pt>
                <c:pt idx="241">
                  <c:v>7.6100840705245592</c:v>
                </c:pt>
                <c:pt idx="242">
                  <c:v>7.6100840705245592</c:v>
                </c:pt>
                <c:pt idx="243">
                  <c:v>7.6100840705245592</c:v>
                </c:pt>
                <c:pt idx="244">
                  <c:v>7.6100840705245592</c:v>
                </c:pt>
                <c:pt idx="245">
                  <c:v>7.6100840705245592</c:v>
                </c:pt>
                <c:pt idx="246">
                  <c:v>7.6100840705245592</c:v>
                </c:pt>
                <c:pt idx="247">
                  <c:v>7.4568669628471422</c:v>
                </c:pt>
                <c:pt idx="248">
                  <c:v>7.4568669628471422</c:v>
                </c:pt>
                <c:pt idx="249">
                  <c:v>7.4568669628471422</c:v>
                </c:pt>
                <c:pt idx="250">
                  <c:v>7.4568669628471422</c:v>
                </c:pt>
                <c:pt idx="251">
                  <c:v>7.4568669628471422</c:v>
                </c:pt>
                <c:pt idx="252">
                  <c:v>7.4568669628471422</c:v>
                </c:pt>
                <c:pt idx="253">
                  <c:v>7.4568669628471422</c:v>
                </c:pt>
                <c:pt idx="254">
                  <c:v>7.4568669628471422</c:v>
                </c:pt>
                <c:pt idx="255">
                  <c:v>7.4568669628471422</c:v>
                </c:pt>
                <c:pt idx="256">
                  <c:v>7.4568669628471422</c:v>
                </c:pt>
                <c:pt idx="257">
                  <c:v>7.4568669628471422</c:v>
                </c:pt>
                <c:pt idx="258">
                  <c:v>7.4568669628471422</c:v>
                </c:pt>
                <c:pt idx="259">
                  <c:v>7.4568669628471422</c:v>
                </c:pt>
                <c:pt idx="260">
                  <c:v>7.4568669628471422</c:v>
                </c:pt>
                <c:pt idx="261">
                  <c:v>7.4568669628471422</c:v>
                </c:pt>
                <c:pt idx="262">
                  <c:v>7.4568669628471422</c:v>
                </c:pt>
                <c:pt idx="263">
                  <c:v>7.4568669628471422</c:v>
                </c:pt>
                <c:pt idx="264">
                  <c:v>7.4568669628471422</c:v>
                </c:pt>
                <c:pt idx="265">
                  <c:v>7.4568669628471422</c:v>
                </c:pt>
                <c:pt idx="266">
                  <c:v>7.3031408282339445</c:v>
                </c:pt>
                <c:pt idx="267">
                  <c:v>7.3031408282339445</c:v>
                </c:pt>
                <c:pt idx="268">
                  <c:v>7.3031408282339445</c:v>
                </c:pt>
                <c:pt idx="269">
                  <c:v>7.3031408282339445</c:v>
                </c:pt>
                <c:pt idx="270">
                  <c:v>7.3031408282339445</c:v>
                </c:pt>
                <c:pt idx="271">
                  <c:v>7.3031408282339445</c:v>
                </c:pt>
                <c:pt idx="272">
                  <c:v>7.3031408282339445</c:v>
                </c:pt>
                <c:pt idx="273">
                  <c:v>7.3031408282339445</c:v>
                </c:pt>
                <c:pt idx="274">
                  <c:v>7.3031408282339445</c:v>
                </c:pt>
                <c:pt idx="275">
                  <c:v>7.3031408282339445</c:v>
                </c:pt>
                <c:pt idx="276">
                  <c:v>7.3031408282339445</c:v>
                </c:pt>
                <c:pt idx="277">
                  <c:v>7.3031408282339445</c:v>
                </c:pt>
                <c:pt idx="278">
                  <c:v>7.3031408282339445</c:v>
                </c:pt>
                <c:pt idx="279">
                  <c:v>7.3031408282339445</c:v>
                </c:pt>
                <c:pt idx="280">
                  <c:v>7.3031408282339445</c:v>
                </c:pt>
                <c:pt idx="281">
                  <c:v>7.3031408282339445</c:v>
                </c:pt>
                <c:pt idx="282">
                  <c:v>7.3031408282339445</c:v>
                </c:pt>
                <c:pt idx="283">
                  <c:v>7.3031408282339445</c:v>
                </c:pt>
                <c:pt idx="284">
                  <c:v>7.3031408282339445</c:v>
                </c:pt>
                <c:pt idx="285">
                  <c:v>7.3031408282339445</c:v>
                </c:pt>
                <c:pt idx="286">
                  <c:v>7.1489031257850888</c:v>
                </c:pt>
                <c:pt idx="287">
                  <c:v>7.1489031257850888</c:v>
                </c:pt>
                <c:pt idx="288">
                  <c:v>7.1489031257850888</c:v>
                </c:pt>
                <c:pt idx="289">
                  <c:v>7.1489031257850888</c:v>
                </c:pt>
                <c:pt idx="290">
                  <c:v>7.1489031257850888</c:v>
                </c:pt>
                <c:pt idx="291">
                  <c:v>7.1489031257850888</c:v>
                </c:pt>
                <c:pt idx="292">
                  <c:v>7.1489031257850888</c:v>
                </c:pt>
                <c:pt idx="293">
                  <c:v>7.1489031257850888</c:v>
                </c:pt>
                <c:pt idx="294">
                  <c:v>7.1489031257850888</c:v>
                </c:pt>
                <c:pt idx="295">
                  <c:v>7.1489031257850888</c:v>
                </c:pt>
                <c:pt idx="296">
                  <c:v>7.1489031257850888</c:v>
                </c:pt>
                <c:pt idx="297">
                  <c:v>7.1489031257850888</c:v>
                </c:pt>
                <c:pt idx="298">
                  <c:v>7.1489031257850888</c:v>
                </c:pt>
                <c:pt idx="299">
                  <c:v>7.1489031257850888</c:v>
                </c:pt>
                <c:pt idx="300">
                  <c:v>7.1489031257850888</c:v>
                </c:pt>
                <c:pt idx="301">
                  <c:v>7.1489031257850888</c:v>
                </c:pt>
                <c:pt idx="302">
                  <c:v>7.1489031257850888</c:v>
                </c:pt>
                <c:pt idx="303">
                  <c:v>7.1489031257850888</c:v>
                </c:pt>
                <c:pt idx="304">
                  <c:v>7.1489031257850888</c:v>
                </c:pt>
                <c:pt idx="305">
                  <c:v>7.1489031257850888</c:v>
                </c:pt>
                <c:pt idx="306">
                  <c:v>7.1489031257850888</c:v>
                </c:pt>
                <c:pt idx="307">
                  <c:v>7.1489031257850888</c:v>
                </c:pt>
                <c:pt idx="308">
                  <c:v>6.9941512976614</c:v>
                </c:pt>
                <c:pt idx="309">
                  <c:v>6.9941512976614</c:v>
                </c:pt>
                <c:pt idx="310">
                  <c:v>6.9941512976614</c:v>
                </c:pt>
                <c:pt idx="311">
                  <c:v>6.9941512976614</c:v>
                </c:pt>
                <c:pt idx="312">
                  <c:v>6.9941512976614</c:v>
                </c:pt>
                <c:pt idx="313">
                  <c:v>6.9941512976614</c:v>
                </c:pt>
                <c:pt idx="314">
                  <c:v>6.9941512976614</c:v>
                </c:pt>
                <c:pt idx="315">
                  <c:v>6.9941512976614</c:v>
                </c:pt>
                <c:pt idx="316">
                  <c:v>6.9941512976614</c:v>
                </c:pt>
                <c:pt idx="317">
                  <c:v>6.9941512976614</c:v>
                </c:pt>
                <c:pt idx="318">
                  <c:v>6.9941512976614</c:v>
                </c:pt>
                <c:pt idx="319">
                  <c:v>6.9941512976614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7C-4976-AD55-A2C69DF6713A}"/>
            </c:ext>
          </c:extLst>
        </c:ser>
        <c:ser>
          <c:idx val="1"/>
          <c:order val="1"/>
          <c:tx>
            <c:strRef>
              <c:f>'E11 REF-20 24_03'!$Y$3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'E11 REF-20 24_03'!$AB$4:$AB$323</c:f>
              <c:numCache>
                <c:formatCode>0.000</c:formatCode>
                <c:ptCount val="3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</c:numCache>
            </c:numRef>
          </c:xVal>
          <c:yVal>
            <c:numRef>
              <c:f>'E11 REF-20 24_03'!$Y$5:$Y$324</c:f>
              <c:numCache>
                <c:formatCode>0.00</c:formatCode>
                <c:ptCount val="320"/>
                <c:pt idx="0">
                  <c:v>19.157185468086269</c:v>
                </c:pt>
                <c:pt idx="1">
                  <c:v>17.892219664599718</c:v>
                </c:pt>
                <c:pt idx="2">
                  <c:v>16.947094135559137</c:v>
                </c:pt>
                <c:pt idx="3">
                  <c:v>16.223846769540785</c:v>
                </c:pt>
                <c:pt idx="4">
                  <c:v>15.611447988616368</c:v>
                </c:pt>
                <c:pt idx="5">
                  <c:v>15.115044741490568</c:v>
                </c:pt>
                <c:pt idx="6">
                  <c:v>14.738892797952175</c:v>
                </c:pt>
                <c:pt idx="7">
                  <c:v>14.359392320791697</c:v>
                </c:pt>
                <c:pt idx="8">
                  <c:v>13.976498396741588</c:v>
                </c:pt>
                <c:pt idx="9">
                  <c:v>13.719327988361151</c:v>
                </c:pt>
                <c:pt idx="10">
                  <c:v>13.330676312633006</c:v>
                </c:pt>
                <c:pt idx="11">
                  <c:v>13.069624132851832</c:v>
                </c:pt>
                <c:pt idx="12">
                  <c:v>12.93850742716981</c:v>
                </c:pt>
                <c:pt idx="13">
                  <c:v>12.675083849037227</c:v>
                </c:pt>
                <c:pt idx="14">
                  <c:v>12.410061341750545</c:v>
                </c:pt>
                <c:pt idx="15">
                  <c:v>12.276945933455307</c:v>
                </c:pt>
                <c:pt idx="16">
                  <c:v>12.009497597886575</c:v>
                </c:pt>
                <c:pt idx="17">
                  <c:v>11.875160952997888</c:v>
                </c:pt>
                <c:pt idx="18">
                  <c:v>11.740413492681368</c:v>
                </c:pt>
                <c:pt idx="19">
                  <c:v>11.46967856474479</c:v>
                </c:pt>
                <c:pt idx="20">
                  <c:v>11.333687287578476</c:v>
                </c:pt>
                <c:pt idx="21">
                  <c:v>11.197277575713215</c:v>
                </c:pt>
                <c:pt idx="22">
                  <c:v>11.060447494936199</c:v>
                </c:pt>
                <c:pt idx="23">
                  <c:v>10.923195099095073</c:v>
                </c:pt>
                <c:pt idx="24">
                  <c:v>10.78551843000557</c:v>
                </c:pt>
                <c:pt idx="25">
                  <c:v>10.647415517358516</c:v>
                </c:pt>
                <c:pt idx="26">
                  <c:v>10.50888437862576</c:v>
                </c:pt>
                <c:pt idx="27">
                  <c:v>10.50888437862576</c:v>
                </c:pt>
                <c:pt idx="28">
                  <c:v>10.369923018965244</c:v>
                </c:pt>
                <c:pt idx="29">
                  <c:v>10.230529431125346</c:v>
                </c:pt>
                <c:pt idx="30">
                  <c:v>10.090701595348284</c:v>
                </c:pt>
                <c:pt idx="31">
                  <c:v>9.9504374792723773</c:v>
                </c:pt>
                <c:pt idx="32">
                  <c:v>9.9504374792723773</c:v>
                </c:pt>
                <c:pt idx="33">
                  <c:v>9.8097350378337556</c:v>
                </c:pt>
                <c:pt idx="34">
                  <c:v>9.6685922131668161</c:v>
                </c:pt>
                <c:pt idx="35">
                  <c:v>9.6685922131668161</c:v>
                </c:pt>
                <c:pt idx="36">
                  <c:v>9.5270069345040902</c:v>
                </c:pt>
                <c:pt idx="37">
                  <c:v>9.5270069345040902</c:v>
                </c:pt>
                <c:pt idx="38">
                  <c:v>9.3849771180747332</c:v>
                </c:pt>
                <c:pt idx="39">
                  <c:v>9.2425006670025294</c:v>
                </c:pt>
                <c:pt idx="40">
                  <c:v>9.2425006670025294</c:v>
                </c:pt>
                <c:pt idx="41">
                  <c:v>9.0995754712025025</c:v>
                </c:pt>
                <c:pt idx="42">
                  <c:v>9.0995754712025025</c:v>
                </c:pt>
                <c:pt idx="43">
                  <c:v>8.9561994072769657</c:v>
                </c:pt>
                <c:pt idx="44">
                  <c:v>8.9561994072769657</c:v>
                </c:pt>
                <c:pt idx="45">
                  <c:v>8.8123703384101031</c:v>
                </c:pt>
                <c:pt idx="46">
                  <c:v>8.8123703384101031</c:v>
                </c:pt>
                <c:pt idx="47">
                  <c:v>8.6680861142620422</c:v>
                </c:pt>
                <c:pt idx="48">
                  <c:v>8.6680861142620422</c:v>
                </c:pt>
                <c:pt idx="49">
                  <c:v>8.5233445708614912</c:v>
                </c:pt>
                <c:pt idx="50">
                  <c:v>8.5233445708614912</c:v>
                </c:pt>
                <c:pt idx="51">
                  <c:v>8.5233445708614912</c:v>
                </c:pt>
                <c:pt idx="52">
                  <c:v>8.378143530497784</c:v>
                </c:pt>
                <c:pt idx="53">
                  <c:v>8.378143530497784</c:v>
                </c:pt>
                <c:pt idx="54">
                  <c:v>8.2324808016114641</c:v>
                </c:pt>
                <c:pt idx="55">
                  <c:v>8.2324808016114641</c:v>
                </c:pt>
                <c:pt idx="56">
                  <c:v>8.2324808016114641</c:v>
                </c:pt>
                <c:pt idx="57">
                  <c:v>8.0863541786840631</c:v>
                </c:pt>
                <c:pt idx="58">
                  <c:v>8.0863541786840631</c:v>
                </c:pt>
                <c:pt idx="59">
                  <c:v>8.0863541786840631</c:v>
                </c:pt>
                <c:pt idx="60">
                  <c:v>7.939761442126958</c:v>
                </c:pt>
                <c:pt idx="61">
                  <c:v>7.939761442126958</c:v>
                </c:pt>
                <c:pt idx="62">
                  <c:v>7.939761442126958</c:v>
                </c:pt>
                <c:pt idx="63">
                  <c:v>7.7927003581687027</c:v>
                </c:pt>
                <c:pt idx="64">
                  <c:v>7.7927003581687027</c:v>
                </c:pt>
                <c:pt idx="65">
                  <c:v>7.7927003581687027</c:v>
                </c:pt>
                <c:pt idx="66">
                  <c:v>7.6451686787417428</c:v>
                </c:pt>
                <c:pt idx="67">
                  <c:v>7.6451686787417428</c:v>
                </c:pt>
                <c:pt idx="68">
                  <c:v>7.6451686787417428</c:v>
                </c:pt>
                <c:pt idx="69">
                  <c:v>7.497164141367973</c:v>
                </c:pt>
                <c:pt idx="70">
                  <c:v>7.497164141367973</c:v>
                </c:pt>
                <c:pt idx="71">
                  <c:v>7.497164141367973</c:v>
                </c:pt>
                <c:pt idx="72">
                  <c:v>7.497164141367973</c:v>
                </c:pt>
                <c:pt idx="73">
                  <c:v>7.34868446904271</c:v>
                </c:pt>
                <c:pt idx="74">
                  <c:v>7.34868446904271</c:v>
                </c:pt>
                <c:pt idx="75">
                  <c:v>7.34868446904271</c:v>
                </c:pt>
                <c:pt idx="76">
                  <c:v>7.34868446904271</c:v>
                </c:pt>
                <c:pt idx="77">
                  <c:v>7.1997273701183477</c:v>
                </c:pt>
                <c:pt idx="78">
                  <c:v>7.1997273701183477</c:v>
                </c:pt>
                <c:pt idx="79">
                  <c:v>7.1997273701183477</c:v>
                </c:pt>
                <c:pt idx="80">
                  <c:v>7.1997273701183477</c:v>
                </c:pt>
                <c:pt idx="81">
                  <c:v>7.0502905381861547</c:v>
                </c:pt>
                <c:pt idx="82">
                  <c:v>7.0502905381861547</c:v>
                </c:pt>
                <c:pt idx="83">
                  <c:v>7.0502905381861547</c:v>
                </c:pt>
                <c:pt idx="84">
                  <c:v>7.0502905381861547</c:v>
                </c:pt>
                <c:pt idx="85">
                  <c:v>6.9003716519574043</c:v>
                </c:pt>
                <c:pt idx="86">
                  <c:v>6.9003716519574043</c:v>
                </c:pt>
                <c:pt idx="87">
                  <c:v>6.9003716519574043</c:v>
                </c:pt>
                <c:pt idx="88">
                  <c:v>6.9003716519574043</c:v>
                </c:pt>
                <c:pt idx="89">
                  <c:v>6.9003716519574043</c:v>
                </c:pt>
                <c:pt idx="90">
                  <c:v>6.7499683751431334</c:v>
                </c:pt>
                <c:pt idx="91">
                  <c:v>6.7499683751431334</c:v>
                </c:pt>
                <c:pt idx="92">
                  <c:v>6.7499683751431334</c:v>
                </c:pt>
                <c:pt idx="93">
                  <c:v>6.7499683751431334</c:v>
                </c:pt>
                <c:pt idx="94">
                  <c:v>6.7499683751431334</c:v>
                </c:pt>
                <c:pt idx="95">
                  <c:v>6.5990783563326776</c:v>
                </c:pt>
                <c:pt idx="96">
                  <c:v>6.5990783563326776</c:v>
                </c:pt>
                <c:pt idx="97">
                  <c:v>6.5990783563326776</c:v>
                </c:pt>
                <c:pt idx="98">
                  <c:v>6.5990783563326776</c:v>
                </c:pt>
                <c:pt idx="99">
                  <c:v>6.5990783563326776</c:v>
                </c:pt>
                <c:pt idx="100">
                  <c:v>6.5990783563326776</c:v>
                </c:pt>
                <c:pt idx="101">
                  <c:v>6.4476992288713175</c:v>
                </c:pt>
                <c:pt idx="102">
                  <c:v>6.4476992288713175</c:v>
                </c:pt>
                <c:pt idx="103">
                  <c:v>6.4476992288713175</c:v>
                </c:pt>
                <c:pt idx="104">
                  <c:v>6.4476992288713175</c:v>
                </c:pt>
                <c:pt idx="105">
                  <c:v>6.4476992288713175</c:v>
                </c:pt>
                <c:pt idx="106">
                  <c:v>6.2958286107363648</c:v>
                </c:pt>
                <c:pt idx="107">
                  <c:v>6.2958286107363648</c:v>
                </c:pt>
                <c:pt idx="108">
                  <c:v>6.2958286107363648</c:v>
                </c:pt>
                <c:pt idx="109">
                  <c:v>6.2958286107363648</c:v>
                </c:pt>
                <c:pt idx="110">
                  <c:v>6.2958286107363648</c:v>
                </c:pt>
                <c:pt idx="111">
                  <c:v>6.2958286107363648</c:v>
                </c:pt>
                <c:pt idx="112">
                  <c:v>6.2958286107363648</c:v>
                </c:pt>
                <c:pt idx="113">
                  <c:v>6.143464104412355</c:v>
                </c:pt>
                <c:pt idx="114">
                  <c:v>6.143464104412355</c:v>
                </c:pt>
                <c:pt idx="115">
                  <c:v>6.143464104412355</c:v>
                </c:pt>
                <c:pt idx="116">
                  <c:v>6.143464104412355</c:v>
                </c:pt>
                <c:pt idx="117">
                  <c:v>6.143464104412355</c:v>
                </c:pt>
                <c:pt idx="118">
                  <c:v>6.143464104412355</c:v>
                </c:pt>
                <c:pt idx="119">
                  <c:v>5.9906032967648297</c:v>
                </c:pt>
                <c:pt idx="120">
                  <c:v>5.9906032967648297</c:v>
                </c:pt>
                <c:pt idx="121">
                  <c:v>5.9906032967648297</c:v>
                </c:pt>
                <c:pt idx="122">
                  <c:v>5.9906032967648297</c:v>
                </c:pt>
                <c:pt idx="123">
                  <c:v>5.9906032967648297</c:v>
                </c:pt>
                <c:pt idx="124">
                  <c:v>5.9906032967648297</c:v>
                </c:pt>
                <c:pt idx="125">
                  <c:v>5.9906032967648297</c:v>
                </c:pt>
                <c:pt idx="126">
                  <c:v>5.9906032967648297</c:v>
                </c:pt>
                <c:pt idx="127">
                  <c:v>5.8372437589129138</c:v>
                </c:pt>
                <c:pt idx="128">
                  <c:v>5.8372437589129138</c:v>
                </c:pt>
                <c:pt idx="129">
                  <c:v>5.8372437589129138</c:v>
                </c:pt>
                <c:pt idx="130">
                  <c:v>5.8372437589129138</c:v>
                </c:pt>
                <c:pt idx="131">
                  <c:v>5.8372437589129138</c:v>
                </c:pt>
                <c:pt idx="132">
                  <c:v>5.8372437589129138</c:v>
                </c:pt>
                <c:pt idx="133">
                  <c:v>5.8372437589129138</c:v>
                </c:pt>
                <c:pt idx="134">
                  <c:v>5.683383046100654</c:v>
                </c:pt>
                <c:pt idx="135">
                  <c:v>5.683383046100654</c:v>
                </c:pt>
                <c:pt idx="136">
                  <c:v>5.683383046100654</c:v>
                </c:pt>
                <c:pt idx="137">
                  <c:v>5.683383046100654</c:v>
                </c:pt>
                <c:pt idx="138">
                  <c:v>5.683383046100654</c:v>
                </c:pt>
                <c:pt idx="139">
                  <c:v>5.683383046100654</c:v>
                </c:pt>
                <c:pt idx="140">
                  <c:v>5.683383046100654</c:v>
                </c:pt>
                <c:pt idx="141">
                  <c:v>5.683383046100654</c:v>
                </c:pt>
                <c:pt idx="142">
                  <c:v>5.683383046100654</c:v>
                </c:pt>
                <c:pt idx="143">
                  <c:v>5.5290186975672562</c:v>
                </c:pt>
                <c:pt idx="144">
                  <c:v>5.5290186975672562</c:v>
                </c:pt>
                <c:pt idx="145">
                  <c:v>5.5290186975672562</c:v>
                </c:pt>
                <c:pt idx="146">
                  <c:v>5.5290186975672562</c:v>
                </c:pt>
                <c:pt idx="147">
                  <c:v>5.5290186975672562</c:v>
                </c:pt>
                <c:pt idx="148">
                  <c:v>5.5290186975672562</c:v>
                </c:pt>
                <c:pt idx="149">
                  <c:v>5.5290186975672562</c:v>
                </c:pt>
                <c:pt idx="150">
                  <c:v>5.5290186975672562</c:v>
                </c:pt>
                <c:pt idx="151">
                  <c:v>5.5290186975672562</c:v>
                </c:pt>
                <c:pt idx="152">
                  <c:v>5.5290186975672562</c:v>
                </c:pt>
                <c:pt idx="153">
                  <c:v>5.3741482364157438</c:v>
                </c:pt>
                <c:pt idx="154">
                  <c:v>5.3741482364157438</c:v>
                </c:pt>
                <c:pt idx="155">
                  <c:v>5.3741482364157438</c:v>
                </c:pt>
                <c:pt idx="156">
                  <c:v>5.3741482364157438</c:v>
                </c:pt>
                <c:pt idx="157">
                  <c:v>5.3741482364157438</c:v>
                </c:pt>
                <c:pt idx="158">
                  <c:v>5.3741482364157438</c:v>
                </c:pt>
                <c:pt idx="159">
                  <c:v>5.3741482364157438</c:v>
                </c:pt>
                <c:pt idx="160">
                  <c:v>5.3741482364157438</c:v>
                </c:pt>
                <c:pt idx="161">
                  <c:v>5.3741482364157438</c:v>
                </c:pt>
                <c:pt idx="162">
                  <c:v>5.3741482364157438</c:v>
                </c:pt>
                <c:pt idx="163">
                  <c:v>5.2187691694804528</c:v>
                </c:pt>
                <c:pt idx="164">
                  <c:v>5.2187691694804528</c:v>
                </c:pt>
                <c:pt idx="165">
                  <c:v>5.2187691694804528</c:v>
                </c:pt>
                <c:pt idx="166">
                  <c:v>5.2187691694804528</c:v>
                </c:pt>
                <c:pt idx="167">
                  <c:v>5.2187691694804528</c:v>
                </c:pt>
                <c:pt idx="168">
                  <c:v>5.2187691694804528</c:v>
                </c:pt>
                <c:pt idx="169">
                  <c:v>5.2187691694804528</c:v>
                </c:pt>
                <c:pt idx="170">
                  <c:v>5.2187691694804528</c:v>
                </c:pt>
                <c:pt idx="171">
                  <c:v>5.2187691694804528</c:v>
                </c:pt>
                <c:pt idx="172">
                  <c:v>5.2187691694804528</c:v>
                </c:pt>
                <c:pt idx="173">
                  <c:v>5.2187691694804528</c:v>
                </c:pt>
                <c:pt idx="174">
                  <c:v>5.0628789871934092</c:v>
                </c:pt>
                <c:pt idx="175">
                  <c:v>5.0628789871934092</c:v>
                </c:pt>
                <c:pt idx="176">
                  <c:v>5.0628789871934092</c:v>
                </c:pt>
                <c:pt idx="177">
                  <c:v>5.0628789871934092</c:v>
                </c:pt>
                <c:pt idx="178">
                  <c:v>5.0628789871934092</c:v>
                </c:pt>
                <c:pt idx="179">
                  <c:v>5.0628789871934092</c:v>
                </c:pt>
                <c:pt idx="180">
                  <c:v>5.0628789871934092</c:v>
                </c:pt>
                <c:pt idx="181">
                  <c:v>5.0628789871934092</c:v>
                </c:pt>
                <c:pt idx="182">
                  <c:v>5.0628789871934092</c:v>
                </c:pt>
                <c:pt idx="183">
                  <c:v>5.0628789871934092</c:v>
                </c:pt>
                <c:pt idx="184">
                  <c:v>5.0628789871934092</c:v>
                </c:pt>
                <c:pt idx="185">
                  <c:v>5.0628789871934092</c:v>
                </c:pt>
                <c:pt idx="186">
                  <c:v>5.0628789871934092</c:v>
                </c:pt>
                <c:pt idx="187">
                  <c:v>4.9064751634491088</c:v>
                </c:pt>
                <c:pt idx="188">
                  <c:v>4.9064751634491088</c:v>
                </c:pt>
                <c:pt idx="189">
                  <c:v>4.9064751634491088</c:v>
                </c:pt>
                <c:pt idx="190">
                  <c:v>4.9064751634491088</c:v>
                </c:pt>
                <c:pt idx="191">
                  <c:v>4.9064751634491088</c:v>
                </c:pt>
                <c:pt idx="192">
                  <c:v>4.9064751634491088</c:v>
                </c:pt>
                <c:pt idx="193">
                  <c:v>4.9064751634491088</c:v>
                </c:pt>
                <c:pt idx="194">
                  <c:v>4.9064751634491088</c:v>
                </c:pt>
                <c:pt idx="195">
                  <c:v>4.9064751634491088</c:v>
                </c:pt>
                <c:pt idx="196">
                  <c:v>4.9064751634491088</c:v>
                </c:pt>
                <c:pt idx="197">
                  <c:v>4.9064751634491088</c:v>
                </c:pt>
                <c:pt idx="198">
                  <c:v>4.9064751634491088</c:v>
                </c:pt>
                <c:pt idx="199">
                  <c:v>4.9064751634491088</c:v>
                </c:pt>
                <c:pt idx="200">
                  <c:v>4.7495551554679878</c:v>
                </c:pt>
                <c:pt idx="201">
                  <c:v>4.7495551554679878</c:v>
                </c:pt>
                <c:pt idx="202">
                  <c:v>4.7495551554679878</c:v>
                </c:pt>
                <c:pt idx="203">
                  <c:v>4.7495551554679878</c:v>
                </c:pt>
                <c:pt idx="204">
                  <c:v>4.7495551554679878</c:v>
                </c:pt>
                <c:pt idx="205">
                  <c:v>4.7495551554679878</c:v>
                </c:pt>
                <c:pt idx="206">
                  <c:v>4.7495551554679878</c:v>
                </c:pt>
                <c:pt idx="207">
                  <c:v>4.7495551554679878</c:v>
                </c:pt>
                <c:pt idx="208">
                  <c:v>4.7495551554679878</c:v>
                </c:pt>
                <c:pt idx="209">
                  <c:v>4.7495551554679878</c:v>
                </c:pt>
                <c:pt idx="210">
                  <c:v>4.7495551554679878</c:v>
                </c:pt>
                <c:pt idx="211">
                  <c:v>4.7495551554679878</c:v>
                </c:pt>
                <c:pt idx="212">
                  <c:v>4.7495551554679878</c:v>
                </c:pt>
                <c:pt idx="213">
                  <c:v>4.7495551554679878</c:v>
                </c:pt>
                <c:pt idx="214">
                  <c:v>4.5921164036588529</c:v>
                </c:pt>
                <c:pt idx="215">
                  <c:v>4.5921164036588529</c:v>
                </c:pt>
                <c:pt idx="216">
                  <c:v>4.5921164036588529</c:v>
                </c:pt>
                <c:pt idx="217">
                  <c:v>4.5921164036588529</c:v>
                </c:pt>
                <c:pt idx="218">
                  <c:v>4.5921164036588529</c:v>
                </c:pt>
                <c:pt idx="219">
                  <c:v>4.5921164036588529</c:v>
                </c:pt>
                <c:pt idx="220">
                  <c:v>4.5921164036588529</c:v>
                </c:pt>
                <c:pt idx="221">
                  <c:v>4.5921164036588529</c:v>
                </c:pt>
                <c:pt idx="222">
                  <c:v>4.5921164036588529</c:v>
                </c:pt>
                <c:pt idx="223">
                  <c:v>4.5921164036588529</c:v>
                </c:pt>
                <c:pt idx="224">
                  <c:v>4.5921164036588529</c:v>
                </c:pt>
                <c:pt idx="225">
                  <c:v>4.5921164036588529</c:v>
                </c:pt>
                <c:pt idx="226">
                  <c:v>4.5921164036588529</c:v>
                </c:pt>
                <c:pt idx="227">
                  <c:v>4.5921164036588529</c:v>
                </c:pt>
                <c:pt idx="228">
                  <c:v>4.5921164036588529</c:v>
                </c:pt>
                <c:pt idx="229">
                  <c:v>4.5921164036588529</c:v>
                </c:pt>
                <c:pt idx="230">
                  <c:v>4.4341563314794659</c:v>
                </c:pt>
                <c:pt idx="231">
                  <c:v>4.4341563314794659</c:v>
                </c:pt>
                <c:pt idx="232">
                  <c:v>4.4341563314794659</c:v>
                </c:pt>
                <c:pt idx="233">
                  <c:v>4.4341563314794659</c:v>
                </c:pt>
                <c:pt idx="234">
                  <c:v>4.4341563314794659</c:v>
                </c:pt>
                <c:pt idx="235">
                  <c:v>4.4341563314794659</c:v>
                </c:pt>
                <c:pt idx="236">
                  <c:v>4.4341563314794659</c:v>
                </c:pt>
                <c:pt idx="237">
                  <c:v>4.4341563314794659</c:v>
                </c:pt>
                <c:pt idx="238">
                  <c:v>4.4341563314794659</c:v>
                </c:pt>
                <c:pt idx="239">
                  <c:v>4.4341563314794659</c:v>
                </c:pt>
                <c:pt idx="240">
                  <c:v>4.4341563314794659</c:v>
                </c:pt>
                <c:pt idx="241">
                  <c:v>4.4341563314794659</c:v>
                </c:pt>
                <c:pt idx="242">
                  <c:v>4.4341563314794659</c:v>
                </c:pt>
                <c:pt idx="243">
                  <c:v>4.4341563314794659</c:v>
                </c:pt>
                <c:pt idx="244">
                  <c:v>4.4341563314794659</c:v>
                </c:pt>
                <c:pt idx="245">
                  <c:v>4.4341563314794659</c:v>
                </c:pt>
                <c:pt idx="246">
                  <c:v>4.4341563314794659</c:v>
                </c:pt>
                <c:pt idx="247">
                  <c:v>4.2756723452961669</c:v>
                </c:pt>
                <c:pt idx="248">
                  <c:v>4.2756723452961669</c:v>
                </c:pt>
                <c:pt idx="249">
                  <c:v>4.2756723452961669</c:v>
                </c:pt>
                <c:pt idx="250">
                  <c:v>4.2756723452961669</c:v>
                </c:pt>
                <c:pt idx="251">
                  <c:v>4.2756723452961669</c:v>
                </c:pt>
                <c:pt idx="252">
                  <c:v>4.2756723452961669</c:v>
                </c:pt>
                <c:pt idx="253">
                  <c:v>4.2756723452961669</c:v>
                </c:pt>
                <c:pt idx="254">
                  <c:v>4.2756723452961669</c:v>
                </c:pt>
                <c:pt idx="255">
                  <c:v>4.2756723452961669</c:v>
                </c:pt>
                <c:pt idx="256">
                  <c:v>4.2756723452961669</c:v>
                </c:pt>
                <c:pt idx="257">
                  <c:v>4.2756723452961669</c:v>
                </c:pt>
                <c:pt idx="258">
                  <c:v>4.2756723452961669</c:v>
                </c:pt>
                <c:pt idx="259">
                  <c:v>4.2756723452961669</c:v>
                </c:pt>
                <c:pt idx="260">
                  <c:v>4.2756723452961669</c:v>
                </c:pt>
                <c:pt idx="261">
                  <c:v>4.2756723452961669</c:v>
                </c:pt>
                <c:pt idx="262">
                  <c:v>4.2756723452961669</c:v>
                </c:pt>
                <c:pt idx="263">
                  <c:v>4.2756723452961669</c:v>
                </c:pt>
                <c:pt idx="264">
                  <c:v>4.2756723452961669</c:v>
                </c:pt>
                <c:pt idx="265">
                  <c:v>4.2756723452961669</c:v>
                </c:pt>
                <c:pt idx="266">
                  <c:v>4.1166618342418744</c:v>
                </c:pt>
                <c:pt idx="267">
                  <c:v>4.1166618342418744</c:v>
                </c:pt>
                <c:pt idx="268">
                  <c:v>4.1166618342418744</c:v>
                </c:pt>
                <c:pt idx="269">
                  <c:v>4.1166618342418744</c:v>
                </c:pt>
                <c:pt idx="270">
                  <c:v>4.1166618342418744</c:v>
                </c:pt>
                <c:pt idx="271">
                  <c:v>4.1166618342418744</c:v>
                </c:pt>
                <c:pt idx="272">
                  <c:v>4.1166618342418744</c:v>
                </c:pt>
                <c:pt idx="273">
                  <c:v>4.1166618342418744</c:v>
                </c:pt>
                <c:pt idx="274">
                  <c:v>4.1166618342418744</c:v>
                </c:pt>
                <c:pt idx="275">
                  <c:v>4.1166618342418744</c:v>
                </c:pt>
                <c:pt idx="276">
                  <c:v>4.1166618342418744</c:v>
                </c:pt>
                <c:pt idx="277">
                  <c:v>4.1166618342418744</c:v>
                </c:pt>
                <c:pt idx="278">
                  <c:v>4.1166618342418744</c:v>
                </c:pt>
                <c:pt idx="279">
                  <c:v>4.1166618342418744</c:v>
                </c:pt>
                <c:pt idx="280">
                  <c:v>4.1166618342418744</c:v>
                </c:pt>
                <c:pt idx="281">
                  <c:v>4.1166618342418744</c:v>
                </c:pt>
                <c:pt idx="282">
                  <c:v>4.1166618342418744</c:v>
                </c:pt>
                <c:pt idx="283">
                  <c:v>4.1166618342418744</c:v>
                </c:pt>
                <c:pt idx="284">
                  <c:v>4.1166618342418744</c:v>
                </c:pt>
                <c:pt idx="285">
                  <c:v>4.1166618342418744</c:v>
                </c:pt>
                <c:pt idx="286">
                  <c:v>3.9571221700725578</c:v>
                </c:pt>
                <c:pt idx="287">
                  <c:v>3.9571221700725578</c:v>
                </c:pt>
                <c:pt idx="288">
                  <c:v>3.9571221700725578</c:v>
                </c:pt>
                <c:pt idx="289">
                  <c:v>3.9571221700725578</c:v>
                </c:pt>
                <c:pt idx="290">
                  <c:v>3.9571221700725578</c:v>
                </c:pt>
                <c:pt idx="291">
                  <c:v>3.9571221700725578</c:v>
                </c:pt>
                <c:pt idx="292">
                  <c:v>3.9571221700725578</c:v>
                </c:pt>
                <c:pt idx="293">
                  <c:v>3.9571221700725578</c:v>
                </c:pt>
                <c:pt idx="294">
                  <c:v>3.9571221700725578</c:v>
                </c:pt>
                <c:pt idx="295">
                  <c:v>3.9571221700725578</c:v>
                </c:pt>
                <c:pt idx="296">
                  <c:v>3.9571221700725578</c:v>
                </c:pt>
                <c:pt idx="297">
                  <c:v>3.9571221700725578</c:v>
                </c:pt>
                <c:pt idx="298">
                  <c:v>3.9571221700725578</c:v>
                </c:pt>
                <c:pt idx="299">
                  <c:v>3.9571221700725578</c:v>
                </c:pt>
                <c:pt idx="300">
                  <c:v>3.9571221700725578</c:v>
                </c:pt>
                <c:pt idx="301">
                  <c:v>3.9571221700725578</c:v>
                </c:pt>
                <c:pt idx="302">
                  <c:v>3.9571221700725578</c:v>
                </c:pt>
                <c:pt idx="303">
                  <c:v>3.9571221700725578</c:v>
                </c:pt>
                <c:pt idx="304">
                  <c:v>3.9571221700725578</c:v>
                </c:pt>
                <c:pt idx="305">
                  <c:v>3.9571221700725578</c:v>
                </c:pt>
                <c:pt idx="306">
                  <c:v>3.9571221700725578</c:v>
                </c:pt>
                <c:pt idx="307">
                  <c:v>3.9571221700725578</c:v>
                </c:pt>
                <c:pt idx="308">
                  <c:v>3.7970507070226645</c:v>
                </c:pt>
                <c:pt idx="309">
                  <c:v>3.7970507070226645</c:v>
                </c:pt>
                <c:pt idx="310">
                  <c:v>3.7970507070226645</c:v>
                </c:pt>
                <c:pt idx="311">
                  <c:v>3.7970507070226645</c:v>
                </c:pt>
                <c:pt idx="312">
                  <c:v>3.7970507070226645</c:v>
                </c:pt>
                <c:pt idx="313">
                  <c:v>3.7970507070226645</c:v>
                </c:pt>
                <c:pt idx="314">
                  <c:v>3.7970507070226645</c:v>
                </c:pt>
                <c:pt idx="315">
                  <c:v>3.7970507070226645</c:v>
                </c:pt>
                <c:pt idx="316">
                  <c:v>3.7970507070226645</c:v>
                </c:pt>
                <c:pt idx="317">
                  <c:v>3.7970507070226645</c:v>
                </c:pt>
                <c:pt idx="318">
                  <c:v>3.7970507070226645</c:v>
                </c:pt>
                <c:pt idx="319">
                  <c:v>3.7970507070226645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7C-4976-AD55-A2C69DF6713A}"/>
            </c:ext>
          </c:extLst>
        </c:ser>
        <c:ser>
          <c:idx val="2"/>
          <c:order val="2"/>
          <c:tx>
            <c:strRef>
              <c:f>'E11 REF-20 24_03'!$AA$3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'E11 REF-20 24_03'!$AB$4:$AB$323</c:f>
              <c:numCache>
                <c:formatCode>0.000</c:formatCode>
                <c:ptCount val="32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</c:numCache>
            </c:numRef>
          </c:xVal>
          <c:yVal>
            <c:numRef>
              <c:f>'E11 REF-20 24_03'!$AA$5:$AA$324</c:f>
              <c:numCache>
                <c:formatCode>0.00</c:formatCode>
                <c:ptCount val="320"/>
                <c:pt idx="0">
                  <c:v>2.6866391517972446</c:v>
                </c:pt>
                <c:pt idx="1">
                  <c:v>2.7286776022521053</c:v>
                </c:pt>
                <c:pt idx="2">
                  <c:v>2.7600868408391825</c:v>
                </c:pt>
                <c:pt idx="3">
                  <c:v>2.7841224301643486</c:v>
                </c:pt>
                <c:pt idx="4">
                  <c:v>2.8044742023146778</c:v>
                </c:pt>
                <c:pt idx="5">
                  <c:v>2.8209711093871164</c:v>
                </c:pt>
                <c:pt idx="6">
                  <c:v>2.8334717199161474</c:v>
                </c:pt>
                <c:pt idx="7">
                  <c:v>2.8460836118445538</c:v>
                </c:pt>
                <c:pt idx="8">
                  <c:v>2.8588082777693433</c:v>
                </c:pt>
                <c:pt idx="9">
                  <c:v>2.8673547898105163</c:v>
                </c:pt>
                <c:pt idx="10">
                  <c:v>2.8802708023772254</c:v>
                </c:pt>
                <c:pt idx="11">
                  <c:v>2.8889463168422118</c:v>
                </c:pt>
                <c:pt idx="12">
                  <c:v>2.8933037019355012</c:v>
                </c:pt>
                <c:pt idx="13">
                  <c:v>2.9020580247855268</c:v>
                </c:pt>
                <c:pt idx="14">
                  <c:v>2.9108654846483049</c:v>
                </c:pt>
                <c:pt idx="15">
                  <c:v>2.9152892923757339</c:v>
                </c:pt>
                <c:pt idx="16">
                  <c:v>2.9241773694866477</c:v>
                </c:pt>
                <c:pt idx="17">
                  <c:v>2.9286417624171381</c:v>
                </c:pt>
                <c:pt idx="18">
                  <c:v>2.9331198079254204</c:v>
                </c:pt>
                <c:pt idx="19">
                  <c:v>2.9421171079497483</c:v>
                </c:pt>
                <c:pt idx="20">
                  <c:v>2.9466364890679433</c:v>
                </c:pt>
                <c:pt idx="21">
                  <c:v>2.9511697759742059</c:v>
                </c:pt>
                <c:pt idx="22">
                  <c:v>2.9557170329479803</c:v>
                </c:pt>
                <c:pt idx="23">
                  <c:v>2.9602783246654774</c:v>
                </c:pt>
                <c:pt idx="24">
                  <c:v>2.9648537162028301</c:v>
                </c:pt>
                <c:pt idx="25">
                  <c:v>2.9694432730390528</c:v>
                </c:pt>
                <c:pt idx="26">
                  <c:v>2.9740470610592702</c:v>
                </c:pt>
                <c:pt idx="27">
                  <c:v>2.9740470610592702</c:v>
                </c:pt>
                <c:pt idx="28">
                  <c:v>2.9786651465578124</c:v>
                </c:pt>
                <c:pt idx="29">
                  <c:v>2.9832975962414192</c:v>
                </c:pt>
                <c:pt idx="30">
                  <c:v>2.9879444772324515</c:v>
                </c:pt>
                <c:pt idx="31">
                  <c:v>2.9926058570721175</c:v>
                </c:pt>
                <c:pt idx="32">
                  <c:v>2.9926058570721175</c:v>
                </c:pt>
                <c:pt idx="33">
                  <c:v>2.9972818037238067</c:v>
                </c:pt>
                <c:pt idx="34">
                  <c:v>3.0019723855762681</c:v>
                </c:pt>
                <c:pt idx="35">
                  <c:v>3.0019723855762681</c:v>
                </c:pt>
                <c:pt idx="36">
                  <c:v>3.0066776714470667</c:v>
                </c:pt>
                <c:pt idx="37">
                  <c:v>3.0066776714470667</c:v>
                </c:pt>
                <c:pt idx="38">
                  <c:v>3.0113977305859194</c:v>
                </c:pt>
                <c:pt idx="39">
                  <c:v>3.0161326326780475</c:v>
                </c:pt>
                <c:pt idx="40">
                  <c:v>3.0161326326780475</c:v>
                </c:pt>
                <c:pt idx="41">
                  <c:v>3.0208824478476188</c:v>
                </c:pt>
                <c:pt idx="42">
                  <c:v>3.0208824478476188</c:v>
                </c:pt>
                <c:pt idx="43">
                  <c:v>3.0256472466612454</c:v>
                </c:pt>
                <c:pt idx="44">
                  <c:v>3.0256472466612454</c:v>
                </c:pt>
                <c:pt idx="45">
                  <c:v>3.0304271001314831</c:v>
                </c:pt>
                <c:pt idx="46">
                  <c:v>3.0304271001314831</c:v>
                </c:pt>
                <c:pt idx="47">
                  <c:v>3.0352220797202882</c:v>
                </c:pt>
                <c:pt idx="48">
                  <c:v>3.0352220797202882</c:v>
                </c:pt>
                <c:pt idx="49">
                  <c:v>3.0400322573426841</c:v>
                </c:pt>
                <c:pt idx="50">
                  <c:v>3.0400322573426841</c:v>
                </c:pt>
                <c:pt idx="51">
                  <c:v>3.0400322573426841</c:v>
                </c:pt>
                <c:pt idx="52">
                  <c:v>3.0448577053702071</c:v>
                </c:pt>
                <c:pt idx="53">
                  <c:v>3.0448577053702071</c:v>
                </c:pt>
                <c:pt idx="54">
                  <c:v>3.0496984966347007</c:v>
                </c:pt>
                <c:pt idx="55">
                  <c:v>3.0496984966347007</c:v>
                </c:pt>
                <c:pt idx="56">
                  <c:v>3.0496984966347007</c:v>
                </c:pt>
                <c:pt idx="57">
                  <c:v>3.054554704431899</c:v>
                </c:pt>
                <c:pt idx="58">
                  <c:v>3.054554704431899</c:v>
                </c:pt>
                <c:pt idx="59">
                  <c:v>3.054554704431899</c:v>
                </c:pt>
                <c:pt idx="60">
                  <c:v>3.059426402525089</c:v>
                </c:pt>
                <c:pt idx="61">
                  <c:v>3.059426402525089</c:v>
                </c:pt>
                <c:pt idx="62">
                  <c:v>3.059426402525089</c:v>
                </c:pt>
                <c:pt idx="63">
                  <c:v>3.0643136651489327</c:v>
                </c:pt>
                <c:pt idx="64">
                  <c:v>3.0643136651489327</c:v>
                </c:pt>
                <c:pt idx="65">
                  <c:v>3.0643136651489327</c:v>
                </c:pt>
                <c:pt idx="66">
                  <c:v>3.0692165670131777</c:v>
                </c:pt>
                <c:pt idx="67">
                  <c:v>3.0692165670131777</c:v>
                </c:pt>
                <c:pt idx="68">
                  <c:v>3.0692165670131777</c:v>
                </c:pt>
                <c:pt idx="69">
                  <c:v>3.0741351833064599</c:v>
                </c:pt>
                <c:pt idx="70">
                  <c:v>3.0741351833064599</c:v>
                </c:pt>
                <c:pt idx="71">
                  <c:v>3.0741351833064599</c:v>
                </c:pt>
                <c:pt idx="72">
                  <c:v>3.0741351833064599</c:v>
                </c:pt>
                <c:pt idx="73">
                  <c:v>3.0790695897002118</c:v>
                </c:pt>
                <c:pt idx="74">
                  <c:v>3.0790695897002118</c:v>
                </c:pt>
                <c:pt idx="75">
                  <c:v>3.0790695897002118</c:v>
                </c:pt>
                <c:pt idx="76">
                  <c:v>3.0790695897002118</c:v>
                </c:pt>
                <c:pt idx="77">
                  <c:v>3.0840198623524717</c:v>
                </c:pt>
                <c:pt idx="78">
                  <c:v>3.0840198623524717</c:v>
                </c:pt>
                <c:pt idx="79">
                  <c:v>3.0840198623524717</c:v>
                </c:pt>
                <c:pt idx="80">
                  <c:v>3.0840198623524717</c:v>
                </c:pt>
                <c:pt idx="81">
                  <c:v>3.0889860779118044</c:v>
                </c:pt>
                <c:pt idx="82">
                  <c:v>3.0889860779118044</c:v>
                </c:pt>
                <c:pt idx="83">
                  <c:v>3.0889860779118044</c:v>
                </c:pt>
                <c:pt idx="84">
                  <c:v>3.0889860779118044</c:v>
                </c:pt>
                <c:pt idx="85">
                  <c:v>3.0939683135213452</c:v>
                </c:pt>
                <c:pt idx="86">
                  <c:v>3.0939683135213452</c:v>
                </c:pt>
                <c:pt idx="87">
                  <c:v>3.0939683135213452</c:v>
                </c:pt>
                <c:pt idx="88">
                  <c:v>3.0939683135213452</c:v>
                </c:pt>
                <c:pt idx="89">
                  <c:v>3.0939683135213452</c:v>
                </c:pt>
                <c:pt idx="90">
                  <c:v>3.0989666468226762</c:v>
                </c:pt>
                <c:pt idx="91">
                  <c:v>3.0989666468226762</c:v>
                </c:pt>
                <c:pt idx="92">
                  <c:v>3.0989666468226762</c:v>
                </c:pt>
                <c:pt idx="93">
                  <c:v>3.0989666468226762</c:v>
                </c:pt>
                <c:pt idx="94">
                  <c:v>3.0989666468226762</c:v>
                </c:pt>
                <c:pt idx="95">
                  <c:v>3.1039811559599233</c:v>
                </c:pt>
                <c:pt idx="96">
                  <c:v>3.1039811559599233</c:v>
                </c:pt>
                <c:pt idx="97">
                  <c:v>3.1039811559599233</c:v>
                </c:pt>
                <c:pt idx="98">
                  <c:v>3.1039811559599233</c:v>
                </c:pt>
                <c:pt idx="99">
                  <c:v>3.1039811559599233</c:v>
                </c:pt>
                <c:pt idx="100">
                  <c:v>3.1039811559599233</c:v>
                </c:pt>
                <c:pt idx="101">
                  <c:v>3.1090119195838488</c:v>
                </c:pt>
                <c:pt idx="102">
                  <c:v>3.1090119195838488</c:v>
                </c:pt>
                <c:pt idx="103">
                  <c:v>3.1090119195838488</c:v>
                </c:pt>
                <c:pt idx="104">
                  <c:v>3.1090119195838488</c:v>
                </c:pt>
                <c:pt idx="105">
                  <c:v>3.1090119195838488</c:v>
                </c:pt>
                <c:pt idx="106">
                  <c:v>3.1140590168559079</c:v>
                </c:pt>
                <c:pt idx="107">
                  <c:v>3.1140590168559079</c:v>
                </c:pt>
                <c:pt idx="108">
                  <c:v>3.1140590168559079</c:v>
                </c:pt>
                <c:pt idx="109">
                  <c:v>3.1140590168559079</c:v>
                </c:pt>
                <c:pt idx="110">
                  <c:v>3.1140590168559079</c:v>
                </c:pt>
                <c:pt idx="111">
                  <c:v>3.1140590168559079</c:v>
                </c:pt>
                <c:pt idx="112">
                  <c:v>3.1140590168559079</c:v>
                </c:pt>
                <c:pt idx="113">
                  <c:v>3.1191225274524124</c:v>
                </c:pt>
                <c:pt idx="114">
                  <c:v>3.1191225274524124</c:v>
                </c:pt>
                <c:pt idx="115">
                  <c:v>3.1191225274524124</c:v>
                </c:pt>
                <c:pt idx="116">
                  <c:v>3.1191225274524124</c:v>
                </c:pt>
                <c:pt idx="117">
                  <c:v>3.1191225274524124</c:v>
                </c:pt>
                <c:pt idx="118">
                  <c:v>3.1191225274524124</c:v>
                </c:pt>
                <c:pt idx="119">
                  <c:v>3.1242025315687751</c:v>
                </c:pt>
                <c:pt idx="120">
                  <c:v>3.1242025315687751</c:v>
                </c:pt>
                <c:pt idx="121">
                  <c:v>3.1242025315687751</c:v>
                </c:pt>
                <c:pt idx="122">
                  <c:v>3.1242025315687751</c:v>
                </c:pt>
                <c:pt idx="123">
                  <c:v>3.1242025315687751</c:v>
                </c:pt>
                <c:pt idx="124">
                  <c:v>3.1242025315687751</c:v>
                </c:pt>
                <c:pt idx="125">
                  <c:v>3.1242025315687751</c:v>
                </c:pt>
                <c:pt idx="126">
                  <c:v>3.1242025315687751</c:v>
                </c:pt>
                <c:pt idx="127">
                  <c:v>3.1292991099237</c:v>
                </c:pt>
                <c:pt idx="128">
                  <c:v>3.1292991099237</c:v>
                </c:pt>
                <c:pt idx="129">
                  <c:v>3.1292991099237</c:v>
                </c:pt>
                <c:pt idx="130">
                  <c:v>3.1292991099237</c:v>
                </c:pt>
                <c:pt idx="131">
                  <c:v>3.1292991099237</c:v>
                </c:pt>
                <c:pt idx="132">
                  <c:v>3.1292991099237</c:v>
                </c:pt>
                <c:pt idx="133">
                  <c:v>3.1292991099237</c:v>
                </c:pt>
                <c:pt idx="134">
                  <c:v>3.1344123437634481</c:v>
                </c:pt>
                <c:pt idx="135">
                  <c:v>3.1344123437634481</c:v>
                </c:pt>
                <c:pt idx="136">
                  <c:v>3.1344123437634481</c:v>
                </c:pt>
                <c:pt idx="137">
                  <c:v>3.1344123437634481</c:v>
                </c:pt>
                <c:pt idx="138">
                  <c:v>3.1344123437634481</c:v>
                </c:pt>
                <c:pt idx="139">
                  <c:v>3.1344123437634481</c:v>
                </c:pt>
                <c:pt idx="140">
                  <c:v>3.1344123437634481</c:v>
                </c:pt>
                <c:pt idx="141">
                  <c:v>3.1344123437634481</c:v>
                </c:pt>
                <c:pt idx="142">
                  <c:v>3.1344123437634481</c:v>
                </c:pt>
                <c:pt idx="143">
                  <c:v>3.1395423148661834</c:v>
                </c:pt>
                <c:pt idx="144">
                  <c:v>3.1395423148661834</c:v>
                </c:pt>
                <c:pt idx="145">
                  <c:v>3.1395423148661834</c:v>
                </c:pt>
                <c:pt idx="146">
                  <c:v>3.1395423148661834</c:v>
                </c:pt>
                <c:pt idx="147">
                  <c:v>3.1395423148661834</c:v>
                </c:pt>
                <c:pt idx="148">
                  <c:v>3.1395423148661834</c:v>
                </c:pt>
                <c:pt idx="149">
                  <c:v>3.1395423148661834</c:v>
                </c:pt>
                <c:pt idx="150">
                  <c:v>3.1395423148661834</c:v>
                </c:pt>
                <c:pt idx="151">
                  <c:v>3.1395423148661834</c:v>
                </c:pt>
                <c:pt idx="152">
                  <c:v>3.1395423148661834</c:v>
                </c:pt>
                <c:pt idx="153">
                  <c:v>3.1446891055462824</c:v>
                </c:pt>
                <c:pt idx="154">
                  <c:v>3.1446891055462824</c:v>
                </c:pt>
                <c:pt idx="155">
                  <c:v>3.1446891055462824</c:v>
                </c:pt>
                <c:pt idx="156">
                  <c:v>3.1446891055462824</c:v>
                </c:pt>
                <c:pt idx="157">
                  <c:v>3.1446891055462824</c:v>
                </c:pt>
                <c:pt idx="158">
                  <c:v>3.1446891055462824</c:v>
                </c:pt>
                <c:pt idx="159">
                  <c:v>3.1446891055462824</c:v>
                </c:pt>
                <c:pt idx="160">
                  <c:v>3.1446891055462824</c:v>
                </c:pt>
                <c:pt idx="161">
                  <c:v>3.1446891055462824</c:v>
                </c:pt>
                <c:pt idx="162">
                  <c:v>3.1446891055462824</c:v>
                </c:pt>
                <c:pt idx="163">
                  <c:v>3.1498527986588254</c:v>
                </c:pt>
                <c:pt idx="164">
                  <c:v>3.1498527986588254</c:v>
                </c:pt>
                <c:pt idx="165">
                  <c:v>3.1498527986588254</c:v>
                </c:pt>
                <c:pt idx="166">
                  <c:v>3.1498527986588254</c:v>
                </c:pt>
                <c:pt idx="167">
                  <c:v>3.1498527986588254</c:v>
                </c:pt>
                <c:pt idx="168">
                  <c:v>3.1498527986588254</c:v>
                </c:pt>
                <c:pt idx="169">
                  <c:v>3.1498527986588254</c:v>
                </c:pt>
                <c:pt idx="170">
                  <c:v>3.1498527986588254</c:v>
                </c:pt>
                <c:pt idx="171">
                  <c:v>3.1498527986588254</c:v>
                </c:pt>
                <c:pt idx="172">
                  <c:v>3.1498527986588254</c:v>
                </c:pt>
                <c:pt idx="173">
                  <c:v>3.1498527986588254</c:v>
                </c:pt>
                <c:pt idx="174">
                  <c:v>3.1550334776039968</c:v>
                </c:pt>
                <c:pt idx="175">
                  <c:v>3.1550334776039968</c:v>
                </c:pt>
                <c:pt idx="176">
                  <c:v>3.1550334776039968</c:v>
                </c:pt>
                <c:pt idx="177">
                  <c:v>3.1550334776039968</c:v>
                </c:pt>
                <c:pt idx="178">
                  <c:v>3.1550334776039968</c:v>
                </c:pt>
                <c:pt idx="179">
                  <c:v>3.1550334776039968</c:v>
                </c:pt>
                <c:pt idx="180">
                  <c:v>3.1550334776039968</c:v>
                </c:pt>
                <c:pt idx="181">
                  <c:v>3.1550334776039968</c:v>
                </c:pt>
                <c:pt idx="182">
                  <c:v>3.1550334776039968</c:v>
                </c:pt>
                <c:pt idx="183">
                  <c:v>3.1550334776039968</c:v>
                </c:pt>
                <c:pt idx="184">
                  <c:v>3.1550334776039968</c:v>
                </c:pt>
                <c:pt idx="185">
                  <c:v>3.1550334776039968</c:v>
                </c:pt>
                <c:pt idx="186">
                  <c:v>3.1550334776039968</c:v>
                </c:pt>
                <c:pt idx="187">
                  <c:v>3.1602312263315113</c:v>
                </c:pt>
                <c:pt idx="188">
                  <c:v>3.1602312263315113</c:v>
                </c:pt>
                <c:pt idx="189">
                  <c:v>3.1602312263315113</c:v>
                </c:pt>
                <c:pt idx="190">
                  <c:v>3.1602312263315113</c:v>
                </c:pt>
                <c:pt idx="191">
                  <c:v>3.1602312263315113</c:v>
                </c:pt>
                <c:pt idx="192">
                  <c:v>3.1602312263315113</c:v>
                </c:pt>
                <c:pt idx="193">
                  <c:v>3.1602312263315113</c:v>
                </c:pt>
                <c:pt idx="194">
                  <c:v>3.1602312263315113</c:v>
                </c:pt>
                <c:pt idx="195">
                  <c:v>3.1602312263315113</c:v>
                </c:pt>
                <c:pt idx="196">
                  <c:v>3.1602312263315113</c:v>
                </c:pt>
                <c:pt idx="197">
                  <c:v>3.1602312263315113</c:v>
                </c:pt>
                <c:pt idx="198">
                  <c:v>3.1602312263315113</c:v>
                </c:pt>
                <c:pt idx="199">
                  <c:v>3.1602312263315113</c:v>
                </c:pt>
                <c:pt idx="200">
                  <c:v>3.1654461293452627</c:v>
                </c:pt>
                <c:pt idx="201">
                  <c:v>3.1654461293452627</c:v>
                </c:pt>
                <c:pt idx="202">
                  <c:v>3.1654461293452627</c:v>
                </c:pt>
                <c:pt idx="203">
                  <c:v>3.1654461293452627</c:v>
                </c:pt>
                <c:pt idx="204">
                  <c:v>3.1654461293452627</c:v>
                </c:pt>
                <c:pt idx="205">
                  <c:v>3.1654461293452627</c:v>
                </c:pt>
                <c:pt idx="206">
                  <c:v>3.1654461293452627</c:v>
                </c:pt>
                <c:pt idx="207">
                  <c:v>3.1654461293452627</c:v>
                </c:pt>
                <c:pt idx="208">
                  <c:v>3.1654461293452627</c:v>
                </c:pt>
                <c:pt idx="209">
                  <c:v>3.1654461293452627</c:v>
                </c:pt>
                <c:pt idx="210">
                  <c:v>3.1654461293452627</c:v>
                </c:pt>
                <c:pt idx="211">
                  <c:v>3.1654461293452627</c:v>
                </c:pt>
                <c:pt idx="212">
                  <c:v>3.1654461293452627</c:v>
                </c:pt>
                <c:pt idx="213">
                  <c:v>3.1654461293452627</c:v>
                </c:pt>
                <c:pt idx="214">
                  <c:v>3.1706782717078159</c:v>
                </c:pt>
                <c:pt idx="215">
                  <c:v>3.1706782717078159</c:v>
                </c:pt>
                <c:pt idx="216">
                  <c:v>3.1706782717078159</c:v>
                </c:pt>
                <c:pt idx="217">
                  <c:v>3.1706782717078159</c:v>
                </c:pt>
                <c:pt idx="218">
                  <c:v>3.1706782717078159</c:v>
                </c:pt>
                <c:pt idx="219">
                  <c:v>3.1706782717078159</c:v>
                </c:pt>
                <c:pt idx="220">
                  <c:v>3.1706782717078159</c:v>
                </c:pt>
                <c:pt idx="221">
                  <c:v>3.1706782717078159</c:v>
                </c:pt>
                <c:pt idx="222">
                  <c:v>3.1706782717078159</c:v>
                </c:pt>
                <c:pt idx="223">
                  <c:v>3.1706782717078159</c:v>
                </c:pt>
                <c:pt idx="224">
                  <c:v>3.1706782717078159</c:v>
                </c:pt>
                <c:pt idx="225">
                  <c:v>3.1706782717078159</c:v>
                </c:pt>
                <c:pt idx="226">
                  <c:v>3.1706782717078159</c:v>
                </c:pt>
                <c:pt idx="227">
                  <c:v>3.1706782717078159</c:v>
                </c:pt>
                <c:pt idx="228">
                  <c:v>3.1706782717078159</c:v>
                </c:pt>
                <c:pt idx="229">
                  <c:v>3.1706782717078159</c:v>
                </c:pt>
                <c:pt idx="230">
                  <c:v>3.1759277390450933</c:v>
                </c:pt>
                <c:pt idx="231">
                  <c:v>3.1759277390450933</c:v>
                </c:pt>
                <c:pt idx="232">
                  <c:v>3.1759277390450933</c:v>
                </c:pt>
                <c:pt idx="233">
                  <c:v>3.1759277390450933</c:v>
                </c:pt>
                <c:pt idx="234">
                  <c:v>3.1759277390450933</c:v>
                </c:pt>
                <c:pt idx="235">
                  <c:v>3.1759277390450933</c:v>
                </c:pt>
                <c:pt idx="236">
                  <c:v>3.1759277390450933</c:v>
                </c:pt>
                <c:pt idx="237">
                  <c:v>3.1759277390450933</c:v>
                </c:pt>
                <c:pt idx="238">
                  <c:v>3.1759277390450933</c:v>
                </c:pt>
                <c:pt idx="239">
                  <c:v>3.1759277390450933</c:v>
                </c:pt>
                <c:pt idx="240">
                  <c:v>3.1759277390450933</c:v>
                </c:pt>
                <c:pt idx="241">
                  <c:v>3.1759277390450933</c:v>
                </c:pt>
                <c:pt idx="242">
                  <c:v>3.1759277390450933</c:v>
                </c:pt>
                <c:pt idx="243">
                  <c:v>3.1759277390450933</c:v>
                </c:pt>
                <c:pt idx="244">
                  <c:v>3.1759277390450933</c:v>
                </c:pt>
                <c:pt idx="245">
                  <c:v>3.1759277390450933</c:v>
                </c:pt>
                <c:pt idx="246">
                  <c:v>3.1759277390450933</c:v>
                </c:pt>
                <c:pt idx="247">
                  <c:v>3.1811946175509753</c:v>
                </c:pt>
                <c:pt idx="248">
                  <c:v>3.1811946175509753</c:v>
                </c:pt>
                <c:pt idx="249">
                  <c:v>3.1811946175509753</c:v>
                </c:pt>
                <c:pt idx="250">
                  <c:v>3.1811946175509753</c:v>
                </c:pt>
                <c:pt idx="251">
                  <c:v>3.1811946175509753</c:v>
                </c:pt>
                <c:pt idx="252">
                  <c:v>3.1811946175509753</c:v>
                </c:pt>
                <c:pt idx="253">
                  <c:v>3.1811946175509753</c:v>
                </c:pt>
                <c:pt idx="254">
                  <c:v>3.1811946175509753</c:v>
                </c:pt>
                <c:pt idx="255">
                  <c:v>3.1811946175509753</c:v>
                </c:pt>
                <c:pt idx="256">
                  <c:v>3.1811946175509753</c:v>
                </c:pt>
                <c:pt idx="257">
                  <c:v>3.1811946175509753</c:v>
                </c:pt>
                <c:pt idx="258">
                  <c:v>3.1811946175509753</c:v>
                </c:pt>
                <c:pt idx="259">
                  <c:v>3.1811946175509753</c:v>
                </c:pt>
                <c:pt idx="260">
                  <c:v>3.1811946175509753</c:v>
                </c:pt>
                <c:pt idx="261">
                  <c:v>3.1811946175509753</c:v>
                </c:pt>
                <c:pt idx="262">
                  <c:v>3.1811946175509753</c:v>
                </c:pt>
                <c:pt idx="263">
                  <c:v>3.1811946175509753</c:v>
                </c:pt>
                <c:pt idx="264">
                  <c:v>3.1811946175509753</c:v>
                </c:pt>
                <c:pt idx="265">
                  <c:v>3.1811946175509753</c:v>
                </c:pt>
                <c:pt idx="266">
                  <c:v>3.1864789939920701</c:v>
                </c:pt>
                <c:pt idx="267">
                  <c:v>3.1864789939920701</c:v>
                </c:pt>
                <c:pt idx="268">
                  <c:v>3.1864789939920701</c:v>
                </c:pt>
                <c:pt idx="269">
                  <c:v>3.1864789939920701</c:v>
                </c:pt>
                <c:pt idx="270">
                  <c:v>3.1864789939920701</c:v>
                </c:pt>
                <c:pt idx="271">
                  <c:v>3.1864789939920701</c:v>
                </c:pt>
                <c:pt idx="272">
                  <c:v>3.1864789939920701</c:v>
                </c:pt>
                <c:pt idx="273">
                  <c:v>3.1864789939920701</c:v>
                </c:pt>
                <c:pt idx="274">
                  <c:v>3.1864789939920701</c:v>
                </c:pt>
                <c:pt idx="275">
                  <c:v>3.1864789939920701</c:v>
                </c:pt>
                <c:pt idx="276">
                  <c:v>3.1864789939920701</c:v>
                </c:pt>
                <c:pt idx="277">
                  <c:v>3.1864789939920701</c:v>
                </c:pt>
                <c:pt idx="278">
                  <c:v>3.1864789939920701</c:v>
                </c:pt>
                <c:pt idx="279">
                  <c:v>3.1864789939920701</c:v>
                </c:pt>
                <c:pt idx="280">
                  <c:v>3.1864789939920701</c:v>
                </c:pt>
                <c:pt idx="281">
                  <c:v>3.1864789939920701</c:v>
                </c:pt>
                <c:pt idx="282">
                  <c:v>3.1864789939920701</c:v>
                </c:pt>
                <c:pt idx="283">
                  <c:v>3.1864789939920701</c:v>
                </c:pt>
                <c:pt idx="284">
                  <c:v>3.1864789939920701</c:v>
                </c:pt>
                <c:pt idx="285">
                  <c:v>3.1864789939920701</c:v>
                </c:pt>
                <c:pt idx="286">
                  <c:v>3.191780955712531</c:v>
                </c:pt>
                <c:pt idx="287">
                  <c:v>3.191780955712531</c:v>
                </c:pt>
                <c:pt idx="288">
                  <c:v>3.191780955712531</c:v>
                </c:pt>
                <c:pt idx="289">
                  <c:v>3.191780955712531</c:v>
                </c:pt>
                <c:pt idx="290">
                  <c:v>3.191780955712531</c:v>
                </c:pt>
                <c:pt idx="291">
                  <c:v>3.191780955712531</c:v>
                </c:pt>
                <c:pt idx="292">
                  <c:v>3.191780955712531</c:v>
                </c:pt>
                <c:pt idx="293">
                  <c:v>3.191780955712531</c:v>
                </c:pt>
                <c:pt idx="294">
                  <c:v>3.191780955712531</c:v>
                </c:pt>
                <c:pt idx="295">
                  <c:v>3.191780955712531</c:v>
                </c:pt>
                <c:pt idx="296">
                  <c:v>3.191780955712531</c:v>
                </c:pt>
                <c:pt idx="297">
                  <c:v>3.191780955712531</c:v>
                </c:pt>
                <c:pt idx="298">
                  <c:v>3.191780955712531</c:v>
                </c:pt>
                <c:pt idx="299">
                  <c:v>3.191780955712531</c:v>
                </c:pt>
                <c:pt idx="300">
                  <c:v>3.191780955712531</c:v>
                </c:pt>
                <c:pt idx="301">
                  <c:v>3.191780955712531</c:v>
                </c:pt>
                <c:pt idx="302">
                  <c:v>3.191780955712531</c:v>
                </c:pt>
                <c:pt idx="303">
                  <c:v>3.191780955712531</c:v>
                </c:pt>
                <c:pt idx="304">
                  <c:v>3.191780955712531</c:v>
                </c:pt>
                <c:pt idx="305">
                  <c:v>3.191780955712531</c:v>
                </c:pt>
                <c:pt idx="306">
                  <c:v>3.191780955712531</c:v>
                </c:pt>
                <c:pt idx="307">
                  <c:v>3.191780955712531</c:v>
                </c:pt>
                <c:pt idx="308">
                  <c:v>3.1971005906387355</c:v>
                </c:pt>
                <c:pt idx="309">
                  <c:v>3.1971005906387355</c:v>
                </c:pt>
                <c:pt idx="310">
                  <c:v>3.1971005906387355</c:v>
                </c:pt>
                <c:pt idx="311">
                  <c:v>3.1971005906387355</c:v>
                </c:pt>
                <c:pt idx="312">
                  <c:v>3.1971005906387355</c:v>
                </c:pt>
                <c:pt idx="313">
                  <c:v>3.1971005906387355</c:v>
                </c:pt>
                <c:pt idx="314">
                  <c:v>3.1971005906387355</c:v>
                </c:pt>
                <c:pt idx="315">
                  <c:v>3.1971005906387355</c:v>
                </c:pt>
                <c:pt idx="316">
                  <c:v>3.1971005906387355</c:v>
                </c:pt>
                <c:pt idx="317">
                  <c:v>3.1971005906387355</c:v>
                </c:pt>
                <c:pt idx="318">
                  <c:v>3.1971005906387355</c:v>
                </c:pt>
                <c:pt idx="319">
                  <c:v>3.1971005906387355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7C-4976-AD55-A2C69DF671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'E12 REF-20 24_03'!$AB$4:$AB$253</c:f>
              <c:numCache>
                <c:formatCode>0.000</c:formatCode>
                <c:ptCount val="2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</c:numCache>
            </c:numRef>
          </c:xVal>
          <c:yVal>
            <c:numRef>
              <c:f>'E12 REF-20 24_03'!$AC$4:$AC$253</c:f>
              <c:numCache>
                <c:formatCode>0.000</c:formatCode>
                <c:ptCount val="250"/>
                <c:pt idx="0">
                  <c:v>80.935546625615686</c:v>
                </c:pt>
                <c:pt idx="1">
                  <c:v>82.326988687947178</c:v>
                </c:pt>
                <c:pt idx="2">
                  <c:v>83.281504498821931</c:v>
                </c:pt>
                <c:pt idx="3">
                  <c:v>84.012044011969493</c:v>
                </c:pt>
                <c:pt idx="4">
                  <c:v>84.755513428004633</c:v>
                </c:pt>
                <c:pt idx="5">
                  <c:v>85.258513507696037</c:v>
                </c:pt>
                <c:pt idx="6">
                  <c:v>85.639699112052384</c:v>
                </c:pt>
                <c:pt idx="7">
                  <c:v>86.15328051602269</c:v>
                </c:pt>
                <c:pt idx="8">
                  <c:v>86.412388126597193</c:v>
                </c:pt>
                <c:pt idx="9">
                  <c:v>86.803985051642201</c:v>
                </c:pt>
                <c:pt idx="10">
                  <c:v>87.067027430586535</c:v>
                </c:pt>
                <c:pt idx="11">
                  <c:v>87.33166885134824</c:v>
                </c:pt>
                <c:pt idx="12">
                  <c:v>87.597923939309666</c:v>
                </c:pt>
                <c:pt idx="13">
                  <c:v>87.865807498757093</c:v>
                </c:pt>
                <c:pt idx="14">
                  <c:v>88.00036463122072</c:v>
                </c:pt>
                <c:pt idx="15">
                  <c:v>88.2707190540509</c:v>
                </c:pt>
                <c:pt idx="16">
                  <c:v>88.406520160287897</c:v>
                </c:pt>
                <c:pt idx="17">
                  <c:v>88.679379790412241</c:v>
                </c:pt>
                <c:pt idx="18">
                  <c:v>88.816442201216589</c:v>
                </c:pt>
                <c:pt idx="19">
                  <c:v>88.953928953850067</c:v>
                </c:pt>
                <c:pt idx="20">
                  <c:v>89.091842021995561</c:v>
                </c:pt>
                <c:pt idx="21">
                  <c:v>89.230183391594906</c:v>
                </c:pt>
                <c:pt idx="22">
                  <c:v>89.368955060944216</c:v>
                </c:pt>
                <c:pt idx="23">
                  <c:v>89.508159040789934</c:v>
                </c:pt>
                <c:pt idx="24">
                  <c:v>89.647797354426132</c:v>
                </c:pt>
                <c:pt idx="25">
                  <c:v>89.787872037792397</c:v>
                </c:pt>
                <c:pt idx="26">
                  <c:v>89.928385139572995</c:v>
                </c:pt>
                <c:pt idx="27">
                  <c:v>89.928385139572995</c:v>
                </c:pt>
                <c:pt idx="28">
                  <c:v>90.069338721296418</c:v>
                </c:pt>
                <c:pt idx="29">
                  <c:v>90.210734857436634</c:v>
                </c:pt>
                <c:pt idx="30">
                  <c:v>90.352575635514341</c:v>
                </c:pt>
                <c:pt idx="31">
                  <c:v>90.352575635514341</c:v>
                </c:pt>
                <c:pt idx="32">
                  <c:v>90.494863156200225</c:v>
                </c:pt>
                <c:pt idx="33">
                  <c:v>90.637599533418211</c:v>
                </c:pt>
                <c:pt idx="34">
                  <c:v>90.637599533418211</c:v>
                </c:pt>
                <c:pt idx="35">
                  <c:v>90.780786894450458</c:v>
                </c:pt>
                <c:pt idx="36">
                  <c:v>90.780786894450458</c:v>
                </c:pt>
                <c:pt idx="37">
                  <c:v>90.924427380042943</c:v>
                </c:pt>
                <c:pt idx="38">
                  <c:v>91.068523144512113</c:v>
                </c:pt>
                <c:pt idx="39">
                  <c:v>91.068523144512113</c:v>
                </c:pt>
                <c:pt idx="40">
                  <c:v>91.213076355852593</c:v>
                </c:pt>
                <c:pt idx="41">
                  <c:v>91.213076355852593</c:v>
                </c:pt>
                <c:pt idx="42">
                  <c:v>91.358089195845992</c:v>
                </c:pt>
                <c:pt idx="43">
                  <c:v>91.358089195845992</c:v>
                </c:pt>
                <c:pt idx="44">
                  <c:v>91.503563860170615</c:v>
                </c:pt>
                <c:pt idx="45">
                  <c:v>91.503563860170615</c:v>
                </c:pt>
                <c:pt idx="46">
                  <c:v>91.503563860170615</c:v>
                </c:pt>
                <c:pt idx="47">
                  <c:v>91.649502558512182</c:v>
                </c:pt>
                <c:pt idx="48">
                  <c:v>91.649502558512182</c:v>
                </c:pt>
                <c:pt idx="49">
                  <c:v>91.795907514675946</c:v>
                </c:pt>
                <c:pt idx="50">
                  <c:v>91.795907514675946</c:v>
                </c:pt>
                <c:pt idx="51">
                  <c:v>91.795907514675946</c:v>
                </c:pt>
                <c:pt idx="52">
                  <c:v>91.942780966699416</c:v>
                </c:pt>
                <c:pt idx="53">
                  <c:v>91.942780966699416</c:v>
                </c:pt>
                <c:pt idx="54">
                  <c:v>92.090125166966558</c:v>
                </c:pt>
                <c:pt idx="55">
                  <c:v>92.090125166966558</c:v>
                </c:pt>
                <c:pt idx="56">
                  <c:v>92.090125166966558</c:v>
                </c:pt>
                <c:pt idx="57">
                  <c:v>92.237942382322871</c:v>
                </c:pt>
                <c:pt idx="58">
                  <c:v>92.237942382322871</c:v>
                </c:pt>
                <c:pt idx="59">
                  <c:v>92.237942382322871</c:v>
                </c:pt>
                <c:pt idx="60">
                  <c:v>92.386234894191531</c:v>
                </c:pt>
                <c:pt idx="61">
                  <c:v>92.386234894191531</c:v>
                </c:pt>
                <c:pt idx="62">
                  <c:v>92.386234894191531</c:v>
                </c:pt>
                <c:pt idx="63">
                  <c:v>92.386234894191531</c:v>
                </c:pt>
                <c:pt idx="64">
                  <c:v>92.535004998691022</c:v>
                </c:pt>
                <c:pt idx="65">
                  <c:v>92.535004998691022</c:v>
                </c:pt>
                <c:pt idx="66">
                  <c:v>92.535004998691022</c:v>
                </c:pt>
                <c:pt idx="67">
                  <c:v>92.684255006753475</c:v>
                </c:pt>
                <c:pt idx="68">
                  <c:v>92.684255006753475</c:v>
                </c:pt>
                <c:pt idx="69">
                  <c:v>92.684255006753475</c:v>
                </c:pt>
                <c:pt idx="70">
                  <c:v>92.684255006753475</c:v>
                </c:pt>
                <c:pt idx="71">
                  <c:v>92.833987244244142</c:v>
                </c:pt>
                <c:pt idx="72">
                  <c:v>92.833987244244142</c:v>
                </c:pt>
                <c:pt idx="73">
                  <c:v>92.833987244244142</c:v>
                </c:pt>
                <c:pt idx="74">
                  <c:v>92.833987244244142</c:v>
                </c:pt>
                <c:pt idx="75">
                  <c:v>92.984204052082745</c:v>
                </c:pt>
                <c:pt idx="76">
                  <c:v>92.984204052082745</c:v>
                </c:pt>
                <c:pt idx="77">
                  <c:v>92.984204052082745</c:v>
                </c:pt>
                <c:pt idx="78">
                  <c:v>92.984204052082745</c:v>
                </c:pt>
                <c:pt idx="79">
                  <c:v>93.134907786364863</c:v>
                </c:pt>
                <c:pt idx="80">
                  <c:v>93.134907786364863</c:v>
                </c:pt>
                <c:pt idx="81">
                  <c:v>93.134907786364863</c:v>
                </c:pt>
                <c:pt idx="82">
                  <c:v>93.134907786364863</c:v>
                </c:pt>
                <c:pt idx="83">
                  <c:v>93.134907786364863</c:v>
                </c:pt>
                <c:pt idx="84">
                  <c:v>93.286100818485593</c:v>
                </c:pt>
                <c:pt idx="85">
                  <c:v>93.286100818485593</c:v>
                </c:pt>
                <c:pt idx="86">
                  <c:v>93.286100818485593</c:v>
                </c:pt>
                <c:pt idx="87">
                  <c:v>93.286100818485593</c:v>
                </c:pt>
                <c:pt idx="88">
                  <c:v>93.437785535263643</c:v>
                </c:pt>
                <c:pt idx="89">
                  <c:v>93.437785535263643</c:v>
                </c:pt>
                <c:pt idx="90">
                  <c:v>93.437785535263643</c:v>
                </c:pt>
                <c:pt idx="91">
                  <c:v>93.437785535263643</c:v>
                </c:pt>
                <c:pt idx="92">
                  <c:v>93.437785535263643</c:v>
                </c:pt>
                <c:pt idx="93">
                  <c:v>93.437785535263643</c:v>
                </c:pt>
                <c:pt idx="94">
                  <c:v>93.589964339066981</c:v>
                </c:pt>
                <c:pt idx="95">
                  <c:v>93.589964339066981</c:v>
                </c:pt>
                <c:pt idx="96">
                  <c:v>93.589964339066981</c:v>
                </c:pt>
                <c:pt idx="97">
                  <c:v>93.589964339066981</c:v>
                </c:pt>
                <c:pt idx="98">
                  <c:v>93.589964339066981</c:v>
                </c:pt>
                <c:pt idx="99">
                  <c:v>93.742639647939839</c:v>
                </c:pt>
                <c:pt idx="100">
                  <c:v>93.742639647939839</c:v>
                </c:pt>
                <c:pt idx="101">
                  <c:v>93.742639647939839</c:v>
                </c:pt>
                <c:pt idx="102">
                  <c:v>93.742639647939839</c:v>
                </c:pt>
                <c:pt idx="103">
                  <c:v>93.742639647939839</c:v>
                </c:pt>
                <c:pt idx="104">
                  <c:v>93.742639647939839</c:v>
                </c:pt>
                <c:pt idx="105">
                  <c:v>93.895813895730612</c:v>
                </c:pt>
                <c:pt idx="106">
                  <c:v>93.895813895730612</c:v>
                </c:pt>
                <c:pt idx="107">
                  <c:v>93.895813895730612</c:v>
                </c:pt>
                <c:pt idx="108">
                  <c:v>93.895813895730612</c:v>
                </c:pt>
                <c:pt idx="109">
                  <c:v>93.895813895730612</c:v>
                </c:pt>
                <c:pt idx="110">
                  <c:v>93.895813895730612</c:v>
                </c:pt>
                <c:pt idx="111">
                  <c:v>93.895813895730612</c:v>
                </c:pt>
                <c:pt idx="112">
                  <c:v>94.049489532221173</c:v>
                </c:pt>
                <c:pt idx="113">
                  <c:v>94.049489532221173</c:v>
                </c:pt>
                <c:pt idx="114">
                  <c:v>94.049489532221173</c:v>
                </c:pt>
                <c:pt idx="115">
                  <c:v>94.049489532221173</c:v>
                </c:pt>
                <c:pt idx="116">
                  <c:v>94.049489532221173</c:v>
                </c:pt>
                <c:pt idx="117">
                  <c:v>94.049489532221173</c:v>
                </c:pt>
                <c:pt idx="118">
                  <c:v>94.049489532221173</c:v>
                </c:pt>
                <c:pt idx="119">
                  <c:v>94.049489532221173</c:v>
                </c:pt>
                <c:pt idx="120">
                  <c:v>94.203669023257603</c:v>
                </c:pt>
                <c:pt idx="121">
                  <c:v>94.203669023257603</c:v>
                </c:pt>
                <c:pt idx="122">
                  <c:v>94.203669023257603</c:v>
                </c:pt>
                <c:pt idx="123">
                  <c:v>94.203669023257603</c:v>
                </c:pt>
                <c:pt idx="124">
                  <c:v>94.203669023257603</c:v>
                </c:pt>
                <c:pt idx="125">
                  <c:v>94.203669023257603</c:v>
                </c:pt>
                <c:pt idx="126">
                  <c:v>94.203669023257603</c:v>
                </c:pt>
                <c:pt idx="127">
                  <c:v>94.358354850882023</c:v>
                </c:pt>
                <c:pt idx="128">
                  <c:v>94.358354850882023</c:v>
                </c:pt>
                <c:pt idx="129">
                  <c:v>94.358354850882023</c:v>
                </c:pt>
                <c:pt idx="130">
                  <c:v>94.358354850882023</c:v>
                </c:pt>
                <c:pt idx="131">
                  <c:v>94.358354850882023</c:v>
                </c:pt>
                <c:pt idx="132">
                  <c:v>94.358354850882023</c:v>
                </c:pt>
                <c:pt idx="133">
                  <c:v>94.358354850882023</c:v>
                </c:pt>
                <c:pt idx="134">
                  <c:v>94.358354850882023</c:v>
                </c:pt>
                <c:pt idx="135">
                  <c:v>94.358354850882023</c:v>
                </c:pt>
                <c:pt idx="136">
                  <c:v>94.513549513465691</c:v>
                </c:pt>
                <c:pt idx="137">
                  <c:v>94.513549513465691</c:v>
                </c:pt>
                <c:pt idx="138">
                  <c:v>94.513549513465691</c:v>
                </c:pt>
                <c:pt idx="139">
                  <c:v>94.513549513465691</c:v>
                </c:pt>
                <c:pt idx="140">
                  <c:v>94.513549513465691</c:v>
                </c:pt>
                <c:pt idx="141">
                  <c:v>94.513549513465691</c:v>
                </c:pt>
                <c:pt idx="142">
                  <c:v>94.513549513465691</c:v>
                </c:pt>
                <c:pt idx="143">
                  <c:v>94.513549513465691</c:v>
                </c:pt>
                <c:pt idx="144">
                  <c:v>94.513549513465691</c:v>
                </c:pt>
                <c:pt idx="145">
                  <c:v>94.66925552584371</c:v>
                </c:pt>
                <c:pt idx="146">
                  <c:v>94.66925552584371</c:v>
                </c:pt>
                <c:pt idx="147">
                  <c:v>94.66925552584371</c:v>
                </c:pt>
                <c:pt idx="148">
                  <c:v>94.66925552584371</c:v>
                </c:pt>
                <c:pt idx="149">
                  <c:v>94.66925552584371</c:v>
                </c:pt>
                <c:pt idx="150">
                  <c:v>94.66925552584371</c:v>
                </c:pt>
                <c:pt idx="151">
                  <c:v>94.66925552584371</c:v>
                </c:pt>
                <c:pt idx="152">
                  <c:v>94.66925552584371</c:v>
                </c:pt>
                <c:pt idx="153">
                  <c:v>94.66925552584371</c:v>
                </c:pt>
                <c:pt idx="154">
                  <c:v>94.66925552584371</c:v>
                </c:pt>
                <c:pt idx="155">
                  <c:v>94.825475419450726</c:v>
                </c:pt>
                <c:pt idx="156">
                  <c:v>94.825475419450726</c:v>
                </c:pt>
                <c:pt idx="157">
                  <c:v>94.825475419450726</c:v>
                </c:pt>
                <c:pt idx="158">
                  <c:v>94.825475419450726</c:v>
                </c:pt>
                <c:pt idx="159">
                  <c:v>94.825475419450726</c:v>
                </c:pt>
                <c:pt idx="160">
                  <c:v>94.825475419450726</c:v>
                </c:pt>
                <c:pt idx="161">
                  <c:v>94.825475419450726</c:v>
                </c:pt>
                <c:pt idx="162">
                  <c:v>94.825475419450726</c:v>
                </c:pt>
                <c:pt idx="163">
                  <c:v>94.825475419450726</c:v>
                </c:pt>
                <c:pt idx="164">
                  <c:v>94.825475419450726</c:v>
                </c:pt>
                <c:pt idx="165">
                  <c:v>94.825475419450726</c:v>
                </c:pt>
                <c:pt idx="166">
                  <c:v>94.982211742458063</c:v>
                </c:pt>
                <c:pt idx="167">
                  <c:v>94.982211742458063</c:v>
                </c:pt>
                <c:pt idx="168">
                  <c:v>94.982211742458063</c:v>
                </c:pt>
                <c:pt idx="169">
                  <c:v>94.982211742458063</c:v>
                </c:pt>
                <c:pt idx="170">
                  <c:v>94.982211742458063</c:v>
                </c:pt>
                <c:pt idx="171">
                  <c:v>94.982211742458063</c:v>
                </c:pt>
                <c:pt idx="172">
                  <c:v>94.982211742458063</c:v>
                </c:pt>
                <c:pt idx="173">
                  <c:v>94.982211742458063</c:v>
                </c:pt>
                <c:pt idx="174">
                  <c:v>94.982211742458063</c:v>
                </c:pt>
                <c:pt idx="175">
                  <c:v>94.982211742458063</c:v>
                </c:pt>
                <c:pt idx="176">
                  <c:v>94.982211742458063</c:v>
                </c:pt>
                <c:pt idx="177">
                  <c:v>94.982211742458063</c:v>
                </c:pt>
                <c:pt idx="178">
                  <c:v>94.982211742458063</c:v>
                </c:pt>
                <c:pt idx="179">
                  <c:v>95.139467059912491</c:v>
                </c:pt>
                <c:pt idx="180">
                  <c:v>95.139467059912491</c:v>
                </c:pt>
                <c:pt idx="181">
                  <c:v>95.139467059912491</c:v>
                </c:pt>
                <c:pt idx="182">
                  <c:v>95.139467059912491</c:v>
                </c:pt>
                <c:pt idx="183">
                  <c:v>95.139467059912491</c:v>
                </c:pt>
                <c:pt idx="184">
                  <c:v>95.139467059912491</c:v>
                </c:pt>
                <c:pt idx="185">
                  <c:v>95.139467059912491</c:v>
                </c:pt>
                <c:pt idx="186">
                  <c:v>95.139467059912491</c:v>
                </c:pt>
                <c:pt idx="187">
                  <c:v>95.139467059912491</c:v>
                </c:pt>
                <c:pt idx="188">
                  <c:v>95.139467059912491</c:v>
                </c:pt>
                <c:pt idx="189">
                  <c:v>95.139467059912491</c:v>
                </c:pt>
                <c:pt idx="190">
                  <c:v>95.139467059912491</c:v>
                </c:pt>
                <c:pt idx="191">
                  <c:v>95.139467059912491</c:v>
                </c:pt>
                <c:pt idx="192">
                  <c:v>95.297243953875864</c:v>
                </c:pt>
                <c:pt idx="193">
                  <c:v>95.297243953875864</c:v>
                </c:pt>
                <c:pt idx="194">
                  <c:v>95.297243953875864</c:v>
                </c:pt>
                <c:pt idx="195">
                  <c:v>95.297243953875864</c:v>
                </c:pt>
                <c:pt idx="196">
                  <c:v>95.297243953875864</c:v>
                </c:pt>
                <c:pt idx="197">
                  <c:v>95.297243953875864</c:v>
                </c:pt>
                <c:pt idx="198">
                  <c:v>95.297243953875864</c:v>
                </c:pt>
                <c:pt idx="199">
                  <c:v>95.297243953875864</c:v>
                </c:pt>
                <c:pt idx="200">
                  <c:v>95.297243953875864</c:v>
                </c:pt>
                <c:pt idx="201">
                  <c:v>95.297243953875864</c:v>
                </c:pt>
                <c:pt idx="202">
                  <c:v>95.297243953875864</c:v>
                </c:pt>
                <c:pt idx="203">
                  <c:v>95.297243953875864</c:v>
                </c:pt>
                <c:pt idx="204">
                  <c:v>95.297243953875864</c:v>
                </c:pt>
                <c:pt idx="205">
                  <c:v>95.297243953875864</c:v>
                </c:pt>
                <c:pt idx="206">
                  <c:v>95.297243953875864</c:v>
                </c:pt>
                <c:pt idx="207">
                  <c:v>95.455545023566657</c:v>
                </c:pt>
                <c:pt idx="208">
                  <c:v>95.455545023566657</c:v>
                </c:pt>
                <c:pt idx="209">
                  <c:v>95.455545023566657</c:v>
                </c:pt>
                <c:pt idx="210">
                  <c:v>95.455545023566657</c:v>
                </c:pt>
                <c:pt idx="211">
                  <c:v>95.455545023566657</c:v>
                </c:pt>
                <c:pt idx="212">
                  <c:v>95.455545023566657</c:v>
                </c:pt>
                <c:pt idx="213">
                  <c:v>95.455545023566657</c:v>
                </c:pt>
                <c:pt idx="214">
                  <c:v>95.455545023566657</c:v>
                </c:pt>
                <c:pt idx="215">
                  <c:v>95.455545023566657</c:v>
                </c:pt>
                <c:pt idx="216">
                  <c:v>95.455545023566657</c:v>
                </c:pt>
                <c:pt idx="217">
                  <c:v>95.455545023566657</c:v>
                </c:pt>
                <c:pt idx="218">
                  <c:v>95.455545023566657</c:v>
                </c:pt>
                <c:pt idx="219">
                  <c:v>95.455545023566657</c:v>
                </c:pt>
                <c:pt idx="220">
                  <c:v>95.455545023566657</c:v>
                </c:pt>
                <c:pt idx="221">
                  <c:v>95.455545023566657</c:v>
                </c:pt>
                <c:pt idx="222">
                  <c:v>95.614372885502718</c:v>
                </c:pt>
                <c:pt idx="223">
                  <c:v>95.614372885502718</c:v>
                </c:pt>
                <c:pt idx="224">
                  <c:v>95.614372885502718</c:v>
                </c:pt>
                <c:pt idx="225">
                  <c:v>95.614372885502718</c:v>
                </c:pt>
                <c:pt idx="226">
                  <c:v>95.614372885502718</c:v>
                </c:pt>
                <c:pt idx="227">
                  <c:v>95.614372885502718</c:v>
                </c:pt>
                <c:pt idx="228">
                  <c:v>95.614372885502718</c:v>
                </c:pt>
                <c:pt idx="229">
                  <c:v>95.614372885502718</c:v>
                </c:pt>
                <c:pt idx="230">
                  <c:v>95.614372885502718</c:v>
                </c:pt>
                <c:pt idx="231">
                  <c:v>95.614372885502718</c:v>
                </c:pt>
                <c:pt idx="232">
                  <c:v>95.614372885502718</c:v>
                </c:pt>
                <c:pt idx="233">
                  <c:v>95.614372885502718</c:v>
                </c:pt>
                <c:pt idx="234">
                  <c:v>95.614372885502718</c:v>
                </c:pt>
                <c:pt idx="235">
                  <c:v>95.614372885502718</c:v>
                </c:pt>
                <c:pt idx="236">
                  <c:v>95.614372885502718</c:v>
                </c:pt>
                <c:pt idx="237">
                  <c:v>95.614372885502718</c:v>
                </c:pt>
                <c:pt idx="238">
                  <c:v>95.614372885502718</c:v>
                </c:pt>
                <c:pt idx="239">
                  <c:v>95.773730173645205</c:v>
                </c:pt>
                <c:pt idx="240">
                  <c:v>95.773730173645205</c:v>
                </c:pt>
                <c:pt idx="241">
                  <c:v>95.773730173645205</c:v>
                </c:pt>
                <c:pt idx="242">
                  <c:v>95.773730173645205</c:v>
                </c:pt>
                <c:pt idx="243">
                  <c:v>95.773730173645205</c:v>
                </c:pt>
                <c:pt idx="244">
                  <c:v>95.773730173645205</c:v>
                </c:pt>
                <c:pt idx="245">
                  <c:v>95.773730173645205</c:v>
                </c:pt>
                <c:pt idx="246">
                  <c:v>95.773730173645205</c:v>
                </c:pt>
                <c:pt idx="247">
                  <c:v>95.773730173645205</c:v>
                </c:pt>
                <c:pt idx="248">
                  <c:v>95.773730173645205</c:v>
                </c:pt>
                <c:pt idx="249">
                  <c:v>95.773730173645205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A4-482A-8CC1-77EDF1A23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'E12 REF-20 24_03'!$V$3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'E12 REF-20 24_03'!$AB$4:$AB$253</c:f>
              <c:numCache>
                <c:formatCode>0.000</c:formatCode>
                <c:ptCount val="2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</c:numCache>
            </c:numRef>
          </c:xVal>
          <c:yVal>
            <c:numRef>
              <c:f>'E12 REF-20 24_03'!$V$5:$V$254</c:f>
              <c:numCache>
                <c:formatCode>0.00</c:formatCode>
                <c:ptCount val="250"/>
                <c:pt idx="0">
                  <c:v>21.465268701387352</c:v>
                </c:pt>
                <c:pt idx="1">
                  <c:v>20.115101401124669</c:v>
                </c:pt>
                <c:pt idx="2">
                  <c:v>19.188899678239157</c:v>
                </c:pt>
                <c:pt idx="3">
                  <c:v>18.480030377171087</c:v>
                </c:pt>
                <c:pt idx="4">
                  <c:v>17.758614716792042</c:v>
                </c:pt>
                <c:pt idx="5">
                  <c:v>17.270535278909538</c:v>
                </c:pt>
                <c:pt idx="6">
                  <c:v>16.90065689714606</c:v>
                </c:pt>
                <c:pt idx="7">
                  <c:v>16.402310011971533</c:v>
                </c:pt>
                <c:pt idx="8">
                  <c:v>16.150888387947404</c:v>
                </c:pt>
                <c:pt idx="9">
                  <c:v>15.770907519614841</c:v>
                </c:pt>
                <c:pt idx="10">
                  <c:v>15.515667845431869</c:v>
                </c:pt>
                <c:pt idx="11">
                  <c:v>15.258876562287238</c:v>
                </c:pt>
                <c:pt idx="12">
                  <c:v>15.000519478635688</c:v>
                </c:pt>
                <c:pt idx="13">
                  <c:v>14.740582229334876</c:v>
                </c:pt>
                <c:pt idx="14">
                  <c:v>14.610016505336931</c:v>
                </c:pt>
                <c:pt idx="15">
                  <c:v>14.347681686612923</c:v>
                </c:pt>
                <c:pt idx="16">
                  <c:v>14.215908889207707</c:v>
                </c:pt>
                <c:pt idx="17">
                  <c:v>13.951143175902804</c:v>
                </c:pt>
                <c:pt idx="18">
                  <c:v>13.818146488384897</c:v>
                </c:pt>
                <c:pt idx="19">
                  <c:v>13.684738046416422</c:v>
                </c:pt>
                <c:pt idx="20">
                  <c:v>13.550915934860486</c:v>
                </c:pt>
                <c:pt idx="21">
                  <c:v>13.41667822668483</c:v>
                </c:pt>
                <c:pt idx="22">
                  <c:v>13.282022982869378</c:v>
                </c:pt>
                <c:pt idx="23">
                  <c:v>13.146948252313095</c:v>
                </c:pt>
                <c:pt idx="24">
                  <c:v>13.011452071739471</c:v>
                </c:pt>
                <c:pt idx="25">
                  <c:v>12.875532465601591</c:v>
                </c:pt>
                <c:pt idx="26">
                  <c:v>12.739187445985934</c:v>
                </c:pt>
                <c:pt idx="27">
                  <c:v>12.739187445985934</c:v>
                </c:pt>
                <c:pt idx="28">
                  <c:v>12.602415012515722</c:v>
                </c:pt>
                <c:pt idx="29">
                  <c:v>12.465213152252774</c:v>
                </c:pt>
                <c:pt idx="30">
                  <c:v>12.327579839599101</c:v>
                </c:pt>
                <c:pt idx="31">
                  <c:v>12.327579839599101</c:v>
                </c:pt>
                <c:pt idx="32">
                  <c:v>12.189513036196864</c:v>
                </c:pt>
                <c:pt idx="33">
                  <c:v>12.051010690828079</c:v>
                </c:pt>
                <c:pt idx="34">
                  <c:v>12.051010690828079</c:v>
                </c:pt>
                <c:pt idx="35">
                  <c:v>11.912070739312808</c:v>
                </c:pt>
                <c:pt idx="36">
                  <c:v>11.912070739312808</c:v>
                </c:pt>
                <c:pt idx="37">
                  <c:v>11.772691104406663</c:v>
                </c:pt>
                <c:pt idx="38">
                  <c:v>11.632869695697323</c:v>
                </c:pt>
                <c:pt idx="39">
                  <c:v>11.632869695697323</c:v>
                </c:pt>
                <c:pt idx="40">
                  <c:v>11.492604409500039</c:v>
                </c:pt>
                <c:pt idx="41">
                  <c:v>11.492604409500039</c:v>
                </c:pt>
                <c:pt idx="42">
                  <c:v>11.351893128752021</c:v>
                </c:pt>
                <c:pt idx="43">
                  <c:v>11.351893128752021</c:v>
                </c:pt>
                <c:pt idx="44">
                  <c:v>11.210733722906063</c:v>
                </c:pt>
                <c:pt idx="45">
                  <c:v>11.210733722906063</c:v>
                </c:pt>
                <c:pt idx="46">
                  <c:v>11.210733722906063</c:v>
                </c:pt>
                <c:pt idx="47">
                  <c:v>11.069124047822998</c:v>
                </c:pt>
                <c:pt idx="48">
                  <c:v>11.069124047822998</c:v>
                </c:pt>
                <c:pt idx="49">
                  <c:v>10.927061945662963</c:v>
                </c:pt>
                <c:pt idx="50">
                  <c:v>10.927061945662963</c:v>
                </c:pt>
                <c:pt idx="51">
                  <c:v>10.927061945662963</c:v>
                </c:pt>
                <c:pt idx="52">
                  <c:v>10.784545244776012</c:v>
                </c:pt>
                <c:pt idx="53">
                  <c:v>10.784545244776012</c:v>
                </c:pt>
                <c:pt idx="54">
                  <c:v>10.641571759591372</c:v>
                </c:pt>
                <c:pt idx="55">
                  <c:v>10.641571759591372</c:v>
                </c:pt>
                <c:pt idx="56">
                  <c:v>10.641571759591372</c:v>
                </c:pt>
                <c:pt idx="57">
                  <c:v>10.498139290505637</c:v>
                </c:pt>
                <c:pt idx="58">
                  <c:v>10.498139290505637</c:v>
                </c:pt>
                <c:pt idx="59">
                  <c:v>10.498139290505637</c:v>
                </c:pt>
                <c:pt idx="60">
                  <c:v>10.354245623770131</c:v>
                </c:pt>
                <c:pt idx="61">
                  <c:v>10.354245623770131</c:v>
                </c:pt>
                <c:pt idx="62">
                  <c:v>10.354245623770131</c:v>
                </c:pt>
                <c:pt idx="63">
                  <c:v>10.354245623770131</c:v>
                </c:pt>
                <c:pt idx="64">
                  <c:v>10.209888531376855</c:v>
                </c:pt>
                <c:pt idx="65">
                  <c:v>10.209888531376855</c:v>
                </c:pt>
                <c:pt idx="66">
                  <c:v>10.209888531376855</c:v>
                </c:pt>
                <c:pt idx="67">
                  <c:v>10.065065770943548</c:v>
                </c:pt>
                <c:pt idx="68">
                  <c:v>10.065065770943548</c:v>
                </c:pt>
                <c:pt idx="69">
                  <c:v>10.065065770943548</c:v>
                </c:pt>
                <c:pt idx="70">
                  <c:v>10.065065770943548</c:v>
                </c:pt>
                <c:pt idx="71">
                  <c:v>9.9197750855977702</c:v>
                </c:pt>
                <c:pt idx="72">
                  <c:v>9.9197750855977702</c:v>
                </c:pt>
                <c:pt idx="73">
                  <c:v>9.9197750855977702</c:v>
                </c:pt>
                <c:pt idx="74">
                  <c:v>9.9197750855977702</c:v>
                </c:pt>
                <c:pt idx="75">
                  <c:v>9.7740142038592595</c:v>
                </c:pt>
                <c:pt idx="76">
                  <c:v>9.7740142038592595</c:v>
                </c:pt>
                <c:pt idx="77">
                  <c:v>9.7740142038592595</c:v>
                </c:pt>
                <c:pt idx="78">
                  <c:v>9.7740142038592595</c:v>
                </c:pt>
                <c:pt idx="79">
                  <c:v>9.6277808395219378</c:v>
                </c:pt>
                <c:pt idx="80">
                  <c:v>9.6277808395219378</c:v>
                </c:pt>
                <c:pt idx="81">
                  <c:v>9.6277808395219378</c:v>
                </c:pt>
                <c:pt idx="82">
                  <c:v>9.6277808395219378</c:v>
                </c:pt>
                <c:pt idx="83">
                  <c:v>9.6277808395219378</c:v>
                </c:pt>
                <c:pt idx="84">
                  <c:v>9.4810726915341306</c:v>
                </c:pt>
                <c:pt idx="85">
                  <c:v>9.4810726915341306</c:v>
                </c:pt>
                <c:pt idx="86">
                  <c:v>9.4810726915341306</c:v>
                </c:pt>
                <c:pt idx="87">
                  <c:v>9.4810726915341306</c:v>
                </c:pt>
                <c:pt idx="88">
                  <c:v>9.3338874438780746</c:v>
                </c:pt>
                <c:pt idx="89">
                  <c:v>9.3338874438780746</c:v>
                </c:pt>
                <c:pt idx="90">
                  <c:v>9.3338874438780746</c:v>
                </c:pt>
                <c:pt idx="91">
                  <c:v>9.3338874438780746</c:v>
                </c:pt>
                <c:pt idx="92">
                  <c:v>9.3338874438780746</c:v>
                </c:pt>
                <c:pt idx="93">
                  <c:v>9.3338874438780746</c:v>
                </c:pt>
                <c:pt idx="94">
                  <c:v>9.1862227654479263</c:v>
                </c:pt>
                <c:pt idx="95">
                  <c:v>9.1862227654479263</c:v>
                </c:pt>
                <c:pt idx="96">
                  <c:v>9.1862227654479263</c:v>
                </c:pt>
                <c:pt idx="97">
                  <c:v>9.1862227654479263</c:v>
                </c:pt>
                <c:pt idx="98">
                  <c:v>9.1862227654479263</c:v>
                </c:pt>
                <c:pt idx="99">
                  <c:v>9.0380763099266463</c:v>
                </c:pt>
                <c:pt idx="100">
                  <c:v>9.0380763099266463</c:v>
                </c:pt>
                <c:pt idx="101">
                  <c:v>9.0380763099266463</c:v>
                </c:pt>
                <c:pt idx="102">
                  <c:v>9.0380763099266463</c:v>
                </c:pt>
                <c:pt idx="103">
                  <c:v>9.0380763099266463</c:v>
                </c:pt>
                <c:pt idx="104">
                  <c:v>9.0380763099266463</c:v>
                </c:pt>
                <c:pt idx="105">
                  <c:v>8.8894457156617808</c:v>
                </c:pt>
                <c:pt idx="106">
                  <c:v>8.8894457156617808</c:v>
                </c:pt>
                <c:pt idx="107">
                  <c:v>8.8894457156617808</c:v>
                </c:pt>
                <c:pt idx="108">
                  <c:v>8.8894457156617808</c:v>
                </c:pt>
                <c:pt idx="109">
                  <c:v>8.8894457156617808</c:v>
                </c:pt>
                <c:pt idx="110">
                  <c:v>8.8894457156617808</c:v>
                </c:pt>
                <c:pt idx="111">
                  <c:v>8.8894457156617808</c:v>
                </c:pt>
                <c:pt idx="112">
                  <c:v>8.7403286055401264</c:v>
                </c:pt>
                <c:pt idx="113">
                  <c:v>8.7403286055401264</c:v>
                </c:pt>
                <c:pt idx="114">
                  <c:v>8.7403286055401264</c:v>
                </c:pt>
                <c:pt idx="115">
                  <c:v>8.7403286055401264</c:v>
                </c:pt>
                <c:pt idx="116">
                  <c:v>8.7403286055401264</c:v>
                </c:pt>
                <c:pt idx="117">
                  <c:v>8.7403286055401264</c:v>
                </c:pt>
                <c:pt idx="118">
                  <c:v>8.7403286055401264</c:v>
                </c:pt>
                <c:pt idx="119">
                  <c:v>8.7403286055401264</c:v>
                </c:pt>
                <c:pt idx="120">
                  <c:v>8.5907225868606769</c:v>
                </c:pt>
                <c:pt idx="121">
                  <c:v>8.5907225868606769</c:v>
                </c:pt>
                <c:pt idx="122">
                  <c:v>8.5907225868606769</c:v>
                </c:pt>
                <c:pt idx="123">
                  <c:v>8.5907225868606769</c:v>
                </c:pt>
                <c:pt idx="124">
                  <c:v>8.5907225868606769</c:v>
                </c:pt>
                <c:pt idx="125">
                  <c:v>8.5907225868606769</c:v>
                </c:pt>
                <c:pt idx="126">
                  <c:v>8.5907225868606769</c:v>
                </c:pt>
                <c:pt idx="127">
                  <c:v>8.4406252512069013</c:v>
                </c:pt>
                <c:pt idx="128">
                  <c:v>8.4406252512069013</c:v>
                </c:pt>
                <c:pt idx="129">
                  <c:v>8.4406252512069013</c:v>
                </c:pt>
                <c:pt idx="130">
                  <c:v>8.4406252512069013</c:v>
                </c:pt>
                <c:pt idx="131">
                  <c:v>8.4406252512069013</c:v>
                </c:pt>
                <c:pt idx="132">
                  <c:v>8.4406252512069013</c:v>
                </c:pt>
                <c:pt idx="133">
                  <c:v>8.4406252512069013</c:v>
                </c:pt>
                <c:pt idx="134">
                  <c:v>8.4406252512069013</c:v>
                </c:pt>
                <c:pt idx="135">
                  <c:v>8.4406252512069013</c:v>
                </c:pt>
                <c:pt idx="136">
                  <c:v>8.2900341743174515</c:v>
                </c:pt>
                <c:pt idx="137">
                  <c:v>8.2900341743174515</c:v>
                </c:pt>
                <c:pt idx="138">
                  <c:v>8.2900341743174515</c:v>
                </c:pt>
                <c:pt idx="139">
                  <c:v>8.2900341743174515</c:v>
                </c:pt>
                <c:pt idx="140">
                  <c:v>8.2900341743174515</c:v>
                </c:pt>
                <c:pt idx="141">
                  <c:v>8.2900341743174515</c:v>
                </c:pt>
                <c:pt idx="142">
                  <c:v>8.2900341743174515</c:v>
                </c:pt>
                <c:pt idx="143">
                  <c:v>8.2900341743174515</c:v>
                </c:pt>
                <c:pt idx="144">
                  <c:v>8.2900341743174515</c:v>
                </c:pt>
                <c:pt idx="145">
                  <c:v>8.1389469159555468</c:v>
                </c:pt>
                <c:pt idx="146">
                  <c:v>8.1389469159555468</c:v>
                </c:pt>
                <c:pt idx="147">
                  <c:v>8.1389469159555468</c:v>
                </c:pt>
                <c:pt idx="148">
                  <c:v>8.1389469159555468</c:v>
                </c:pt>
                <c:pt idx="149">
                  <c:v>8.1389469159555468</c:v>
                </c:pt>
                <c:pt idx="150">
                  <c:v>8.1389469159555468</c:v>
                </c:pt>
                <c:pt idx="151">
                  <c:v>8.1389469159555468</c:v>
                </c:pt>
                <c:pt idx="152">
                  <c:v>8.1389469159555468</c:v>
                </c:pt>
                <c:pt idx="153">
                  <c:v>8.1389469159555468</c:v>
                </c:pt>
                <c:pt idx="154">
                  <c:v>8.1389469159555468</c:v>
                </c:pt>
                <c:pt idx="155">
                  <c:v>7.98736101977725</c:v>
                </c:pt>
                <c:pt idx="156">
                  <c:v>7.98736101977725</c:v>
                </c:pt>
                <c:pt idx="157">
                  <c:v>7.98736101977725</c:v>
                </c:pt>
                <c:pt idx="158">
                  <c:v>7.98736101977725</c:v>
                </c:pt>
                <c:pt idx="159">
                  <c:v>7.98736101977725</c:v>
                </c:pt>
                <c:pt idx="160">
                  <c:v>7.98736101977725</c:v>
                </c:pt>
                <c:pt idx="161">
                  <c:v>7.98736101977725</c:v>
                </c:pt>
                <c:pt idx="162">
                  <c:v>7.98736101977725</c:v>
                </c:pt>
                <c:pt idx="163">
                  <c:v>7.98736101977725</c:v>
                </c:pt>
                <c:pt idx="164">
                  <c:v>7.98736101977725</c:v>
                </c:pt>
                <c:pt idx="165">
                  <c:v>7.98736101977725</c:v>
                </c:pt>
                <c:pt idx="166">
                  <c:v>7.8352740131983794</c:v>
                </c:pt>
                <c:pt idx="167">
                  <c:v>7.8352740131983794</c:v>
                </c:pt>
                <c:pt idx="168">
                  <c:v>7.8352740131983794</c:v>
                </c:pt>
                <c:pt idx="169">
                  <c:v>7.8352740131983794</c:v>
                </c:pt>
                <c:pt idx="170">
                  <c:v>7.8352740131983794</c:v>
                </c:pt>
                <c:pt idx="171">
                  <c:v>7.8352740131983794</c:v>
                </c:pt>
                <c:pt idx="172">
                  <c:v>7.8352740131983794</c:v>
                </c:pt>
                <c:pt idx="173">
                  <c:v>7.8352740131983794</c:v>
                </c:pt>
                <c:pt idx="174">
                  <c:v>7.8352740131983794</c:v>
                </c:pt>
                <c:pt idx="175">
                  <c:v>7.8352740131983794</c:v>
                </c:pt>
                <c:pt idx="176">
                  <c:v>7.8352740131983794</c:v>
                </c:pt>
                <c:pt idx="177">
                  <c:v>7.8352740131983794</c:v>
                </c:pt>
                <c:pt idx="178">
                  <c:v>7.8352740131983794</c:v>
                </c:pt>
                <c:pt idx="179">
                  <c:v>7.6826834072599492</c:v>
                </c:pt>
                <c:pt idx="180">
                  <c:v>7.6826834072599492</c:v>
                </c:pt>
                <c:pt idx="181">
                  <c:v>7.6826834072599492</c:v>
                </c:pt>
                <c:pt idx="182">
                  <c:v>7.6826834072599492</c:v>
                </c:pt>
                <c:pt idx="183">
                  <c:v>7.6826834072599492</c:v>
                </c:pt>
                <c:pt idx="184">
                  <c:v>7.6826834072599492</c:v>
                </c:pt>
                <c:pt idx="185">
                  <c:v>7.6826834072599492</c:v>
                </c:pt>
                <c:pt idx="186">
                  <c:v>7.6826834072599492</c:v>
                </c:pt>
                <c:pt idx="187">
                  <c:v>7.6826834072599492</c:v>
                </c:pt>
                <c:pt idx="188">
                  <c:v>7.6826834072599492</c:v>
                </c:pt>
                <c:pt idx="189">
                  <c:v>7.6826834072599492</c:v>
                </c:pt>
                <c:pt idx="190">
                  <c:v>7.6826834072599492</c:v>
                </c:pt>
                <c:pt idx="191">
                  <c:v>7.6826834072599492</c:v>
                </c:pt>
                <c:pt idx="192">
                  <c:v>7.5295866964925517</c:v>
                </c:pt>
                <c:pt idx="193">
                  <c:v>7.5295866964925517</c:v>
                </c:pt>
                <c:pt idx="194">
                  <c:v>7.5295866964925517</c:v>
                </c:pt>
                <c:pt idx="195">
                  <c:v>7.5295866964925517</c:v>
                </c:pt>
                <c:pt idx="196">
                  <c:v>7.5295866964925517</c:v>
                </c:pt>
                <c:pt idx="197">
                  <c:v>7.5295866964925517</c:v>
                </c:pt>
                <c:pt idx="198">
                  <c:v>7.5295866964925517</c:v>
                </c:pt>
                <c:pt idx="199">
                  <c:v>7.5295866964925517</c:v>
                </c:pt>
                <c:pt idx="200">
                  <c:v>7.5295866964925517</c:v>
                </c:pt>
                <c:pt idx="201">
                  <c:v>7.5295866964925517</c:v>
                </c:pt>
                <c:pt idx="202">
                  <c:v>7.5295866964925517</c:v>
                </c:pt>
                <c:pt idx="203">
                  <c:v>7.5295866964925517</c:v>
                </c:pt>
                <c:pt idx="204">
                  <c:v>7.5295866964925517</c:v>
                </c:pt>
                <c:pt idx="205">
                  <c:v>7.5295866964925517</c:v>
                </c:pt>
                <c:pt idx="206">
                  <c:v>7.5295866964925517</c:v>
                </c:pt>
                <c:pt idx="207">
                  <c:v>7.375981358779093</c:v>
                </c:pt>
                <c:pt idx="208">
                  <c:v>7.375981358779093</c:v>
                </c:pt>
                <c:pt idx="209">
                  <c:v>7.375981358779093</c:v>
                </c:pt>
                <c:pt idx="210">
                  <c:v>7.375981358779093</c:v>
                </c:pt>
                <c:pt idx="211">
                  <c:v>7.375981358779093</c:v>
                </c:pt>
                <c:pt idx="212">
                  <c:v>7.375981358779093</c:v>
                </c:pt>
                <c:pt idx="213">
                  <c:v>7.375981358779093</c:v>
                </c:pt>
                <c:pt idx="214">
                  <c:v>7.375981358779093</c:v>
                </c:pt>
                <c:pt idx="215">
                  <c:v>7.375981358779093</c:v>
                </c:pt>
                <c:pt idx="216">
                  <c:v>7.375981358779093</c:v>
                </c:pt>
                <c:pt idx="217">
                  <c:v>7.375981358779093</c:v>
                </c:pt>
                <c:pt idx="218">
                  <c:v>7.375981358779093</c:v>
                </c:pt>
                <c:pt idx="219">
                  <c:v>7.375981358779093</c:v>
                </c:pt>
                <c:pt idx="220">
                  <c:v>7.375981358779093</c:v>
                </c:pt>
                <c:pt idx="221">
                  <c:v>7.375981358779093</c:v>
                </c:pt>
                <c:pt idx="222">
                  <c:v>7.2218648552163422</c:v>
                </c:pt>
                <c:pt idx="223">
                  <c:v>7.2218648552163422</c:v>
                </c:pt>
                <c:pt idx="224">
                  <c:v>7.2218648552163422</c:v>
                </c:pt>
                <c:pt idx="225">
                  <c:v>7.2218648552163422</c:v>
                </c:pt>
                <c:pt idx="226">
                  <c:v>7.2218648552163422</c:v>
                </c:pt>
                <c:pt idx="227">
                  <c:v>7.2218648552163422</c:v>
                </c:pt>
                <c:pt idx="228">
                  <c:v>7.2218648552163422</c:v>
                </c:pt>
                <c:pt idx="229">
                  <c:v>7.2218648552163422</c:v>
                </c:pt>
                <c:pt idx="230">
                  <c:v>7.2218648552163422</c:v>
                </c:pt>
                <c:pt idx="231">
                  <c:v>7.2218648552163422</c:v>
                </c:pt>
                <c:pt idx="232">
                  <c:v>7.2218648552163422</c:v>
                </c:pt>
                <c:pt idx="233">
                  <c:v>7.2218648552163422</c:v>
                </c:pt>
                <c:pt idx="234">
                  <c:v>7.2218648552163422</c:v>
                </c:pt>
                <c:pt idx="235">
                  <c:v>7.2218648552163422</c:v>
                </c:pt>
                <c:pt idx="236">
                  <c:v>7.2218648552163422</c:v>
                </c:pt>
                <c:pt idx="237">
                  <c:v>7.2218648552163422</c:v>
                </c:pt>
                <c:pt idx="238">
                  <c:v>7.2218648552163422</c:v>
                </c:pt>
                <c:pt idx="239">
                  <c:v>7.0672346299750384</c:v>
                </c:pt>
                <c:pt idx="240">
                  <c:v>7.0672346299750384</c:v>
                </c:pt>
                <c:pt idx="241">
                  <c:v>7.0672346299750384</c:v>
                </c:pt>
                <c:pt idx="242">
                  <c:v>7.0672346299750384</c:v>
                </c:pt>
                <c:pt idx="243">
                  <c:v>7.0672346299750384</c:v>
                </c:pt>
                <c:pt idx="244">
                  <c:v>7.0672346299750384</c:v>
                </c:pt>
                <c:pt idx="245">
                  <c:v>7.0672346299750384</c:v>
                </c:pt>
                <c:pt idx="246">
                  <c:v>7.0672346299750384</c:v>
                </c:pt>
                <c:pt idx="247">
                  <c:v>7.0672346299750384</c:v>
                </c:pt>
                <c:pt idx="248">
                  <c:v>7.0672346299750384</c:v>
                </c:pt>
                <c:pt idx="249">
                  <c:v>7.0672346299750384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E5-4019-83EF-6573778DF033}"/>
            </c:ext>
          </c:extLst>
        </c:ser>
        <c:ser>
          <c:idx val="1"/>
          <c:order val="1"/>
          <c:tx>
            <c:strRef>
              <c:f>'E12 REF-20 24_03'!$Y$3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'E12 REF-20 24_03'!$AB$4:$AB$253</c:f>
              <c:numCache>
                <c:formatCode>0.000</c:formatCode>
                <c:ptCount val="2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</c:numCache>
            </c:numRef>
          </c:xVal>
          <c:yVal>
            <c:numRef>
              <c:f>'E12 REF-20 24_03'!$Y$5:$Y$254</c:f>
              <c:numCache>
                <c:formatCode>0.00</c:formatCode>
                <c:ptCount val="250"/>
                <c:pt idx="0">
                  <c:v>19.064453374384314</c:v>
                </c:pt>
                <c:pt idx="1">
                  <c:v>17.673011312052822</c:v>
                </c:pt>
                <c:pt idx="2">
                  <c:v>16.718495501178076</c:v>
                </c:pt>
                <c:pt idx="3">
                  <c:v>15.98795598803051</c:v>
                </c:pt>
                <c:pt idx="4">
                  <c:v>15.244486571995363</c:v>
                </c:pt>
                <c:pt idx="5">
                  <c:v>14.741486492303968</c:v>
                </c:pt>
                <c:pt idx="6">
                  <c:v>14.36030088794762</c:v>
                </c:pt>
                <c:pt idx="7">
                  <c:v>13.84671948397731</c:v>
                </c:pt>
                <c:pt idx="8">
                  <c:v>13.587611873402805</c:v>
                </c:pt>
                <c:pt idx="9">
                  <c:v>13.196014948357803</c:v>
                </c:pt>
                <c:pt idx="10">
                  <c:v>12.932972569413471</c:v>
                </c:pt>
                <c:pt idx="11">
                  <c:v>12.668331148651756</c:v>
                </c:pt>
                <c:pt idx="12">
                  <c:v>12.402076060690337</c:v>
                </c:pt>
                <c:pt idx="13">
                  <c:v>12.134192501242913</c:v>
                </c:pt>
                <c:pt idx="14">
                  <c:v>11.999635368779282</c:v>
                </c:pt>
                <c:pt idx="15">
                  <c:v>11.729280945949094</c:v>
                </c:pt>
                <c:pt idx="16">
                  <c:v>11.593479839712106</c:v>
                </c:pt>
                <c:pt idx="17">
                  <c:v>11.320620209587752</c:v>
                </c:pt>
                <c:pt idx="18">
                  <c:v>11.183557798783417</c:v>
                </c:pt>
                <c:pt idx="19">
                  <c:v>11.04607104614993</c:v>
                </c:pt>
                <c:pt idx="20">
                  <c:v>10.908157978004439</c:v>
                </c:pt>
                <c:pt idx="21">
                  <c:v>10.769816608405092</c:v>
                </c:pt>
                <c:pt idx="22">
                  <c:v>10.631044939055778</c:v>
                </c:pt>
                <c:pt idx="23">
                  <c:v>10.491840959210064</c:v>
                </c:pt>
                <c:pt idx="24">
                  <c:v>10.352202645573872</c:v>
                </c:pt>
                <c:pt idx="25">
                  <c:v>10.212127962207596</c:v>
                </c:pt>
                <c:pt idx="26">
                  <c:v>10.071614860427003</c:v>
                </c:pt>
                <c:pt idx="27">
                  <c:v>10.071614860427003</c:v>
                </c:pt>
                <c:pt idx="28">
                  <c:v>9.9306612787035782</c:v>
                </c:pt>
                <c:pt idx="29">
                  <c:v>9.7892651425633641</c:v>
                </c:pt>
                <c:pt idx="30">
                  <c:v>9.6474243644856568</c:v>
                </c:pt>
                <c:pt idx="31">
                  <c:v>9.6474243644856568</c:v>
                </c:pt>
                <c:pt idx="32">
                  <c:v>9.505136843799777</c:v>
                </c:pt>
                <c:pt idx="33">
                  <c:v>9.3624004665817893</c:v>
                </c:pt>
                <c:pt idx="34">
                  <c:v>9.3624004665817893</c:v>
                </c:pt>
                <c:pt idx="35">
                  <c:v>9.2192131055495388</c:v>
                </c:pt>
                <c:pt idx="36">
                  <c:v>9.2192131055495388</c:v>
                </c:pt>
                <c:pt idx="37">
                  <c:v>9.075572619957061</c:v>
                </c:pt>
                <c:pt idx="38">
                  <c:v>8.9314768554878849</c:v>
                </c:pt>
                <c:pt idx="39">
                  <c:v>8.9314768554878849</c:v>
                </c:pt>
                <c:pt idx="40">
                  <c:v>8.7869236441474143</c:v>
                </c:pt>
                <c:pt idx="41">
                  <c:v>8.7869236441474143</c:v>
                </c:pt>
                <c:pt idx="42">
                  <c:v>8.6419108041540067</c:v>
                </c:pt>
                <c:pt idx="43">
                  <c:v>8.6419108041540067</c:v>
                </c:pt>
                <c:pt idx="44">
                  <c:v>8.4964361398293882</c:v>
                </c:pt>
                <c:pt idx="45">
                  <c:v>8.4964361398293882</c:v>
                </c:pt>
                <c:pt idx="46">
                  <c:v>8.4964361398293882</c:v>
                </c:pt>
                <c:pt idx="47">
                  <c:v>8.3504974414878248</c:v>
                </c:pt>
                <c:pt idx="48">
                  <c:v>8.3504974414878248</c:v>
                </c:pt>
                <c:pt idx="49">
                  <c:v>8.204092485324054</c:v>
                </c:pt>
                <c:pt idx="50">
                  <c:v>8.204092485324054</c:v>
                </c:pt>
                <c:pt idx="51">
                  <c:v>8.204092485324054</c:v>
                </c:pt>
                <c:pt idx="52">
                  <c:v>8.0572190333005782</c:v>
                </c:pt>
                <c:pt idx="53">
                  <c:v>8.0572190333005782</c:v>
                </c:pt>
                <c:pt idx="54">
                  <c:v>7.9098748330334363</c:v>
                </c:pt>
                <c:pt idx="55">
                  <c:v>7.9098748330334363</c:v>
                </c:pt>
                <c:pt idx="56">
                  <c:v>7.9098748330334363</c:v>
                </c:pt>
                <c:pt idx="57">
                  <c:v>7.7620576176771312</c:v>
                </c:pt>
                <c:pt idx="58">
                  <c:v>7.7620576176771312</c:v>
                </c:pt>
                <c:pt idx="59">
                  <c:v>7.7620576176771312</c:v>
                </c:pt>
                <c:pt idx="60">
                  <c:v>7.6137651058084677</c:v>
                </c:pt>
                <c:pt idx="61">
                  <c:v>7.6137651058084677</c:v>
                </c:pt>
                <c:pt idx="62">
                  <c:v>7.6137651058084677</c:v>
                </c:pt>
                <c:pt idx="63">
                  <c:v>7.6137651058084677</c:v>
                </c:pt>
                <c:pt idx="64">
                  <c:v>7.4649950013089832</c:v>
                </c:pt>
                <c:pt idx="65">
                  <c:v>7.4649950013089832</c:v>
                </c:pt>
                <c:pt idx="66">
                  <c:v>7.4649950013089832</c:v>
                </c:pt>
                <c:pt idx="67">
                  <c:v>7.3157449932465308</c:v>
                </c:pt>
                <c:pt idx="68">
                  <c:v>7.3157449932465308</c:v>
                </c:pt>
                <c:pt idx="69">
                  <c:v>7.3157449932465308</c:v>
                </c:pt>
                <c:pt idx="70">
                  <c:v>7.3157449932465308</c:v>
                </c:pt>
                <c:pt idx="71">
                  <c:v>7.1660127557558573</c:v>
                </c:pt>
                <c:pt idx="72">
                  <c:v>7.1660127557558573</c:v>
                </c:pt>
                <c:pt idx="73">
                  <c:v>7.1660127557558573</c:v>
                </c:pt>
                <c:pt idx="74">
                  <c:v>7.1660127557558573</c:v>
                </c:pt>
                <c:pt idx="75">
                  <c:v>7.0157959479172582</c:v>
                </c:pt>
                <c:pt idx="76">
                  <c:v>7.0157959479172582</c:v>
                </c:pt>
                <c:pt idx="77">
                  <c:v>7.0157959479172582</c:v>
                </c:pt>
                <c:pt idx="78">
                  <c:v>7.0157959479172582</c:v>
                </c:pt>
                <c:pt idx="79">
                  <c:v>6.8650922136351378</c:v>
                </c:pt>
                <c:pt idx="80">
                  <c:v>6.8650922136351378</c:v>
                </c:pt>
                <c:pt idx="81">
                  <c:v>6.8650922136351378</c:v>
                </c:pt>
                <c:pt idx="82">
                  <c:v>6.8650922136351378</c:v>
                </c:pt>
                <c:pt idx="83">
                  <c:v>6.8650922136351378</c:v>
                </c:pt>
                <c:pt idx="84">
                  <c:v>6.7138991815144049</c:v>
                </c:pt>
                <c:pt idx="85">
                  <c:v>6.7138991815144049</c:v>
                </c:pt>
                <c:pt idx="86">
                  <c:v>6.7138991815144049</c:v>
                </c:pt>
                <c:pt idx="87">
                  <c:v>6.7138991815144049</c:v>
                </c:pt>
                <c:pt idx="88">
                  <c:v>6.5622144647363605</c:v>
                </c:pt>
                <c:pt idx="89">
                  <c:v>6.5622144647363605</c:v>
                </c:pt>
                <c:pt idx="90">
                  <c:v>6.5622144647363605</c:v>
                </c:pt>
                <c:pt idx="91">
                  <c:v>6.5622144647363605</c:v>
                </c:pt>
                <c:pt idx="92">
                  <c:v>6.5622144647363605</c:v>
                </c:pt>
                <c:pt idx="93">
                  <c:v>6.5622144647363605</c:v>
                </c:pt>
                <c:pt idx="94">
                  <c:v>6.4100356609330227</c:v>
                </c:pt>
                <c:pt idx="95">
                  <c:v>6.4100356609330227</c:v>
                </c:pt>
                <c:pt idx="96">
                  <c:v>6.4100356609330227</c:v>
                </c:pt>
                <c:pt idx="97">
                  <c:v>6.4100356609330227</c:v>
                </c:pt>
                <c:pt idx="98">
                  <c:v>6.4100356609330227</c:v>
                </c:pt>
                <c:pt idx="99">
                  <c:v>6.2573603520601591</c:v>
                </c:pt>
                <c:pt idx="100">
                  <c:v>6.2573603520601591</c:v>
                </c:pt>
                <c:pt idx="101">
                  <c:v>6.2573603520601591</c:v>
                </c:pt>
                <c:pt idx="102">
                  <c:v>6.2573603520601591</c:v>
                </c:pt>
                <c:pt idx="103">
                  <c:v>6.2573603520601591</c:v>
                </c:pt>
                <c:pt idx="104">
                  <c:v>6.2573603520601591</c:v>
                </c:pt>
                <c:pt idx="105">
                  <c:v>6.1041861042693828</c:v>
                </c:pt>
                <c:pt idx="106">
                  <c:v>6.1041861042693828</c:v>
                </c:pt>
                <c:pt idx="107">
                  <c:v>6.1041861042693828</c:v>
                </c:pt>
                <c:pt idx="108">
                  <c:v>6.1041861042693828</c:v>
                </c:pt>
                <c:pt idx="109">
                  <c:v>6.1041861042693828</c:v>
                </c:pt>
                <c:pt idx="110">
                  <c:v>6.1041861042693828</c:v>
                </c:pt>
                <c:pt idx="111">
                  <c:v>6.1041861042693828</c:v>
                </c:pt>
                <c:pt idx="112">
                  <c:v>5.950510467778825</c:v>
                </c:pt>
                <c:pt idx="113">
                  <c:v>5.950510467778825</c:v>
                </c:pt>
                <c:pt idx="114">
                  <c:v>5.950510467778825</c:v>
                </c:pt>
                <c:pt idx="115">
                  <c:v>5.950510467778825</c:v>
                </c:pt>
                <c:pt idx="116">
                  <c:v>5.950510467778825</c:v>
                </c:pt>
                <c:pt idx="117">
                  <c:v>5.950510467778825</c:v>
                </c:pt>
                <c:pt idx="118">
                  <c:v>5.950510467778825</c:v>
                </c:pt>
                <c:pt idx="119">
                  <c:v>5.950510467778825</c:v>
                </c:pt>
                <c:pt idx="120">
                  <c:v>5.7963309767423921</c:v>
                </c:pt>
                <c:pt idx="121">
                  <c:v>5.7963309767423921</c:v>
                </c:pt>
                <c:pt idx="122">
                  <c:v>5.7963309767423921</c:v>
                </c:pt>
                <c:pt idx="123">
                  <c:v>5.7963309767423921</c:v>
                </c:pt>
                <c:pt idx="124">
                  <c:v>5.7963309767423921</c:v>
                </c:pt>
                <c:pt idx="125">
                  <c:v>5.7963309767423921</c:v>
                </c:pt>
                <c:pt idx="126">
                  <c:v>5.7963309767423921</c:v>
                </c:pt>
                <c:pt idx="127">
                  <c:v>5.6416451491179798</c:v>
                </c:pt>
                <c:pt idx="128">
                  <c:v>5.6416451491179798</c:v>
                </c:pt>
                <c:pt idx="129">
                  <c:v>5.6416451491179798</c:v>
                </c:pt>
                <c:pt idx="130">
                  <c:v>5.6416451491179798</c:v>
                </c:pt>
                <c:pt idx="131">
                  <c:v>5.6416451491179798</c:v>
                </c:pt>
                <c:pt idx="132">
                  <c:v>5.6416451491179798</c:v>
                </c:pt>
                <c:pt idx="133">
                  <c:v>5.6416451491179798</c:v>
                </c:pt>
                <c:pt idx="134">
                  <c:v>5.6416451491179798</c:v>
                </c:pt>
                <c:pt idx="135">
                  <c:v>5.6416451491179798</c:v>
                </c:pt>
                <c:pt idx="136">
                  <c:v>5.4864504865343111</c:v>
                </c:pt>
                <c:pt idx="137">
                  <c:v>5.4864504865343111</c:v>
                </c:pt>
                <c:pt idx="138">
                  <c:v>5.4864504865343111</c:v>
                </c:pt>
                <c:pt idx="139">
                  <c:v>5.4864504865343111</c:v>
                </c:pt>
                <c:pt idx="140">
                  <c:v>5.4864504865343111</c:v>
                </c:pt>
                <c:pt idx="141">
                  <c:v>5.4864504865343111</c:v>
                </c:pt>
                <c:pt idx="142">
                  <c:v>5.4864504865343111</c:v>
                </c:pt>
                <c:pt idx="143">
                  <c:v>5.4864504865343111</c:v>
                </c:pt>
                <c:pt idx="144">
                  <c:v>5.4864504865343111</c:v>
                </c:pt>
                <c:pt idx="145">
                  <c:v>5.3307444741562904</c:v>
                </c:pt>
                <c:pt idx="146">
                  <c:v>5.3307444741562904</c:v>
                </c:pt>
                <c:pt idx="147">
                  <c:v>5.3307444741562904</c:v>
                </c:pt>
                <c:pt idx="148">
                  <c:v>5.3307444741562904</c:v>
                </c:pt>
                <c:pt idx="149">
                  <c:v>5.3307444741562904</c:v>
                </c:pt>
                <c:pt idx="150">
                  <c:v>5.3307444741562904</c:v>
                </c:pt>
                <c:pt idx="151">
                  <c:v>5.3307444741562904</c:v>
                </c:pt>
                <c:pt idx="152">
                  <c:v>5.3307444741562904</c:v>
                </c:pt>
                <c:pt idx="153">
                  <c:v>5.3307444741562904</c:v>
                </c:pt>
                <c:pt idx="154">
                  <c:v>5.3307444741562904</c:v>
                </c:pt>
                <c:pt idx="155">
                  <c:v>5.1745245805492672</c:v>
                </c:pt>
                <c:pt idx="156">
                  <c:v>5.1745245805492672</c:v>
                </c:pt>
                <c:pt idx="157">
                  <c:v>5.1745245805492672</c:v>
                </c:pt>
                <c:pt idx="158">
                  <c:v>5.1745245805492672</c:v>
                </c:pt>
                <c:pt idx="159">
                  <c:v>5.1745245805492672</c:v>
                </c:pt>
                <c:pt idx="160">
                  <c:v>5.1745245805492672</c:v>
                </c:pt>
                <c:pt idx="161">
                  <c:v>5.1745245805492672</c:v>
                </c:pt>
                <c:pt idx="162">
                  <c:v>5.1745245805492672</c:v>
                </c:pt>
                <c:pt idx="163">
                  <c:v>5.1745245805492672</c:v>
                </c:pt>
                <c:pt idx="164">
                  <c:v>5.1745245805492672</c:v>
                </c:pt>
                <c:pt idx="165">
                  <c:v>5.1745245805492672</c:v>
                </c:pt>
                <c:pt idx="166">
                  <c:v>5.017788257541933</c:v>
                </c:pt>
                <c:pt idx="167">
                  <c:v>5.017788257541933</c:v>
                </c:pt>
                <c:pt idx="168">
                  <c:v>5.017788257541933</c:v>
                </c:pt>
                <c:pt idx="169">
                  <c:v>5.017788257541933</c:v>
                </c:pt>
                <c:pt idx="170">
                  <c:v>5.017788257541933</c:v>
                </c:pt>
                <c:pt idx="171">
                  <c:v>5.017788257541933</c:v>
                </c:pt>
                <c:pt idx="172">
                  <c:v>5.017788257541933</c:v>
                </c:pt>
                <c:pt idx="173">
                  <c:v>5.017788257541933</c:v>
                </c:pt>
                <c:pt idx="174">
                  <c:v>5.017788257541933</c:v>
                </c:pt>
                <c:pt idx="175">
                  <c:v>5.017788257541933</c:v>
                </c:pt>
                <c:pt idx="176">
                  <c:v>5.017788257541933</c:v>
                </c:pt>
                <c:pt idx="177">
                  <c:v>5.017788257541933</c:v>
                </c:pt>
                <c:pt idx="178">
                  <c:v>5.017788257541933</c:v>
                </c:pt>
                <c:pt idx="179">
                  <c:v>4.8605329400875146</c:v>
                </c:pt>
                <c:pt idx="180">
                  <c:v>4.8605329400875146</c:v>
                </c:pt>
                <c:pt idx="181">
                  <c:v>4.8605329400875146</c:v>
                </c:pt>
                <c:pt idx="182">
                  <c:v>4.8605329400875146</c:v>
                </c:pt>
                <c:pt idx="183">
                  <c:v>4.8605329400875146</c:v>
                </c:pt>
                <c:pt idx="184">
                  <c:v>4.8605329400875146</c:v>
                </c:pt>
                <c:pt idx="185">
                  <c:v>4.8605329400875146</c:v>
                </c:pt>
                <c:pt idx="186">
                  <c:v>4.8605329400875146</c:v>
                </c:pt>
                <c:pt idx="187">
                  <c:v>4.8605329400875146</c:v>
                </c:pt>
                <c:pt idx="188">
                  <c:v>4.8605329400875146</c:v>
                </c:pt>
                <c:pt idx="189">
                  <c:v>4.8605329400875146</c:v>
                </c:pt>
                <c:pt idx="190">
                  <c:v>4.8605329400875146</c:v>
                </c:pt>
                <c:pt idx="191">
                  <c:v>4.8605329400875146</c:v>
                </c:pt>
                <c:pt idx="192">
                  <c:v>4.7027560461241347</c:v>
                </c:pt>
                <c:pt idx="193">
                  <c:v>4.7027560461241347</c:v>
                </c:pt>
                <c:pt idx="194">
                  <c:v>4.7027560461241347</c:v>
                </c:pt>
                <c:pt idx="195">
                  <c:v>4.7027560461241347</c:v>
                </c:pt>
                <c:pt idx="196">
                  <c:v>4.7027560461241347</c:v>
                </c:pt>
                <c:pt idx="197">
                  <c:v>4.7027560461241347</c:v>
                </c:pt>
                <c:pt idx="198">
                  <c:v>4.7027560461241347</c:v>
                </c:pt>
                <c:pt idx="199">
                  <c:v>4.7027560461241347</c:v>
                </c:pt>
                <c:pt idx="200">
                  <c:v>4.7027560461241347</c:v>
                </c:pt>
                <c:pt idx="201">
                  <c:v>4.7027560461241347</c:v>
                </c:pt>
                <c:pt idx="202">
                  <c:v>4.7027560461241347</c:v>
                </c:pt>
                <c:pt idx="203">
                  <c:v>4.7027560461241347</c:v>
                </c:pt>
                <c:pt idx="204">
                  <c:v>4.7027560461241347</c:v>
                </c:pt>
                <c:pt idx="205">
                  <c:v>4.7027560461241347</c:v>
                </c:pt>
                <c:pt idx="206">
                  <c:v>4.7027560461241347</c:v>
                </c:pt>
                <c:pt idx="207">
                  <c:v>4.5444549764333431</c:v>
                </c:pt>
                <c:pt idx="208">
                  <c:v>4.5444549764333431</c:v>
                </c:pt>
                <c:pt idx="209">
                  <c:v>4.5444549764333431</c:v>
                </c:pt>
                <c:pt idx="210">
                  <c:v>4.5444549764333431</c:v>
                </c:pt>
                <c:pt idx="211">
                  <c:v>4.5444549764333431</c:v>
                </c:pt>
                <c:pt idx="212">
                  <c:v>4.5444549764333431</c:v>
                </c:pt>
                <c:pt idx="213">
                  <c:v>4.5444549764333431</c:v>
                </c:pt>
                <c:pt idx="214">
                  <c:v>4.5444549764333431</c:v>
                </c:pt>
                <c:pt idx="215">
                  <c:v>4.5444549764333431</c:v>
                </c:pt>
                <c:pt idx="216">
                  <c:v>4.5444549764333431</c:v>
                </c:pt>
                <c:pt idx="217">
                  <c:v>4.5444549764333431</c:v>
                </c:pt>
                <c:pt idx="218">
                  <c:v>4.5444549764333431</c:v>
                </c:pt>
                <c:pt idx="219">
                  <c:v>4.5444549764333431</c:v>
                </c:pt>
                <c:pt idx="220">
                  <c:v>4.5444549764333431</c:v>
                </c:pt>
                <c:pt idx="221">
                  <c:v>4.5444549764333431</c:v>
                </c:pt>
                <c:pt idx="222">
                  <c:v>4.3856271144972814</c:v>
                </c:pt>
                <c:pt idx="223">
                  <c:v>4.3856271144972814</c:v>
                </c:pt>
                <c:pt idx="224">
                  <c:v>4.3856271144972814</c:v>
                </c:pt>
                <c:pt idx="225">
                  <c:v>4.3856271144972814</c:v>
                </c:pt>
                <c:pt idx="226">
                  <c:v>4.3856271144972814</c:v>
                </c:pt>
                <c:pt idx="227">
                  <c:v>4.3856271144972814</c:v>
                </c:pt>
                <c:pt idx="228">
                  <c:v>4.3856271144972814</c:v>
                </c:pt>
                <c:pt idx="229">
                  <c:v>4.3856271144972814</c:v>
                </c:pt>
                <c:pt idx="230">
                  <c:v>4.3856271144972814</c:v>
                </c:pt>
                <c:pt idx="231">
                  <c:v>4.3856271144972814</c:v>
                </c:pt>
                <c:pt idx="232">
                  <c:v>4.3856271144972814</c:v>
                </c:pt>
                <c:pt idx="233">
                  <c:v>4.3856271144972814</c:v>
                </c:pt>
                <c:pt idx="234">
                  <c:v>4.3856271144972814</c:v>
                </c:pt>
                <c:pt idx="235">
                  <c:v>4.3856271144972814</c:v>
                </c:pt>
                <c:pt idx="236">
                  <c:v>4.3856271144972814</c:v>
                </c:pt>
                <c:pt idx="237">
                  <c:v>4.3856271144972814</c:v>
                </c:pt>
                <c:pt idx="238">
                  <c:v>4.3856271144972814</c:v>
                </c:pt>
                <c:pt idx="239">
                  <c:v>4.2262698263548</c:v>
                </c:pt>
                <c:pt idx="240">
                  <c:v>4.2262698263548</c:v>
                </c:pt>
                <c:pt idx="241">
                  <c:v>4.2262698263548</c:v>
                </c:pt>
                <c:pt idx="242">
                  <c:v>4.2262698263548</c:v>
                </c:pt>
                <c:pt idx="243">
                  <c:v>4.2262698263548</c:v>
                </c:pt>
                <c:pt idx="244">
                  <c:v>4.2262698263548</c:v>
                </c:pt>
                <c:pt idx="245">
                  <c:v>4.2262698263548</c:v>
                </c:pt>
                <c:pt idx="246">
                  <c:v>4.2262698263548</c:v>
                </c:pt>
                <c:pt idx="247">
                  <c:v>4.2262698263548</c:v>
                </c:pt>
                <c:pt idx="248">
                  <c:v>4.2262698263548</c:v>
                </c:pt>
                <c:pt idx="249">
                  <c:v>4.2262698263548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E5-4019-83EF-6573778DF033}"/>
            </c:ext>
          </c:extLst>
        </c:ser>
        <c:ser>
          <c:idx val="2"/>
          <c:order val="2"/>
          <c:tx>
            <c:strRef>
              <c:f>'E12 REF-20 24_03'!$AA$3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'E12 REF-20 24_03'!$AB$4:$AB$253</c:f>
              <c:numCache>
                <c:formatCode>0.000</c:formatCode>
                <c:ptCount val="2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</c:numCache>
            </c:numRef>
          </c:xVal>
          <c:yVal>
            <c:numRef>
              <c:f>'E12 REF-20 24_03'!$AA$5:$AA$254</c:f>
              <c:numCache>
                <c:formatCode>0.00</c:formatCode>
                <c:ptCount val="250"/>
                <c:pt idx="0">
                  <c:v>2.4008153270030377</c:v>
                </c:pt>
                <c:pt idx="1">
                  <c:v>2.4420900890718471</c:v>
                </c:pt>
                <c:pt idx="2">
                  <c:v>2.4704041770610807</c:v>
                </c:pt>
                <c:pt idx="3">
                  <c:v>2.4920743891405763</c:v>
                </c:pt>
                <c:pt idx="4">
                  <c:v>2.514128144796679</c:v>
                </c:pt>
                <c:pt idx="5">
                  <c:v>2.5290487866055695</c:v>
                </c:pt>
                <c:pt idx="6">
                  <c:v>2.5403560091984403</c:v>
                </c:pt>
                <c:pt idx="7">
                  <c:v>2.555590527994223</c:v>
                </c:pt>
                <c:pt idx="8">
                  <c:v>2.563276514544599</c:v>
                </c:pt>
                <c:pt idx="9">
                  <c:v>2.5748925712570383</c:v>
                </c:pt>
                <c:pt idx="10">
                  <c:v>2.5826952760183985</c:v>
                </c:pt>
                <c:pt idx="11">
                  <c:v>2.590545413635482</c:v>
                </c:pt>
                <c:pt idx="12">
                  <c:v>2.5984434179453508</c:v>
                </c:pt>
                <c:pt idx="13">
                  <c:v>2.6063897280919637</c:v>
                </c:pt>
                <c:pt idx="14">
                  <c:v>2.610381136557649</c:v>
                </c:pt>
                <c:pt idx="15">
                  <c:v>2.6184007406638283</c:v>
                </c:pt>
                <c:pt idx="16">
                  <c:v>2.6224290494956009</c:v>
                </c:pt>
                <c:pt idx="17">
                  <c:v>2.630522966315052</c:v>
                </c:pt>
                <c:pt idx="18">
                  <c:v>2.6345886896014807</c:v>
                </c:pt>
                <c:pt idx="19">
                  <c:v>2.6386670002664925</c:v>
                </c:pt>
                <c:pt idx="20">
                  <c:v>2.6427579568560464</c:v>
                </c:pt>
                <c:pt idx="21">
                  <c:v>2.646861618279738</c:v>
                </c:pt>
                <c:pt idx="22">
                  <c:v>2.6509780438136001</c:v>
                </c:pt>
                <c:pt idx="23">
                  <c:v>2.6551072931030308</c:v>
                </c:pt>
                <c:pt idx="24">
                  <c:v>2.6592494261655997</c:v>
                </c:pt>
                <c:pt idx="25">
                  <c:v>2.6634045033939948</c:v>
                </c:pt>
                <c:pt idx="26">
                  <c:v>2.667572585558931</c:v>
                </c:pt>
                <c:pt idx="27">
                  <c:v>2.667572585558931</c:v>
                </c:pt>
                <c:pt idx="28">
                  <c:v>2.6717537338121442</c:v>
                </c:pt>
                <c:pt idx="29">
                  <c:v>2.6759480096894102</c:v>
                </c:pt>
                <c:pt idx="30">
                  <c:v>2.6801554751134447</c:v>
                </c:pt>
                <c:pt idx="31">
                  <c:v>2.6801554751134447</c:v>
                </c:pt>
                <c:pt idx="32">
                  <c:v>2.684376192397087</c:v>
                </c:pt>
                <c:pt idx="33">
                  <c:v>2.6886102242462897</c:v>
                </c:pt>
                <c:pt idx="34">
                  <c:v>2.6886102242462897</c:v>
                </c:pt>
                <c:pt idx="35">
                  <c:v>2.6928576337632695</c:v>
                </c:pt>
                <c:pt idx="36">
                  <c:v>2.6928576337632695</c:v>
                </c:pt>
                <c:pt idx="37">
                  <c:v>2.6971184844496019</c:v>
                </c:pt>
                <c:pt idx="38">
                  <c:v>2.7013928402094383</c:v>
                </c:pt>
                <c:pt idx="39">
                  <c:v>2.7013928402094383</c:v>
                </c:pt>
                <c:pt idx="40">
                  <c:v>2.7056807653526249</c:v>
                </c:pt>
                <c:pt idx="41">
                  <c:v>2.7056807653526249</c:v>
                </c:pt>
                <c:pt idx="42">
                  <c:v>2.7099823245980144</c:v>
                </c:pt>
                <c:pt idx="43">
                  <c:v>2.7099823245980144</c:v>
                </c:pt>
                <c:pt idx="44">
                  <c:v>2.7142975830766751</c:v>
                </c:pt>
                <c:pt idx="45">
                  <c:v>2.7142975830766751</c:v>
                </c:pt>
                <c:pt idx="46">
                  <c:v>2.7142975830766751</c:v>
                </c:pt>
                <c:pt idx="47">
                  <c:v>2.7186266063351727</c:v>
                </c:pt>
                <c:pt idx="48">
                  <c:v>2.7186266063351727</c:v>
                </c:pt>
                <c:pt idx="49">
                  <c:v>2.7229694603389092</c:v>
                </c:pt>
                <c:pt idx="50">
                  <c:v>2.7229694603389092</c:v>
                </c:pt>
                <c:pt idx="51">
                  <c:v>2.7229694603389092</c:v>
                </c:pt>
                <c:pt idx="52">
                  <c:v>2.7273262114754342</c:v>
                </c:pt>
                <c:pt idx="53">
                  <c:v>2.7273262114754342</c:v>
                </c:pt>
                <c:pt idx="54">
                  <c:v>2.7316969265579356</c:v>
                </c:pt>
                <c:pt idx="55">
                  <c:v>2.7316969265579356</c:v>
                </c:pt>
                <c:pt idx="56">
                  <c:v>2.7316969265579356</c:v>
                </c:pt>
                <c:pt idx="57">
                  <c:v>2.7360816728285062</c:v>
                </c:pt>
                <c:pt idx="58">
                  <c:v>2.7360816728285062</c:v>
                </c:pt>
                <c:pt idx="59">
                  <c:v>2.7360816728285062</c:v>
                </c:pt>
                <c:pt idx="60">
                  <c:v>2.7404805179616636</c:v>
                </c:pt>
                <c:pt idx="61">
                  <c:v>2.7404805179616636</c:v>
                </c:pt>
                <c:pt idx="62">
                  <c:v>2.7404805179616636</c:v>
                </c:pt>
                <c:pt idx="63">
                  <c:v>2.7404805179616636</c:v>
                </c:pt>
                <c:pt idx="64">
                  <c:v>2.7448935300678716</c:v>
                </c:pt>
                <c:pt idx="65">
                  <c:v>2.7448935300678716</c:v>
                </c:pt>
                <c:pt idx="66">
                  <c:v>2.7448935300678716</c:v>
                </c:pt>
                <c:pt idx="67">
                  <c:v>2.749320777697017</c:v>
                </c:pt>
                <c:pt idx="68">
                  <c:v>2.749320777697017</c:v>
                </c:pt>
                <c:pt idx="69">
                  <c:v>2.749320777697017</c:v>
                </c:pt>
                <c:pt idx="70">
                  <c:v>2.749320777697017</c:v>
                </c:pt>
                <c:pt idx="71">
                  <c:v>2.7537623298419129</c:v>
                </c:pt>
                <c:pt idx="72">
                  <c:v>2.7537623298419129</c:v>
                </c:pt>
                <c:pt idx="73">
                  <c:v>2.7537623298419129</c:v>
                </c:pt>
                <c:pt idx="74">
                  <c:v>2.7537623298419129</c:v>
                </c:pt>
                <c:pt idx="75">
                  <c:v>2.7582182559420012</c:v>
                </c:pt>
                <c:pt idx="76">
                  <c:v>2.7582182559420012</c:v>
                </c:pt>
                <c:pt idx="77">
                  <c:v>2.7582182559420012</c:v>
                </c:pt>
                <c:pt idx="78">
                  <c:v>2.7582182559420012</c:v>
                </c:pt>
                <c:pt idx="79">
                  <c:v>2.7626886258868</c:v>
                </c:pt>
                <c:pt idx="80">
                  <c:v>2.7626886258868</c:v>
                </c:pt>
                <c:pt idx="81">
                  <c:v>2.7626886258868</c:v>
                </c:pt>
                <c:pt idx="82">
                  <c:v>2.7626886258868</c:v>
                </c:pt>
                <c:pt idx="83">
                  <c:v>2.7626886258868</c:v>
                </c:pt>
                <c:pt idx="84">
                  <c:v>2.7671735100197257</c:v>
                </c:pt>
                <c:pt idx="85">
                  <c:v>2.7671735100197257</c:v>
                </c:pt>
                <c:pt idx="86">
                  <c:v>2.7671735100197257</c:v>
                </c:pt>
                <c:pt idx="87">
                  <c:v>2.7671735100197257</c:v>
                </c:pt>
                <c:pt idx="88">
                  <c:v>2.7716729791417141</c:v>
                </c:pt>
                <c:pt idx="89">
                  <c:v>2.7716729791417141</c:v>
                </c:pt>
                <c:pt idx="90">
                  <c:v>2.7716729791417141</c:v>
                </c:pt>
                <c:pt idx="91">
                  <c:v>2.7716729791417141</c:v>
                </c:pt>
                <c:pt idx="92">
                  <c:v>2.7716729791417141</c:v>
                </c:pt>
                <c:pt idx="93">
                  <c:v>2.7716729791417141</c:v>
                </c:pt>
                <c:pt idx="94">
                  <c:v>2.7761871045149036</c:v>
                </c:pt>
                <c:pt idx="95">
                  <c:v>2.7761871045149036</c:v>
                </c:pt>
                <c:pt idx="96">
                  <c:v>2.7761871045149036</c:v>
                </c:pt>
                <c:pt idx="97">
                  <c:v>2.7761871045149036</c:v>
                </c:pt>
                <c:pt idx="98">
                  <c:v>2.7761871045149036</c:v>
                </c:pt>
                <c:pt idx="99">
                  <c:v>2.7807159578664873</c:v>
                </c:pt>
                <c:pt idx="100">
                  <c:v>2.7807159578664873</c:v>
                </c:pt>
                <c:pt idx="101">
                  <c:v>2.7807159578664873</c:v>
                </c:pt>
                <c:pt idx="102">
                  <c:v>2.7807159578664873</c:v>
                </c:pt>
                <c:pt idx="103">
                  <c:v>2.7807159578664873</c:v>
                </c:pt>
                <c:pt idx="104">
                  <c:v>2.7807159578664873</c:v>
                </c:pt>
                <c:pt idx="105">
                  <c:v>2.785259611392398</c:v>
                </c:pt>
                <c:pt idx="106">
                  <c:v>2.785259611392398</c:v>
                </c:pt>
                <c:pt idx="107">
                  <c:v>2.785259611392398</c:v>
                </c:pt>
                <c:pt idx="108">
                  <c:v>2.785259611392398</c:v>
                </c:pt>
                <c:pt idx="109">
                  <c:v>2.785259611392398</c:v>
                </c:pt>
                <c:pt idx="110">
                  <c:v>2.785259611392398</c:v>
                </c:pt>
                <c:pt idx="111">
                  <c:v>2.785259611392398</c:v>
                </c:pt>
                <c:pt idx="112">
                  <c:v>2.7898181377613014</c:v>
                </c:pt>
                <c:pt idx="113">
                  <c:v>2.7898181377613014</c:v>
                </c:pt>
                <c:pt idx="114">
                  <c:v>2.7898181377613014</c:v>
                </c:pt>
                <c:pt idx="115">
                  <c:v>2.7898181377613014</c:v>
                </c:pt>
                <c:pt idx="116">
                  <c:v>2.7898181377613014</c:v>
                </c:pt>
                <c:pt idx="117">
                  <c:v>2.7898181377613014</c:v>
                </c:pt>
                <c:pt idx="118">
                  <c:v>2.7898181377613014</c:v>
                </c:pt>
                <c:pt idx="119">
                  <c:v>2.7898181377613014</c:v>
                </c:pt>
                <c:pt idx="120">
                  <c:v>2.7943916101182849</c:v>
                </c:pt>
                <c:pt idx="121">
                  <c:v>2.7943916101182849</c:v>
                </c:pt>
                <c:pt idx="122">
                  <c:v>2.7943916101182849</c:v>
                </c:pt>
                <c:pt idx="123">
                  <c:v>2.7943916101182849</c:v>
                </c:pt>
                <c:pt idx="124">
                  <c:v>2.7943916101182849</c:v>
                </c:pt>
                <c:pt idx="125">
                  <c:v>2.7943916101182849</c:v>
                </c:pt>
                <c:pt idx="126">
                  <c:v>2.7943916101182849</c:v>
                </c:pt>
                <c:pt idx="127">
                  <c:v>2.7989801020889216</c:v>
                </c:pt>
                <c:pt idx="128">
                  <c:v>2.7989801020889216</c:v>
                </c:pt>
                <c:pt idx="129">
                  <c:v>2.7989801020889216</c:v>
                </c:pt>
                <c:pt idx="130">
                  <c:v>2.7989801020889216</c:v>
                </c:pt>
                <c:pt idx="131">
                  <c:v>2.7989801020889216</c:v>
                </c:pt>
                <c:pt idx="132">
                  <c:v>2.7989801020889216</c:v>
                </c:pt>
                <c:pt idx="133">
                  <c:v>2.7989801020889216</c:v>
                </c:pt>
                <c:pt idx="134">
                  <c:v>2.7989801020889216</c:v>
                </c:pt>
                <c:pt idx="135">
                  <c:v>2.7989801020889216</c:v>
                </c:pt>
                <c:pt idx="136">
                  <c:v>2.8035836877831404</c:v>
                </c:pt>
                <c:pt idx="137">
                  <c:v>2.8035836877831404</c:v>
                </c:pt>
                <c:pt idx="138">
                  <c:v>2.8035836877831404</c:v>
                </c:pt>
                <c:pt idx="139">
                  <c:v>2.8035836877831404</c:v>
                </c:pt>
                <c:pt idx="140">
                  <c:v>2.8035836877831404</c:v>
                </c:pt>
                <c:pt idx="141">
                  <c:v>2.8035836877831404</c:v>
                </c:pt>
                <c:pt idx="142">
                  <c:v>2.8035836877831404</c:v>
                </c:pt>
                <c:pt idx="143">
                  <c:v>2.8035836877831404</c:v>
                </c:pt>
                <c:pt idx="144">
                  <c:v>2.8035836877831404</c:v>
                </c:pt>
                <c:pt idx="145">
                  <c:v>2.8082024417992564</c:v>
                </c:pt>
                <c:pt idx="146">
                  <c:v>2.8082024417992564</c:v>
                </c:pt>
                <c:pt idx="147">
                  <c:v>2.8082024417992564</c:v>
                </c:pt>
                <c:pt idx="148">
                  <c:v>2.8082024417992564</c:v>
                </c:pt>
                <c:pt idx="149">
                  <c:v>2.8082024417992564</c:v>
                </c:pt>
                <c:pt idx="150">
                  <c:v>2.8082024417992564</c:v>
                </c:pt>
                <c:pt idx="151">
                  <c:v>2.8082024417992564</c:v>
                </c:pt>
                <c:pt idx="152">
                  <c:v>2.8082024417992564</c:v>
                </c:pt>
                <c:pt idx="153">
                  <c:v>2.8082024417992564</c:v>
                </c:pt>
                <c:pt idx="154">
                  <c:v>2.8082024417992564</c:v>
                </c:pt>
                <c:pt idx="155">
                  <c:v>2.8128364392279828</c:v>
                </c:pt>
                <c:pt idx="156">
                  <c:v>2.8128364392279828</c:v>
                </c:pt>
                <c:pt idx="157">
                  <c:v>2.8128364392279828</c:v>
                </c:pt>
                <c:pt idx="158">
                  <c:v>2.8128364392279828</c:v>
                </c:pt>
                <c:pt idx="159">
                  <c:v>2.8128364392279828</c:v>
                </c:pt>
                <c:pt idx="160">
                  <c:v>2.8128364392279828</c:v>
                </c:pt>
                <c:pt idx="161">
                  <c:v>2.8128364392279828</c:v>
                </c:pt>
                <c:pt idx="162">
                  <c:v>2.8128364392279828</c:v>
                </c:pt>
                <c:pt idx="163">
                  <c:v>2.8128364392279828</c:v>
                </c:pt>
                <c:pt idx="164">
                  <c:v>2.8128364392279828</c:v>
                </c:pt>
                <c:pt idx="165">
                  <c:v>2.8128364392279828</c:v>
                </c:pt>
                <c:pt idx="166">
                  <c:v>2.8174857556564463</c:v>
                </c:pt>
                <c:pt idx="167">
                  <c:v>2.8174857556564463</c:v>
                </c:pt>
                <c:pt idx="168">
                  <c:v>2.8174857556564463</c:v>
                </c:pt>
                <c:pt idx="169">
                  <c:v>2.8174857556564463</c:v>
                </c:pt>
                <c:pt idx="170">
                  <c:v>2.8174857556564463</c:v>
                </c:pt>
                <c:pt idx="171">
                  <c:v>2.8174857556564463</c:v>
                </c:pt>
                <c:pt idx="172">
                  <c:v>2.8174857556564463</c:v>
                </c:pt>
                <c:pt idx="173">
                  <c:v>2.8174857556564463</c:v>
                </c:pt>
                <c:pt idx="174">
                  <c:v>2.8174857556564463</c:v>
                </c:pt>
                <c:pt idx="175">
                  <c:v>2.8174857556564463</c:v>
                </c:pt>
                <c:pt idx="176">
                  <c:v>2.8174857556564463</c:v>
                </c:pt>
                <c:pt idx="177">
                  <c:v>2.8174857556564463</c:v>
                </c:pt>
                <c:pt idx="178">
                  <c:v>2.8174857556564463</c:v>
                </c:pt>
                <c:pt idx="179">
                  <c:v>2.8221504671724347</c:v>
                </c:pt>
                <c:pt idx="180">
                  <c:v>2.8221504671724347</c:v>
                </c:pt>
                <c:pt idx="181">
                  <c:v>2.8221504671724347</c:v>
                </c:pt>
                <c:pt idx="182">
                  <c:v>2.8221504671724347</c:v>
                </c:pt>
                <c:pt idx="183">
                  <c:v>2.8221504671724347</c:v>
                </c:pt>
                <c:pt idx="184">
                  <c:v>2.8221504671724347</c:v>
                </c:pt>
                <c:pt idx="185">
                  <c:v>2.8221504671724347</c:v>
                </c:pt>
                <c:pt idx="186">
                  <c:v>2.8221504671724347</c:v>
                </c:pt>
                <c:pt idx="187">
                  <c:v>2.8221504671724347</c:v>
                </c:pt>
                <c:pt idx="188">
                  <c:v>2.8221504671724347</c:v>
                </c:pt>
                <c:pt idx="189">
                  <c:v>2.8221504671724347</c:v>
                </c:pt>
                <c:pt idx="190">
                  <c:v>2.8221504671724347</c:v>
                </c:pt>
                <c:pt idx="191">
                  <c:v>2.8221504671724347</c:v>
                </c:pt>
                <c:pt idx="192">
                  <c:v>2.8268306503684171</c:v>
                </c:pt>
                <c:pt idx="193">
                  <c:v>2.8268306503684171</c:v>
                </c:pt>
                <c:pt idx="194">
                  <c:v>2.8268306503684171</c:v>
                </c:pt>
                <c:pt idx="195">
                  <c:v>2.8268306503684171</c:v>
                </c:pt>
                <c:pt idx="196">
                  <c:v>2.8268306503684171</c:v>
                </c:pt>
                <c:pt idx="197">
                  <c:v>2.8268306503684171</c:v>
                </c:pt>
                <c:pt idx="198">
                  <c:v>2.8268306503684171</c:v>
                </c:pt>
                <c:pt idx="199">
                  <c:v>2.8268306503684171</c:v>
                </c:pt>
                <c:pt idx="200">
                  <c:v>2.8268306503684171</c:v>
                </c:pt>
                <c:pt idx="201">
                  <c:v>2.8268306503684171</c:v>
                </c:pt>
                <c:pt idx="202">
                  <c:v>2.8268306503684171</c:v>
                </c:pt>
                <c:pt idx="203">
                  <c:v>2.8268306503684171</c:v>
                </c:pt>
                <c:pt idx="204">
                  <c:v>2.8268306503684171</c:v>
                </c:pt>
                <c:pt idx="205">
                  <c:v>2.8268306503684171</c:v>
                </c:pt>
                <c:pt idx="206">
                  <c:v>2.8268306503684171</c:v>
                </c:pt>
                <c:pt idx="207">
                  <c:v>2.8315263823457499</c:v>
                </c:pt>
                <c:pt idx="208">
                  <c:v>2.8315263823457499</c:v>
                </c:pt>
                <c:pt idx="209">
                  <c:v>2.8315263823457499</c:v>
                </c:pt>
                <c:pt idx="210">
                  <c:v>2.8315263823457499</c:v>
                </c:pt>
                <c:pt idx="211">
                  <c:v>2.8315263823457499</c:v>
                </c:pt>
                <c:pt idx="212">
                  <c:v>2.8315263823457499</c:v>
                </c:pt>
                <c:pt idx="213">
                  <c:v>2.8315263823457499</c:v>
                </c:pt>
                <c:pt idx="214">
                  <c:v>2.8315263823457499</c:v>
                </c:pt>
                <c:pt idx="215">
                  <c:v>2.8315263823457499</c:v>
                </c:pt>
                <c:pt idx="216">
                  <c:v>2.8315263823457499</c:v>
                </c:pt>
                <c:pt idx="217">
                  <c:v>2.8315263823457499</c:v>
                </c:pt>
                <c:pt idx="218">
                  <c:v>2.8315263823457499</c:v>
                </c:pt>
                <c:pt idx="219">
                  <c:v>2.8315263823457499</c:v>
                </c:pt>
                <c:pt idx="220">
                  <c:v>2.8315263823457499</c:v>
                </c:pt>
                <c:pt idx="221">
                  <c:v>2.8315263823457499</c:v>
                </c:pt>
                <c:pt idx="222">
                  <c:v>2.8362377407190609</c:v>
                </c:pt>
                <c:pt idx="223">
                  <c:v>2.8362377407190609</c:v>
                </c:pt>
                <c:pt idx="224">
                  <c:v>2.8362377407190609</c:v>
                </c:pt>
                <c:pt idx="225">
                  <c:v>2.8362377407190609</c:v>
                </c:pt>
                <c:pt idx="226">
                  <c:v>2.8362377407190609</c:v>
                </c:pt>
                <c:pt idx="227">
                  <c:v>2.8362377407190609</c:v>
                </c:pt>
                <c:pt idx="228">
                  <c:v>2.8362377407190609</c:v>
                </c:pt>
                <c:pt idx="229">
                  <c:v>2.8362377407190609</c:v>
                </c:pt>
                <c:pt idx="230">
                  <c:v>2.8362377407190609</c:v>
                </c:pt>
                <c:pt idx="231">
                  <c:v>2.8362377407190609</c:v>
                </c:pt>
                <c:pt idx="232">
                  <c:v>2.8362377407190609</c:v>
                </c:pt>
                <c:pt idx="233">
                  <c:v>2.8362377407190609</c:v>
                </c:pt>
                <c:pt idx="234">
                  <c:v>2.8362377407190609</c:v>
                </c:pt>
                <c:pt idx="235">
                  <c:v>2.8362377407190609</c:v>
                </c:pt>
                <c:pt idx="236">
                  <c:v>2.8362377407190609</c:v>
                </c:pt>
                <c:pt idx="237">
                  <c:v>2.8362377407190609</c:v>
                </c:pt>
                <c:pt idx="238">
                  <c:v>2.8362377407190609</c:v>
                </c:pt>
                <c:pt idx="239">
                  <c:v>2.8409648036202384</c:v>
                </c:pt>
                <c:pt idx="240">
                  <c:v>2.8409648036202384</c:v>
                </c:pt>
                <c:pt idx="241">
                  <c:v>2.8409648036202384</c:v>
                </c:pt>
                <c:pt idx="242">
                  <c:v>2.8409648036202384</c:v>
                </c:pt>
                <c:pt idx="243">
                  <c:v>2.8409648036202384</c:v>
                </c:pt>
                <c:pt idx="244">
                  <c:v>2.8409648036202384</c:v>
                </c:pt>
                <c:pt idx="245">
                  <c:v>2.8409648036202384</c:v>
                </c:pt>
                <c:pt idx="246">
                  <c:v>2.8409648036202384</c:v>
                </c:pt>
                <c:pt idx="247">
                  <c:v>2.8409648036202384</c:v>
                </c:pt>
                <c:pt idx="248">
                  <c:v>2.8409648036202384</c:v>
                </c:pt>
                <c:pt idx="249">
                  <c:v>2.8409648036202384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DE5-4019-83EF-6573778DF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'E13 REF-20 24_03'!$AB$4:$AB$378</c:f>
              <c:numCache>
                <c:formatCode>0.000</c:formatCode>
                <c:ptCount val="3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</c:numCache>
            </c:numRef>
          </c:xVal>
          <c:yVal>
            <c:numRef>
              <c:f>'E13 REF-20 24_03'!$AC$4:$AC$378</c:f>
              <c:numCache>
                <c:formatCode>0.000</c:formatCode>
                <c:ptCount val="375"/>
                <c:pt idx="0">
                  <c:v>80.625787573713922</c:v>
                </c:pt>
                <c:pt idx="1">
                  <c:v>81.99814140475587</c:v>
                </c:pt>
                <c:pt idx="2">
                  <c:v>82.939296542830519</c:v>
                </c:pt>
                <c:pt idx="3">
                  <c:v>83.659464096024436</c:v>
                </c:pt>
                <c:pt idx="4">
                  <c:v>84.269226953867175</c:v>
                </c:pt>
                <c:pt idx="5">
                  <c:v>84.887943745011569</c:v>
                </c:pt>
                <c:pt idx="6">
                  <c:v>85.263554115564716</c:v>
                </c:pt>
                <c:pt idx="7">
                  <c:v>85.64250324496723</c:v>
                </c:pt>
                <c:pt idx="8">
                  <c:v>86.024835848739386</c:v>
                </c:pt>
                <c:pt idx="9">
                  <c:v>86.281626403511751</c:v>
                </c:pt>
                <c:pt idx="10">
                  <c:v>86.669699685686496</c:v>
                </c:pt>
                <c:pt idx="11">
                  <c:v>86.930360436620873</c:v>
                </c:pt>
                <c:pt idx="12">
                  <c:v>87.061279654145878</c:v>
                </c:pt>
                <c:pt idx="13">
                  <c:v>87.32430466820675</c:v>
                </c:pt>
                <c:pt idx="14">
                  <c:v>87.588923773261925</c:v>
                </c:pt>
                <c:pt idx="15">
                  <c:v>87.721835645452003</c:v>
                </c:pt>
                <c:pt idx="16">
                  <c:v>87.988873196884128</c:v>
                </c:pt>
                <c:pt idx="17">
                  <c:v>88.123002576757443</c:v>
                </c:pt>
                <c:pt idx="18">
                  <c:v>88.257541511989118</c:v>
                </c:pt>
                <c:pt idx="19">
                  <c:v>88.3924918812735</c:v>
                </c:pt>
                <c:pt idx="20">
                  <c:v>88.663634494406239</c:v>
                </c:pt>
                <c:pt idx="21">
                  <c:v>88.799830553537447</c:v>
                </c:pt>
                <c:pt idx="22">
                  <c:v>88.936445677465954</c:v>
                </c:pt>
                <c:pt idx="23">
                  <c:v>89.073481803317208</c:v>
                </c:pt>
                <c:pt idx="24">
                  <c:v>89.210940880174192</c:v>
                </c:pt>
                <c:pt idx="25">
                  <c:v>89.210940880174192</c:v>
                </c:pt>
                <c:pt idx="26">
                  <c:v>89.348824869169832</c:v>
                </c:pt>
                <c:pt idx="27">
                  <c:v>89.487135743580296</c:v>
                </c:pt>
                <c:pt idx="28">
                  <c:v>89.625875488919178</c:v>
                </c:pt>
                <c:pt idx="29">
                  <c:v>89.765046103032404</c:v>
                </c:pt>
                <c:pt idx="30">
                  <c:v>89.765046103032404</c:v>
                </c:pt>
                <c:pt idx="31">
                  <c:v>89.904649596194204</c:v>
                </c:pt>
                <c:pt idx="32">
                  <c:v>90.044687991203858</c:v>
                </c:pt>
                <c:pt idx="33">
                  <c:v>90.044687991203858</c:v>
                </c:pt>
                <c:pt idx="34">
                  <c:v>90.185163323483437</c:v>
                </c:pt>
                <c:pt idx="35">
                  <c:v>90.326077641176383</c:v>
                </c:pt>
                <c:pt idx="36">
                  <c:v>90.326077641176383</c:v>
                </c:pt>
                <c:pt idx="37">
                  <c:v>90.467433005247074</c:v>
                </c:pt>
                <c:pt idx="38">
                  <c:v>90.467433005247074</c:v>
                </c:pt>
                <c:pt idx="39">
                  <c:v>90.60923148958129</c:v>
                </c:pt>
                <c:pt idx="40">
                  <c:v>90.60923148958129</c:v>
                </c:pt>
                <c:pt idx="41">
                  <c:v>90.751475181087727</c:v>
                </c:pt>
                <c:pt idx="42">
                  <c:v>90.751475181087727</c:v>
                </c:pt>
                <c:pt idx="43">
                  <c:v>90.894166179800123</c:v>
                </c:pt>
                <c:pt idx="44">
                  <c:v>90.894166179800123</c:v>
                </c:pt>
                <c:pt idx="45">
                  <c:v>91.037306598980919</c:v>
                </c:pt>
                <c:pt idx="46">
                  <c:v>91.037306598980919</c:v>
                </c:pt>
                <c:pt idx="47">
                  <c:v>91.180898565225363</c:v>
                </c:pt>
                <c:pt idx="48">
                  <c:v>91.180898565225363</c:v>
                </c:pt>
                <c:pt idx="49">
                  <c:v>91.324944218566969</c:v>
                </c:pt>
                <c:pt idx="50">
                  <c:v>91.324944218566969</c:v>
                </c:pt>
                <c:pt idx="51">
                  <c:v>91.324944218566969</c:v>
                </c:pt>
                <c:pt idx="52">
                  <c:v>91.469445712583649</c:v>
                </c:pt>
                <c:pt idx="53">
                  <c:v>91.469445712583649</c:v>
                </c:pt>
                <c:pt idx="54">
                  <c:v>91.614405214505354</c:v>
                </c:pt>
                <c:pt idx="55">
                  <c:v>91.614405214505354</c:v>
                </c:pt>
                <c:pt idx="56">
                  <c:v>91.614405214505354</c:v>
                </c:pt>
                <c:pt idx="57">
                  <c:v>91.759824905321992</c:v>
                </c:pt>
                <c:pt idx="58">
                  <c:v>91.759824905321992</c:v>
                </c:pt>
                <c:pt idx="59">
                  <c:v>91.759824905321992</c:v>
                </c:pt>
                <c:pt idx="60">
                  <c:v>91.905706979893282</c:v>
                </c:pt>
                <c:pt idx="61">
                  <c:v>91.905706979893282</c:v>
                </c:pt>
                <c:pt idx="62">
                  <c:v>91.905706979893282</c:v>
                </c:pt>
                <c:pt idx="63">
                  <c:v>92.052053647058742</c:v>
                </c:pt>
                <c:pt idx="64">
                  <c:v>92.052053647058742</c:v>
                </c:pt>
                <c:pt idx="65">
                  <c:v>92.052053647058742</c:v>
                </c:pt>
                <c:pt idx="66">
                  <c:v>92.052053647058742</c:v>
                </c:pt>
                <c:pt idx="67">
                  <c:v>92.198867129749416</c:v>
                </c:pt>
                <c:pt idx="68">
                  <c:v>92.198867129749416</c:v>
                </c:pt>
                <c:pt idx="69">
                  <c:v>92.198867129749416</c:v>
                </c:pt>
                <c:pt idx="70">
                  <c:v>92.346149665100427</c:v>
                </c:pt>
                <c:pt idx="71">
                  <c:v>92.346149665100427</c:v>
                </c:pt>
                <c:pt idx="72">
                  <c:v>92.346149665100427</c:v>
                </c:pt>
                <c:pt idx="73">
                  <c:v>92.346149665100427</c:v>
                </c:pt>
                <c:pt idx="74">
                  <c:v>92.493903504564599</c:v>
                </c:pt>
                <c:pt idx="75">
                  <c:v>92.493903504564599</c:v>
                </c:pt>
                <c:pt idx="76">
                  <c:v>92.493903504564599</c:v>
                </c:pt>
                <c:pt idx="77">
                  <c:v>92.493903504564599</c:v>
                </c:pt>
                <c:pt idx="78">
                  <c:v>92.642130914027035</c:v>
                </c:pt>
                <c:pt idx="79">
                  <c:v>92.642130914027035</c:v>
                </c:pt>
                <c:pt idx="80">
                  <c:v>92.642130914027035</c:v>
                </c:pt>
                <c:pt idx="81">
                  <c:v>92.642130914027035</c:v>
                </c:pt>
                <c:pt idx="82">
                  <c:v>92.790834173921141</c:v>
                </c:pt>
                <c:pt idx="83">
                  <c:v>92.790834173921141</c:v>
                </c:pt>
                <c:pt idx="84">
                  <c:v>92.790834173921141</c:v>
                </c:pt>
                <c:pt idx="85">
                  <c:v>92.790834173921141</c:v>
                </c:pt>
                <c:pt idx="86">
                  <c:v>92.940015579345442</c:v>
                </c:pt>
                <c:pt idx="87">
                  <c:v>92.940015579345442</c:v>
                </c:pt>
                <c:pt idx="88">
                  <c:v>92.940015579345442</c:v>
                </c:pt>
                <c:pt idx="89">
                  <c:v>92.940015579345442</c:v>
                </c:pt>
                <c:pt idx="90">
                  <c:v>92.940015579345442</c:v>
                </c:pt>
                <c:pt idx="91">
                  <c:v>93.089677440181759</c:v>
                </c:pt>
                <c:pt idx="92">
                  <c:v>93.089677440181759</c:v>
                </c:pt>
                <c:pt idx="93">
                  <c:v>93.089677440181759</c:v>
                </c:pt>
                <c:pt idx="94">
                  <c:v>93.089677440181759</c:v>
                </c:pt>
                <c:pt idx="95">
                  <c:v>93.089677440181759</c:v>
                </c:pt>
                <c:pt idx="96">
                  <c:v>93.239822081214328</c:v>
                </c:pt>
                <c:pt idx="97">
                  <c:v>93.239822081214328</c:v>
                </c:pt>
                <c:pt idx="98">
                  <c:v>93.239822081214328</c:v>
                </c:pt>
                <c:pt idx="99">
                  <c:v>93.239822081214328</c:v>
                </c:pt>
                <c:pt idx="100">
                  <c:v>93.239822081214328</c:v>
                </c:pt>
                <c:pt idx="101">
                  <c:v>93.390451842250201</c:v>
                </c:pt>
                <c:pt idx="102">
                  <c:v>93.390451842250201</c:v>
                </c:pt>
                <c:pt idx="103">
                  <c:v>93.390451842250201</c:v>
                </c:pt>
                <c:pt idx="104">
                  <c:v>93.390451842250201</c:v>
                </c:pt>
                <c:pt idx="105">
                  <c:v>93.390451842250201</c:v>
                </c:pt>
                <c:pt idx="106">
                  <c:v>93.390451842250201</c:v>
                </c:pt>
                <c:pt idx="107">
                  <c:v>93.541569078240911</c:v>
                </c:pt>
                <c:pt idx="108">
                  <c:v>93.541569078240911</c:v>
                </c:pt>
                <c:pt idx="109">
                  <c:v>93.541569078240911</c:v>
                </c:pt>
                <c:pt idx="110">
                  <c:v>93.541569078240911</c:v>
                </c:pt>
                <c:pt idx="111">
                  <c:v>93.541569078240911</c:v>
                </c:pt>
                <c:pt idx="112">
                  <c:v>93.541569078240911</c:v>
                </c:pt>
                <c:pt idx="113">
                  <c:v>93.693176159404985</c:v>
                </c:pt>
                <c:pt idx="114">
                  <c:v>93.693176159404985</c:v>
                </c:pt>
                <c:pt idx="115">
                  <c:v>93.693176159404985</c:v>
                </c:pt>
                <c:pt idx="116">
                  <c:v>93.693176159404985</c:v>
                </c:pt>
                <c:pt idx="117">
                  <c:v>93.693176159404985</c:v>
                </c:pt>
                <c:pt idx="118">
                  <c:v>93.693176159404985</c:v>
                </c:pt>
                <c:pt idx="119">
                  <c:v>93.693176159404985</c:v>
                </c:pt>
                <c:pt idx="120">
                  <c:v>93.845275471352068</c:v>
                </c:pt>
                <c:pt idx="121">
                  <c:v>93.845275471352068</c:v>
                </c:pt>
                <c:pt idx="122">
                  <c:v>93.845275471352068</c:v>
                </c:pt>
                <c:pt idx="123">
                  <c:v>93.845275471352068</c:v>
                </c:pt>
                <c:pt idx="124">
                  <c:v>93.845275471352068</c:v>
                </c:pt>
                <c:pt idx="125">
                  <c:v>93.845275471352068</c:v>
                </c:pt>
                <c:pt idx="126">
                  <c:v>93.845275471352068</c:v>
                </c:pt>
                <c:pt idx="127">
                  <c:v>93.99786941520793</c:v>
                </c:pt>
                <c:pt idx="128">
                  <c:v>93.99786941520793</c:v>
                </c:pt>
                <c:pt idx="129">
                  <c:v>93.99786941520793</c:v>
                </c:pt>
                <c:pt idx="130">
                  <c:v>93.99786941520793</c:v>
                </c:pt>
                <c:pt idx="131">
                  <c:v>93.99786941520793</c:v>
                </c:pt>
                <c:pt idx="132">
                  <c:v>93.99786941520793</c:v>
                </c:pt>
                <c:pt idx="133">
                  <c:v>93.99786941520793</c:v>
                </c:pt>
                <c:pt idx="134">
                  <c:v>94.15096040774084</c:v>
                </c:pt>
                <c:pt idx="135">
                  <c:v>94.15096040774084</c:v>
                </c:pt>
                <c:pt idx="136">
                  <c:v>94.15096040774084</c:v>
                </c:pt>
                <c:pt idx="137">
                  <c:v>94.15096040774084</c:v>
                </c:pt>
                <c:pt idx="138">
                  <c:v>94.15096040774084</c:v>
                </c:pt>
                <c:pt idx="139">
                  <c:v>94.15096040774084</c:v>
                </c:pt>
                <c:pt idx="140">
                  <c:v>94.15096040774084</c:v>
                </c:pt>
                <c:pt idx="141">
                  <c:v>94.15096040774084</c:v>
                </c:pt>
                <c:pt idx="142">
                  <c:v>94.304550881489178</c:v>
                </c:pt>
                <c:pt idx="143">
                  <c:v>94.304550881489178</c:v>
                </c:pt>
                <c:pt idx="144">
                  <c:v>94.304550881489178</c:v>
                </c:pt>
                <c:pt idx="145">
                  <c:v>94.304550881489178</c:v>
                </c:pt>
                <c:pt idx="146">
                  <c:v>94.304550881489178</c:v>
                </c:pt>
                <c:pt idx="147">
                  <c:v>94.304550881489178</c:v>
                </c:pt>
                <c:pt idx="148">
                  <c:v>94.304550881489178</c:v>
                </c:pt>
                <c:pt idx="149">
                  <c:v>94.304550881489178</c:v>
                </c:pt>
                <c:pt idx="150">
                  <c:v>94.304550881489178</c:v>
                </c:pt>
                <c:pt idx="151">
                  <c:v>94.458643284890343</c:v>
                </c:pt>
                <c:pt idx="152">
                  <c:v>94.458643284890343</c:v>
                </c:pt>
                <c:pt idx="153">
                  <c:v>94.458643284890343</c:v>
                </c:pt>
                <c:pt idx="154">
                  <c:v>94.458643284890343</c:v>
                </c:pt>
                <c:pt idx="155">
                  <c:v>94.458643284890343</c:v>
                </c:pt>
                <c:pt idx="156">
                  <c:v>94.458643284890343</c:v>
                </c:pt>
                <c:pt idx="157">
                  <c:v>94.458643284890343</c:v>
                </c:pt>
                <c:pt idx="158">
                  <c:v>94.458643284890343</c:v>
                </c:pt>
                <c:pt idx="159">
                  <c:v>94.458643284890343</c:v>
                </c:pt>
                <c:pt idx="160">
                  <c:v>94.458643284890343</c:v>
                </c:pt>
                <c:pt idx="161">
                  <c:v>94.613240082410584</c:v>
                </c:pt>
                <c:pt idx="162">
                  <c:v>94.613240082410584</c:v>
                </c:pt>
                <c:pt idx="163">
                  <c:v>94.613240082410584</c:v>
                </c:pt>
                <c:pt idx="164">
                  <c:v>94.613240082410584</c:v>
                </c:pt>
                <c:pt idx="165">
                  <c:v>94.613240082410584</c:v>
                </c:pt>
                <c:pt idx="166">
                  <c:v>94.613240082410584</c:v>
                </c:pt>
                <c:pt idx="167">
                  <c:v>94.613240082410584</c:v>
                </c:pt>
                <c:pt idx="168">
                  <c:v>94.613240082410584</c:v>
                </c:pt>
                <c:pt idx="169">
                  <c:v>94.613240082410584</c:v>
                </c:pt>
                <c:pt idx="170">
                  <c:v>94.613240082410584</c:v>
                </c:pt>
                <c:pt idx="171">
                  <c:v>94.768343754676849</c:v>
                </c:pt>
                <c:pt idx="172">
                  <c:v>94.768343754676849</c:v>
                </c:pt>
                <c:pt idx="173">
                  <c:v>94.768343754676849</c:v>
                </c:pt>
                <c:pt idx="174">
                  <c:v>94.768343754676849</c:v>
                </c:pt>
                <c:pt idx="175">
                  <c:v>94.768343754676849</c:v>
                </c:pt>
                <c:pt idx="176">
                  <c:v>94.768343754676849</c:v>
                </c:pt>
                <c:pt idx="177">
                  <c:v>94.768343754676849</c:v>
                </c:pt>
                <c:pt idx="178">
                  <c:v>94.768343754676849</c:v>
                </c:pt>
                <c:pt idx="179">
                  <c:v>94.768343754676849</c:v>
                </c:pt>
                <c:pt idx="180">
                  <c:v>94.768343754676849</c:v>
                </c:pt>
                <c:pt idx="181">
                  <c:v>94.768343754676849</c:v>
                </c:pt>
                <c:pt idx="182">
                  <c:v>94.768343754676849</c:v>
                </c:pt>
                <c:pt idx="183">
                  <c:v>94.923956798608998</c:v>
                </c:pt>
                <c:pt idx="184">
                  <c:v>94.923956798608998</c:v>
                </c:pt>
                <c:pt idx="185">
                  <c:v>94.923956798608998</c:v>
                </c:pt>
                <c:pt idx="186">
                  <c:v>94.923956798608998</c:v>
                </c:pt>
                <c:pt idx="187">
                  <c:v>94.923956798608998</c:v>
                </c:pt>
                <c:pt idx="188">
                  <c:v>94.923956798608998</c:v>
                </c:pt>
                <c:pt idx="189">
                  <c:v>94.923956798608998</c:v>
                </c:pt>
                <c:pt idx="190">
                  <c:v>94.923956798608998</c:v>
                </c:pt>
                <c:pt idx="191">
                  <c:v>94.923956798608998</c:v>
                </c:pt>
                <c:pt idx="192">
                  <c:v>94.923956798608998</c:v>
                </c:pt>
                <c:pt idx="193">
                  <c:v>94.923956798608998</c:v>
                </c:pt>
                <c:pt idx="194">
                  <c:v>94.923956798608998</c:v>
                </c:pt>
                <c:pt idx="195">
                  <c:v>95.080081727554074</c:v>
                </c:pt>
                <c:pt idx="196">
                  <c:v>95.080081727554074</c:v>
                </c:pt>
                <c:pt idx="197">
                  <c:v>95.080081727554074</c:v>
                </c:pt>
                <c:pt idx="198">
                  <c:v>95.080081727554074</c:v>
                </c:pt>
                <c:pt idx="199">
                  <c:v>95.080081727554074</c:v>
                </c:pt>
                <c:pt idx="200">
                  <c:v>95.080081727554074</c:v>
                </c:pt>
                <c:pt idx="201">
                  <c:v>95.080081727554074</c:v>
                </c:pt>
                <c:pt idx="202">
                  <c:v>95.080081727554074</c:v>
                </c:pt>
                <c:pt idx="203">
                  <c:v>95.080081727554074</c:v>
                </c:pt>
                <c:pt idx="204">
                  <c:v>95.080081727554074</c:v>
                </c:pt>
                <c:pt idx="205">
                  <c:v>95.080081727554074</c:v>
                </c:pt>
                <c:pt idx="206">
                  <c:v>95.080081727554074</c:v>
                </c:pt>
                <c:pt idx="207">
                  <c:v>95.080081727554074</c:v>
                </c:pt>
                <c:pt idx="208">
                  <c:v>95.236721071421556</c:v>
                </c:pt>
                <c:pt idx="209">
                  <c:v>95.236721071421556</c:v>
                </c:pt>
                <c:pt idx="210">
                  <c:v>95.236721071421556</c:v>
                </c:pt>
                <c:pt idx="211">
                  <c:v>95.236721071421556</c:v>
                </c:pt>
                <c:pt idx="212">
                  <c:v>95.236721071421556</c:v>
                </c:pt>
                <c:pt idx="213">
                  <c:v>95.236721071421556</c:v>
                </c:pt>
                <c:pt idx="214">
                  <c:v>95.236721071421556</c:v>
                </c:pt>
                <c:pt idx="215">
                  <c:v>95.236721071421556</c:v>
                </c:pt>
                <c:pt idx="216">
                  <c:v>95.236721071421556</c:v>
                </c:pt>
                <c:pt idx="217">
                  <c:v>95.236721071421556</c:v>
                </c:pt>
                <c:pt idx="218">
                  <c:v>95.236721071421556</c:v>
                </c:pt>
                <c:pt idx="219">
                  <c:v>95.236721071421556</c:v>
                </c:pt>
                <c:pt idx="220">
                  <c:v>95.236721071421556</c:v>
                </c:pt>
                <c:pt idx="221">
                  <c:v>95.236721071421556</c:v>
                </c:pt>
                <c:pt idx="222">
                  <c:v>95.236721071421556</c:v>
                </c:pt>
                <c:pt idx="223">
                  <c:v>95.39387737681993</c:v>
                </c:pt>
                <c:pt idx="224">
                  <c:v>95.39387737681993</c:v>
                </c:pt>
                <c:pt idx="225">
                  <c:v>95.39387737681993</c:v>
                </c:pt>
                <c:pt idx="226">
                  <c:v>95.39387737681993</c:v>
                </c:pt>
                <c:pt idx="227">
                  <c:v>95.39387737681993</c:v>
                </c:pt>
                <c:pt idx="228">
                  <c:v>95.39387737681993</c:v>
                </c:pt>
                <c:pt idx="229">
                  <c:v>95.39387737681993</c:v>
                </c:pt>
                <c:pt idx="230">
                  <c:v>95.39387737681993</c:v>
                </c:pt>
                <c:pt idx="231">
                  <c:v>95.39387737681993</c:v>
                </c:pt>
                <c:pt idx="232">
                  <c:v>95.39387737681993</c:v>
                </c:pt>
                <c:pt idx="233">
                  <c:v>95.39387737681993</c:v>
                </c:pt>
                <c:pt idx="234">
                  <c:v>95.39387737681993</c:v>
                </c:pt>
                <c:pt idx="235">
                  <c:v>95.39387737681993</c:v>
                </c:pt>
                <c:pt idx="236">
                  <c:v>95.39387737681993</c:v>
                </c:pt>
                <c:pt idx="237">
                  <c:v>95.39387737681993</c:v>
                </c:pt>
                <c:pt idx="238">
                  <c:v>95.39387737681993</c:v>
                </c:pt>
                <c:pt idx="239">
                  <c:v>95.39387737681993</c:v>
                </c:pt>
                <c:pt idx="240">
                  <c:v>95.551553207194843</c:v>
                </c:pt>
                <c:pt idx="241">
                  <c:v>95.551553207194843</c:v>
                </c:pt>
                <c:pt idx="242">
                  <c:v>95.551553207194843</c:v>
                </c:pt>
                <c:pt idx="243">
                  <c:v>95.551553207194843</c:v>
                </c:pt>
                <c:pt idx="244">
                  <c:v>95.551553207194843</c:v>
                </c:pt>
                <c:pt idx="245">
                  <c:v>95.551553207194843</c:v>
                </c:pt>
                <c:pt idx="246">
                  <c:v>95.551553207194843</c:v>
                </c:pt>
                <c:pt idx="247">
                  <c:v>95.551553207194843</c:v>
                </c:pt>
                <c:pt idx="248">
                  <c:v>95.551553207194843</c:v>
                </c:pt>
                <c:pt idx="249">
                  <c:v>95.551553207194843</c:v>
                </c:pt>
                <c:pt idx="250">
                  <c:v>95.551553207194843</c:v>
                </c:pt>
                <c:pt idx="251">
                  <c:v>95.551553207194843</c:v>
                </c:pt>
                <c:pt idx="252">
                  <c:v>95.551553207194843</c:v>
                </c:pt>
                <c:pt idx="253">
                  <c:v>95.551553207194843</c:v>
                </c:pt>
                <c:pt idx="254">
                  <c:v>95.551553207194843</c:v>
                </c:pt>
                <c:pt idx="255">
                  <c:v>95.551553207194843</c:v>
                </c:pt>
                <c:pt idx="256">
                  <c:v>95.551553207194843</c:v>
                </c:pt>
                <c:pt idx="257">
                  <c:v>95.551553207194843</c:v>
                </c:pt>
                <c:pt idx="258">
                  <c:v>95.709751142968329</c:v>
                </c:pt>
                <c:pt idx="259">
                  <c:v>95.709751142968329</c:v>
                </c:pt>
                <c:pt idx="260">
                  <c:v>95.709751142968329</c:v>
                </c:pt>
                <c:pt idx="261">
                  <c:v>95.709751142968329</c:v>
                </c:pt>
                <c:pt idx="262">
                  <c:v>95.709751142968329</c:v>
                </c:pt>
                <c:pt idx="263">
                  <c:v>95.709751142968329</c:v>
                </c:pt>
                <c:pt idx="264">
                  <c:v>95.709751142968329</c:v>
                </c:pt>
                <c:pt idx="265">
                  <c:v>95.709751142968329</c:v>
                </c:pt>
                <c:pt idx="266">
                  <c:v>95.709751142968329</c:v>
                </c:pt>
                <c:pt idx="267">
                  <c:v>95.709751142968329</c:v>
                </c:pt>
                <c:pt idx="268">
                  <c:v>95.709751142968329</c:v>
                </c:pt>
                <c:pt idx="269">
                  <c:v>95.709751142968329</c:v>
                </c:pt>
                <c:pt idx="270">
                  <c:v>95.709751142968329</c:v>
                </c:pt>
                <c:pt idx="271">
                  <c:v>95.709751142968329</c:v>
                </c:pt>
                <c:pt idx="272">
                  <c:v>95.709751142968329</c:v>
                </c:pt>
                <c:pt idx="273">
                  <c:v>95.709751142968329</c:v>
                </c:pt>
                <c:pt idx="274">
                  <c:v>95.709751142968329</c:v>
                </c:pt>
                <c:pt idx="275">
                  <c:v>95.709751142968329</c:v>
                </c:pt>
                <c:pt idx="276">
                  <c:v>95.709751142968329</c:v>
                </c:pt>
                <c:pt idx="277">
                  <c:v>95.709751142968329</c:v>
                </c:pt>
                <c:pt idx="278">
                  <c:v>95.709751142968329</c:v>
                </c:pt>
                <c:pt idx="279">
                  <c:v>95.868473781679739</c:v>
                </c:pt>
                <c:pt idx="280">
                  <c:v>95.868473781679739</c:v>
                </c:pt>
                <c:pt idx="281">
                  <c:v>95.868473781679739</c:v>
                </c:pt>
                <c:pt idx="282">
                  <c:v>95.868473781679739</c:v>
                </c:pt>
                <c:pt idx="283">
                  <c:v>95.868473781679739</c:v>
                </c:pt>
                <c:pt idx="284">
                  <c:v>95.868473781679739</c:v>
                </c:pt>
                <c:pt idx="285">
                  <c:v>95.868473781679739</c:v>
                </c:pt>
                <c:pt idx="286">
                  <c:v>95.868473781679739</c:v>
                </c:pt>
                <c:pt idx="287">
                  <c:v>95.868473781679739</c:v>
                </c:pt>
                <c:pt idx="288">
                  <c:v>95.868473781679739</c:v>
                </c:pt>
                <c:pt idx="289">
                  <c:v>95.868473781679739</c:v>
                </c:pt>
                <c:pt idx="290">
                  <c:v>95.868473781679739</c:v>
                </c:pt>
                <c:pt idx="291">
                  <c:v>95.868473781679739</c:v>
                </c:pt>
                <c:pt idx="292">
                  <c:v>95.868473781679739</c:v>
                </c:pt>
                <c:pt idx="293">
                  <c:v>95.868473781679739</c:v>
                </c:pt>
                <c:pt idx="294">
                  <c:v>95.868473781679739</c:v>
                </c:pt>
                <c:pt idx="295">
                  <c:v>95.868473781679739</c:v>
                </c:pt>
                <c:pt idx="296">
                  <c:v>95.868473781679739</c:v>
                </c:pt>
                <c:pt idx="297">
                  <c:v>95.868473781679739</c:v>
                </c:pt>
                <c:pt idx="298">
                  <c:v>95.868473781679739</c:v>
                </c:pt>
                <c:pt idx="299">
                  <c:v>95.868473781679739</c:v>
                </c:pt>
                <c:pt idx="300">
                  <c:v>95.868473781679739</c:v>
                </c:pt>
                <c:pt idx="301">
                  <c:v>95.868473781679739</c:v>
                </c:pt>
                <c:pt idx="302">
                  <c:v>95.868473781679739</c:v>
                </c:pt>
                <c:pt idx="303">
                  <c:v>96.027723738127719</c:v>
                </c:pt>
                <c:pt idx="304">
                  <c:v>96.027723738127719</c:v>
                </c:pt>
                <c:pt idx="305">
                  <c:v>96.027723738127719</c:v>
                </c:pt>
                <c:pt idx="306">
                  <c:v>96.027723738127719</c:v>
                </c:pt>
                <c:pt idx="307">
                  <c:v>96.027723738127719</c:v>
                </c:pt>
                <c:pt idx="308">
                  <c:v>96.027723738127719</c:v>
                </c:pt>
                <c:pt idx="309">
                  <c:v>96.027723738127719</c:v>
                </c:pt>
                <c:pt idx="310">
                  <c:v>96.027723738127719</c:v>
                </c:pt>
                <c:pt idx="311">
                  <c:v>96.027723738127719</c:v>
                </c:pt>
                <c:pt idx="312">
                  <c:v>96.027723738127719</c:v>
                </c:pt>
                <c:pt idx="313">
                  <c:v>96.027723738127719</c:v>
                </c:pt>
                <c:pt idx="314">
                  <c:v>96.027723738127719</c:v>
                </c:pt>
                <c:pt idx="315">
                  <c:v>96.027723738127719</c:v>
                </c:pt>
                <c:pt idx="316">
                  <c:v>96.027723738127719</c:v>
                </c:pt>
                <c:pt idx="317">
                  <c:v>96.027723738127719</c:v>
                </c:pt>
                <c:pt idx="318">
                  <c:v>96.027723738127719</c:v>
                </c:pt>
                <c:pt idx="319">
                  <c:v>96.027723738127719</c:v>
                </c:pt>
                <c:pt idx="320">
                  <c:v>96.027723738127719</c:v>
                </c:pt>
                <c:pt idx="321">
                  <c:v>96.027723738127719</c:v>
                </c:pt>
                <c:pt idx="322">
                  <c:v>96.027723738127719</c:v>
                </c:pt>
                <c:pt idx="323">
                  <c:v>96.027723738127719</c:v>
                </c:pt>
                <c:pt idx="324">
                  <c:v>96.027723738127719</c:v>
                </c:pt>
                <c:pt idx="325">
                  <c:v>96.027723738127719</c:v>
                </c:pt>
                <c:pt idx="326">
                  <c:v>96.027723738127719</c:v>
                </c:pt>
                <c:pt idx="327">
                  <c:v>96.027723738127719</c:v>
                </c:pt>
                <c:pt idx="328">
                  <c:v>96.187503644513953</c:v>
                </c:pt>
                <c:pt idx="329">
                  <c:v>96.187503644513953</c:v>
                </c:pt>
                <c:pt idx="330">
                  <c:v>96.187503644513953</c:v>
                </c:pt>
                <c:pt idx="331">
                  <c:v>96.187503644513953</c:v>
                </c:pt>
                <c:pt idx="332">
                  <c:v>96.187503644513953</c:v>
                </c:pt>
                <c:pt idx="333">
                  <c:v>96.187503644513953</c:v>
                </c:pt>
                <c:pt idx="334">
                  <c:v>96.187503644513953</c:v>
                </c:pt>
                <c:pt idx="335">
                  <c:v>96.187503644513953</c:v>
                </c:pt>
                <c:pt idx="336">
                  <c:v>96.187503644513953</c:v>
                </c:pt>
                <c:pt idx="337">
                  <c:v>96.187503644513953</c:v>
                </c:pt>
                <c:pt idx="338">
                  <c:v>96.187503644513953</c:v>
                </c:pt>
                <c:pt idx="339">
                  <c:v>96.187503644513953</c:v>
                </c:pt>
                <c:pt idx="340">
                  <c:v>96.187503644513953</c:v>
                </c:pt>
                <c:pt idx="341">
                  <c:v>96.187503644513953</c:v>
                </c:pt>
                <c:pt idx="342">
                  <c:v>96.187503644513953</c:v>
                </c:pt>
                <c:pt idx="343">
                  <c:v>96.187503644513953</c:v>
                </c:pt>
                <c:pt idx="344">
                  <c:v>96.187503644513953</c:v>
                </c:pt>
                <c:pt idx="345">
                  <c:v>96.187503644513953</c:v>
                </c:pt>
                <c:pt idx="346">
                  <c:v>96.187503644513953</c:v>
                </c:pt>
                <c:pt idx="347">
                  <c:v>96.187503644513953</c:v>
                </c:pt>
                <c:pt idx="348">
                  <c:v>96.187503644513953</c:v>
                </c:pt>
                <c:pt idx="349">
                  <c:v>96.187503644513953</c:v>
                </c:pt>
                <c:pt idx="350">
                  <c:v>96.187503644513953</c:v>
                </c:pt>
                <c:pt idx="351">
                  <c:v>96.187503644513953</c:v>
                </c:pt>
                <c:pt idx="352">
                  <c:v>96.187503644513953</c:v>
                </c:pt>
                <c:pt idx="353">
                  <c:v>96.187503644513953</c:v>
                </c:pt>
                <c:pt idx="354">
                  <c:v>96.187503644513953</c:v>
                </c:pt>
                <c:pt idx="355">
                  <c:v>96.187503644513953</c:v>
                </c:pt>
                <c:pt idx="356">
                  <c:v>96.187503644513953</c:v>
                </c:pt>
                <c:pt idx="357">
                  <c:v>96.187503644513953</c:v>
                </c:pt>
                <c:pt idx="358">
                  <c:v>96.347816150588102</c:v>
                </c:pt>
                <c:pt idx="359">
                  <c:v>96.347816150588102</c:v>
                </c:pt>
                <c:pt idx="360">
                  <c:v>96.347816150588102</c:v>
                </c:pt>
                <c:pt idx="361">
                  <c:v>96.347816150588102</c:v>
                </c:pt>
                <c:pt idx="362">
                  <c:v>96.347816150588102</c:v>
                </c:pt>
                <c:pt idx="363">
                  <c:v>96.347816150588102</c:v>
                </c:pt>
                <c:pt idx="364">
                  <c:v>96.347816150588102</c:v>
                </c:pt>
                <c:pt idx="365">
                  <c:v>96.347816150588102</c:v>
                </c:pt>
                <c:pt idx="366">
                  <c:v>96.347816150588102</c:v>
                </c:pt>
                <c:pt idx="367">
                  <c:v>96.347816150588102</c:v>
                </c:pt>
                <c:pt idx="368">
                  <c:v>96.347816150588102</c:v>
                </c:pt>
                <c:pt idx="369">
                  <c:v>96.347816150588102</c:v>
                </c:pt>
                <c:pt idx="370">
                  <c:v>96.347816150588102</c:v>
                </c:pt>
                <c:pt idx="371">
                  <c:v>96.347816150588102</c:v>
                </c:pt>
                <c:pt idx="372">
                  <c:v>96.347816150588102</c:v>
                </c:pt>
                <c:pt idx="373">
                  <c:v>96.347816150588102</c:v>
                </c:pt>
                <c:pt idx="374">
                  <c:v>96.347816150588102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24-4927-8DEA-295BAC8498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'E13 REF-20 24_03'!$V$3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'E13 REF-20 24_03'!$AB$4:$AB$378</c:f>
              <c:numCache>
                <c:formatCode>0.000</c:formatCode>
                <c:ptCount val="3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</c:numCache>
            </c:numRef>
          </c:xVal>
          <c:yVal>
            <c:numRef>
              <c:f>'E13 REF-20 24_03'!$V$5:$V$379</c:f>
              <c:numCache>
                <c:formatCode>0.00</c:formatCode>
                <c:ptCount val="375"/>
                <c:pt idx="0">
                  <c:v>22.091333025651583</c:v>
                </c:pt>
                <c:pt idx="1">
                  <c:v>20.76522805587544</c:v>
                </c:pt>
                <c:pt idx="2">
                  <c:v>19.85579021433599</c:v>
                </c:pt>
                <c:pt idx="3">
                  <c:v>19.159892589568983</c:v>
                </c:pt>
                <c:pt idx="4">
                  <c:v>18.5706789787058</c:v>
                </c:pt>
                <c:pt idx="5">
                  <c:v>17.972813185597904</c:v>
                </c:pt>
                <c:pt idx="6">
                  <c:v>17.609861031551898</c:v>
                </c:pt>
                <c:pt idx="7">
                  <c:v>17.243682636136569</c:v>
                </c:pt>
                <c:pt idx="8">
                  <c:v>16.874234790762198</c:v>
                </c:pt>
                <c:pt idx="9">
                  <c:v>16.626098178197289</c:v>
                </c:pt>
                <c:pt idx="10">
                  <c:v>16.251103117529485</c:v>
                </c:pt>
                <c:pt idx="11">
                  <c:v>15.999226735928085</c:v>
                </c:pt>
                <c:pt idx="12">
                  <c:v>15.872719547277415</c:v>
                </c:pt>
                <c:pt idx="13">
                  <c:v>15.618558579142272</c:v>
                </c:pt>
                <c:pt idx="14">
                  <c:v>15.362857241503313</c:v>
                </c:pt>
                <c:pt idx="15">
                  <c:v>15.234424551429726</c:v>
                </c:pt>
                <c:pt idx="16">
                  <c:v>14.976386270003328</c:v>
                </c:pt>
                <c:pt idx="17">
                  <c:v>14.846777102731979</c:v>
                </c:pt>
                <c:pt idx="18">
                  <c:v>14.716772182278159</c:v>
                </c:pt>
                <c:pt idx="19">
                  <c:v>14.586369693260238</c:v>
                </c:pt>
                <c:pt idx="20">
                  <c:v>14.324364692319314</c:v>
                </c:pt>
                <c:pt idx="21">
                  <c:v>14.192758493689983</c:v>
                </c:pt>
                <c:pt idx="22">
                  <c:v>14.060747352911051</c:v>
                </c:pt>
                <c:pt idx="23">
                  <c:v>13.928329398138972</c:v>
                </c:pt>
                <c:pt idx="24">
                  <c:v>13.795502745975597</c:v>
                </c:pt>
                <c:pt idx="25">
                  <c:v>13.795502745975597</c:v>
                </c:pt>
                <c:pt idx="26">
                  <c:v>13.662265501378956</c:v>
                </c:pt>
                <c:pt idx="27">
                  <c:v>13.528615757573037</c:v>
                </c:pt>
                <c:pt idx="28">
                  <c:v>13.394551595956884</c:v>
                </c:pt>
                <c:pt idx="29">
                  <c:v>13.260071086012715</c:v>
                </c:pt>
                <c:pt idx="30">
                  <c:v>13.260071086012715</c:v>
                </c:pt>
                <c:pt idx="31">
                  <c:v>13.12517228521336</c:v>
                </c:pt>
                <c:pt idx="32">
                  <c:v>12.989853238928628</c:v>
                </c:pt>
                <c:pt idx="33">
                  <c:v>12.989853238928628</c:v>
                </c:pt>
                <c:pt idx="34">
                  <c:v>12.854111980331007</c:v>
                </c:pt>
                <c:pt idx="35">
                  <c:v>12.717946530300283</c:v>
                </c:pt>
                <c:pt idx="36">
                  <c:v>12.717946530300283</c:v>
                </c:pt>
                <c:pt idx="37">
                  <c:v>12.58135489732738</c:v>
                </c:pt>
                <c:pt idx="38">
                  <c:v>12.58135489732738</c:v>
                </c:pt>
                <c:pt idx="39">
                  <c:v>12.444335077417234</c:v>
                </c:pt>
                <c:pt idx="40">
                  <c:v>12.444335077417234</c:v>
                </c:pt>
                <c:pt idx="41">
                  <c:v>12.306885053990868</c:v>
                </c:pt>
                <c:pt idx="42">
                  <c:v>12.306885053990868</c:v>
                </c:pt>
                <c:pt idx="43">
                  <c:v>12.169002797786465</c:v>
                </c:pt>
                <c:pt idx="44">
                  <c:v>12.169002797786465</c:v>
                </c:pt>
                <c:pt idx="45">
                  <c:v>12.030686266759339</c:v>
                </c:pt>
                <c:pt idx="46">
                  <c:v>12.030686266759339</c:v>
                </c:pt>
                <c:pt idx="47">
                  <c:v>11.891933405981348</c:v>
                </c:pt>
                <c:pt idx="48">
                  <c:v>11.891933405981348</c:v>
                </c:pt>
                <c:pt idx="49">
                  <c:v>11.752742147538997</c:v>
                </c:pt>
                <c:pt idx="50">
                  <c:v>11.752742147538997</c:v>
                </c:pt>
                <c:pt idx="51">
                  <c:v>11.752742147538997</c:v>
                </c:pt>
                <c:pt idx="52">
                  <c:v>11.613110410430682</c:v>
                </c:pt>
                <c:pt idx="53">
                  <c:v>11.613110410430682</c:v>
                </c:pt>
                <c:pt idx="54">
                  <c:v>11.473036100463041</c:v>
                </c:pt>
                <c:pt idx="55">
                  <c:v>11.473036100463041</c:v>
                </c:pt>
                <c:pt idx="56">
                  <c:v>11.473036100463041</c:v>
                </c:pt>
                <c:pt idx="57">
                  <c:v>11.332517110146345</c:v>
                </c:pt>
                <c:pt idx="58">
                  <c:v>11.332517110146345</c:v>
                </c:pt>
                <c:pt idx="59">
                  <c:v>11.332517110146345</c:v>
                </c:pt>
                <c:pt idx="60">
                  <c:v>11.191551318588544</c:v>
                </c:pt>
                <c:pt idx="61">
                  <c:v>11.191551318588544</c:v>
                </c:pt>
                <c:pt idx="62">
                  <c:v>11.191551318588544</c:v>
                </c:pt>
                <c:pt idx="63">
                  <c:v>11.050136591388803</c:v>
                </c:pt>
                <c:pt idx="64">
                  <c:v>11.050136591388803</c:v>
                </c:pt>
                <c:pt idx="65">
                  <c:v>11.050136591388803</c:v>
                </c:pt>
                <c:pt idx="66">
                  <c:v>11.050136591388803</c:v>
                </c:pt>
                <c:pt idx="67">
                  <c:v>10.908270780529794</c:v>
                </c:pt>
                <c:pt idx="68">
                  <c:v>10.908270780529794</c:v>
                </c:pt>
                <c:pt idx="69">
                  <c:v>10.908270780529794</c:v>
                </c:pt>
                <c:pt idx="70">
                  <c:v>10.765951724268675</c:v>
                </c:pt>
                <c:pt idx="71">
                  <c:v>10.765951724268675</c:v>
                </c:pt>
                <c:pt idx="72">
                  <c:v>10.765951724268675</c:v>
                </c:pt>
                <c:pt idx="73">
                  <c:v>10.765951724268675</c:v>
                </c:pt>
                <c:pt idx="74">
                  <c:v>10.623177247027481</c:v>
                </c:pt>
                <c:pt idx="75">
                  <c:v>10.623177247027481</c:v>
                </c:pt>
                <c:pt idx="76">
                  <c:v>10.623177247027481</c:v>
                </c:pt>
                <c:pt idx="77">
                  <c:v>10.623177247027481</c:v>
                </c:pt>
                <c:pt idx="78">
                  <c:v>10.479945159282366</c:v>
                </c:pt>
                <c:pt idx="79">
                  <c:v>10.479945159282366</c:v>
                </c:pt>
                <c:pt idx="80">
                  <c:v>10.479945159282366</c:v>
                </c:pt>
                <c:pt idx="81">
                  <c:v>10.479945159282366</c:v>
                </c:pt>
                <c:pt idx="82">
                  <c:v>10.336253257451345</c:v>
                </c:pt>
                <c:pt idx="83">
                  <c:v>10.336253257451345</c:v>
                </c:pt>
                <c:pt idx="84">
                  <c:v>10.336253257451345</c:v>
                </c:pt>
                <c:pt idx="85">
                  <c:v>10.336253257451345</c:v>
                </c:pt>
                <c:pt idx="86">
                  <c:v>10.192099323781656</c:v>
                </c:pt>
                <c:pt idx="87">
                  <c:v>10.192099323781656</c:v>
                </c:pt>
                <c:pt idx="88">
                  <c:v>10.192099323781656</c:v>
                </c:pt>
                <c:pt idx="89">
                  <c:v>10.192099323781656</c:v>
                </c:pt>
                <c:pt idx="90">
                  <c:v>10.192099323781656</c:v>
                </c:pt>
                <c:pt idx="91">
                  <c:v>10.047481126235402</c:v>
                </c:pt>
                <c:pt idx="92">
                  <c:v>10.047481126235402</c:v>
                </c:pt>
                <c:pt idx="93">
                  <c:v>10.047481126235402</c:v>
                </c:pt>
                <c:pt idx="94">
                  <c:v>10.047481126235402</c:v>
                </c:pt>
                <c:pt idx="95">
                  <c:v>10.047481126235402</c:v>
                </c:pt>
                <c:pt idx="96">
                  <c:v>9.9023964183744813</c:v>
                </c:pt>
                <c:pt idx="97">
                  <c:v>9.9023964183744813</c:v>
                </c:pt>
                <c:pt idx="98">
                  <c:v>9.9023964183744813</c:v>
                </c:pt>
                <c:pt idx="99">
                  <c:v>9.9023964183744813</c:v>
                </c:pt>
                <c:pt idx="100">
                  <c:v>9.9023964183744813</c:v>
                </c:pt>
                <c:pt idx="101">
                  <c:v>9.7568429392442475</c:v>
                </c:pt>
                <c:pt idx="102">
                  <c:v>9.7568429392442475</c:v>
                </c:pt>
                <c:pt idx="103">
                  <c:v>9.7568429392442475</c:v>
                </c:pt>
                <c:pt idx="104">
                  <c:v>9.7568429392442475</c:v>
                </c:pt>
                <c:pt idx="105">
                  <c:v>9.7568429392442475</c:v>
                </c:pt>
                <c:pt idx="106">
                  <c:v>9.7568429392442475</c:v>
                </c:pt>
                <c:pt idx="107">
                  <c:v>9.6108184132559504</c:v>
                </c:pt>
                <c:pt idx="108">
                  <c:v>9.6108184132559504</c:v>
                </c:pt>
                <c:pt idx="109">
                  <c:v>9.6108184132559504</c:v>
                </c:pt>
                <c:pt idx="110">
                  <c:v>9.6108184132559504</c:v>
                </c:pt>
                <c:pt idx="111">
                  <c:v>9.6108184132559504</c:v>
                </c:pt>
                <c:pt idx="112">
                  <c:v>9.6108184132559504</c:v>
                </c:pt>
                <c:pt idx="113">
                  <c:v>9.464320550068372</c:v>
                </c:pt>
                <c:pt idx="114">
                  <c:v>9.464320550068372</c:v>
                </c:pt>
                <c:pt idx="115">
                  <c:v>9.464320550068372</c:v>
                </c:pt>
                <c:pt idx="116">
                  <c:v>9.464320550068372</c:v>
                </c:pt>
                <c:pt idx="117">
                  <c:v>9.464320550068372</c:v>
                </c:pt>
                <c:pt idx="118">
                  <c:v>9.464320550068372</c:v>
                </c:pt>
                <c:pt idx="119">
                  <c:v>9.464320550068372</c:v>
                </c:pt>
                <c:pt idx="120">
                  <c:v>9.3173470444678266</c:v>
                </c:pt>
                <c:pt idx="121">
                  <c:v>9.3173470444678266</c:v>
                </c:pt>
                <c:pt idx="122">
                  <c:v>9.3173470444678266</c:v>
                </c:pt>
                <c:pt idx="123">
                  <c:v>9.3173470444678266</c:v>
                </c:pt>
                <c:pt idx="124">
                  <c:v>9.3173470444678266</c:v>
                </c:pt>
                <c:pt idx="125">
                  <c:v>9.3173470444678266</c:v>
                </c:pt>
                <c:pt idx="126">
                  <c:v>9.3173470444678266</c:v>
                </c:pt>
                <c:pt idx="127">
                  <c:v>9.1698955762474554</c:v>
                </c:pt>
                <c:pt idx="128">
                  <c:v>9.1698955762474554</c:v>
                </c:pt>
                <c:pt idx="129">
                  <c:v>9.1698955762474554</c:v>
                </c:pt>
                <c:pt idx="130">
                  <c:v>9.1698955762474554</c:v>
                </c:pt>
                <c:pt idx="131">
                  <c:v>9.1698955762474554</c:v>
                </c:pt>
                <c:pt idx="132">
                  <c:v>9.1698955762474554</c:v>
                </c:pt>
                <c:pt idx="133">
                  <c:v>9.1698955762474554</c:v>
                </c:pt>
                <c:pt idx="134">
                  <c:v>9.0219638100849977</c:v>
                </c:pt>
                <c:pt idx="135">
                  <c:v>9.0219638100849977</c:v>
                </c:pt>
                <c:pt idx="136">
                  <c:v>9.0219638100849977</c:v>
                </c:pt>
                <c:pt idx="137">
                  <c:v>9.0219638100849977</c:v>
                </c:pt>
                <c:pt idx="138">
                  <c:v>9.0219638100849977</c:v>
                </c:pt>
                <c:pt idx="139">
                  <c:v>9.0219638100849977</c:v>
                </c:pt>
                <c:pt idx="140">
                  <c:v>9.0219638100849977</c:v>
                </c:pt>
                <c:pt idx="141">
                  <c:v>9.0219638100849977</c:v>
                </c:pt>
                <c:pt idx="142">
                  <c:v>8.8735493954195661</c:v>
                </c:pt>
                <c:pt idx="143">
                  <c:v>8.8735493954195661</c:v>
                </c:pt>
                <c:pt idx="144">
                  <c:v>8.8735493954195661</c:v>
                </c:pt>
                <c:pt idx="145">
                  <c:v>8.8735493954195661</c:v>
                </c:pt>
                <c:pt idx="146">
                  <c:v>8.8735493954195661</c:v>
                </c:pt>
                <c:pt idx="147">
                  <c:v>8.8735493954195661</c:v>
                </c:pt>
                <c:pt idx="148">
                  <c:v>8.8735493954195661</c:v>
                </c:pt>
                <c:pt idx="149">
                  <c:v>8.8735493954195661</c:v>
                </c:pt>
                <c:pt idx="150">
                  <c:v>8.8735493954195661</c:v>
                </c:pt>
                <c:pt idx="151">
                  <c:v>8.72464996632708</c:v>
                </c:pt>
                <c:pt idx="152">
                  <c:v>8.72464996632708</c:v>
                </c:pt>
                <c:pt idx="153">
                  <c:v>8.72464996632708</c:v>
                </c:pt>
                <c:pt idx="154">
                  <c:v>8.72464996632708</c:v>
                </c:pt>
                <c:pt idx="155">
                  <c:v>8.72464996632708</c:v>
                </c:pt>
                <c:pt idx="156">
                  <c:v>8.72464996632708</c:v>
                </c:pt>
                <c:pt idx="157">
                  <c:v>8.72464996632708</c:v>
                </c:pt>
                <c:pt idx="158">
                  <c:v>8.72464996632708</c:v>
                </c:pt>
                <c:pt idx="159">
                  <c:v>8.72464996632708</c:v>
                </c:pt>
                <c:pt idx="160">
                  <c:v>8.72464996632708</c:v>
                </c:pt>
                <c:pt idx="161">
                  <c:v>8.5752631413947391</c:v>
                </c:pt>
                <c:pt idx="162">
                  <c:v>8.5752631413947391</c:v>
                </c:pt>
                <c:pt idx="163">
                  <c:v>8.5752631413947391</c:v>
                </c:pt>
                <c:pt idx="164">
                  <c:v>8.5752631413947391</c:v>
                </c:pt>
                <c:pt idx="165">
                  <c:v>8.5752631413947391</c:v>
                </c:pt>
                <c:pt idx="166">
                  <c:v>8.5752631413947391</c:v>
                </c:pt>
                <c:pt idx="167">
                  <c:v>8.5752631413947391</c:v>
                </c:pt>
                <c:pt idx="168">
                  <c:v>8.5752631413947391</c:v>
                </c:pt>
                <c:pt idx="169">
                  <c:v>8.5752631413947391</c:v>
                </c:pt>
                <c:pt idx="170">
                  <c:v>8.5752631413947391</c:v>
                </c:pt>
                <c:pt idx="171">
                  <c:v>8.4253865235937475</c:v>
                </c:pt>
                <c:pt idx="172">
                  <c:v>8.4253865235937475</c:v>
                </c:pt>
                <c:pt idx="173">
                  <c:v>8.4253865235937475</c:v>
                </c:pt>
                <c:pt idx="174">
                  <c:v>8.4253865235937475</c:v>
                </c:pt>
                <c:pt idx="175">
                  <c:v>8.4253865235937475</c:v>
                </c:pt>
                <c:pt idx="176">
                  <c:v>8.4253865235937475</c:v>
                </c:pt>
                <c:pt idx="177">
                  <c:v>8.4253865235937475</c:v>
                </c:pt>
                <c:pt idx="178">
                  <c:v>8.4253865235937475</c:v>
                </c:pt>
                <c:pt idx="179">
                  <c:v>8.4253865235937475</c:v>
                </c:pt>
                <c:pt idx="180">
                  <c:v>8.4253865235937475</c:v>
                </c:pt>
                <c:pt idx="181">
                  <c:v>8.4253865235937475</c:v>
                </c:pt>
                <c:pt idx="182">
                  <c:v>8.4253865235937475</c:v>
                </c:pt>
                <c:pt idx="183">
                  <c:v>8.2750177001513663</c:v>
                </c:pt>
                <c:pt idx="184">
                  <c:v>8.2750177001513663</c:v>
                </c:pt>
                <c:pt idx="185">
                  <c:v>8.2750177001513663</c:v>
                </c:pt>
                <c:pt idx="186">
                  <c:v>8.2750177001513663</c:v>
                </c:pt>
                <c:pt idx="187">
                  <c:v>8.2750177001513663</c:v>
                </c:pt>
                <c:pt idx="188">
                  <c:v>8.2750177001513663</c:v>
                </c:pt>
                <c:pt idx="189">
                  <c:v>8.2750177001513663</c:v>
                </c:pt>
                <c:pt idx="190">
                  <c:v>8.2750177001513663</c:v>
                </c:pt>
                <c:pt idx="191">
                  <c:v>8.2750177001513663</c:v>
                </c:pt>
                <c:pt idx="192">
                  <c:v>8.2750177001513663</c:v>
                </c:pt>
                <c:pt idx="193">
                  <c:v>8.2750177001513663</c:v>
                </c:pt>
                <c:pt idx="194">
                  <c:v>8.2750177001513663</c:v>
                </c:pt>
                <c:pt idx="195">
                  <c:v>8.1241542424213655</c:v>
                </c:pt>
                <c:pt idx="196">
                  <c:v>8.1241542424213655</c:v>
                </c:pt>
                <c:pt idx="197">
                  <c:v>8.1241542424213655</c:v>
                </c:pt>
                <c:pt idx="198">
                  <c:v>8.1241542424213655</c:v>
                </c:pt>
                <c:pt idx="199">
                  <c:v>8.1241542424213655</c:v>
                </c:pt>
                <c:pt idx="200">
                  <c:v>8.1241542424213655</c:v>
                </c:pt>
                <c:pt idx="201">
                  <c:v>8.1241542424213655</c:v>
                </c:pt>
                <c:pt idx="202">
                  <c:v>8.1241542424213655</c:v>
                </c:pt>
                <c:pt idx="203">
                  <c:v>8.1241542424213655</c:v>
                </c:pt>
                <c:pt idx="204">
                  <c:v>8.1241542424213655</c:v>
                </c:pt>
                <c:pt idx="205">
                  <c:v>8.1241542424213655</c:v>
                </c:pt>
                <c:pt idx="206">
                  <c:v>8.1241542424213655</c:v>
                </c:pt>
                <c:pt idx="207">
                  <c:v>8.1241542424213655</c:v>
                </c:pt>
                <c:pt idx="208">
                  <c:v>7.9727937057531895</c:v>
                </c:pt>
                <c:pt idx="209">
                  <c:v>7.9727937057531895</c:v>
                </c:pt>
                <c:pt idx="210">
                  <c:v>7.9727937057531895</c:v>
                </c:pt>
                <c:pt idx="211">
                  <c:v>7.9727937057531895</c:v>
                </c:pt>
                <c:pt idx="212">
                  <c:v>7.9727937057531895</c:v>
                </c:pt>
                <c:pt idx="213">
                  <c:v>7.9727937057531895</c:v>
                </c:pt>
                <c:pt idx="214">
                  <c:v>7.9727937057531895</c:v>
                </c:pt>
                <c:pt idx="215">
                  <c:v>7.9727937057531895</c:v>
                </c:pt>
                <c:pt idx="216">
                  <c:v>7.9727937057531895</c:v>
                </c:pt>
                <c:pt idx="217">
                  <c:v>7.9727937057531895</c:v>
                </c:pt>
                <c:pt idx="218">
                  <c:v>7.9727937057531895</c:v>
                </c:pt>
                <c:pt idx="219">
                  <c:v>7.9727937057531895</c:v>
                </c:pt>
                <c:pt idx="220">
                  <c:v>7.9727937057531895</c:v>
                </c:pt>
                <c:pt idx="221">
                  <c:v>7.9727937057531895</c:v>
                </c:pt>
                <c:pt idx="222">
                  <c:v>7.9727937057531895</c:v>
                </c:pt>
                <c:pt idx="223">
                  <c:v>7.820933629360038</c:v>
                </c:pt>
                <c:pt idx="224">
                  <c:v>7.820933629360038</c:v>
                </c:pt>
                <c:pt idx="225">
                  <c:v>7.820933629360038</c:v>
                </c:pt>
                <c:pt idx="226">
                  <c:v>7.820933629360038</c:v>
                </c:pt>
                <c:pt idx="227">
                  <c:v>7.820933629360038</c:v>
                </c:pt>
                <c:pt idx="228">
                  <c:v>7.820933629360038</c:v>
                </c:pt>
                <c:pt idx="229">
                  <c:v>7.820933629360038</c:v>
                </c:pt>
                <c:pt idx="230">
                  <c:v>7.820933629360038</c:v>
                </c:pt>
                <c:pt idx="231">
                  <c:v>7.820933629360038</c:v>
                </c:pt>
                <c:pt idx="232">
                  <c:v>7.820933629360038</c:v>
                </c:pt>
                <c:pt idx="233">
                  <c:v>7.820933629360038</c:v>
                </c:pt>
                <c:pt idx="234">
                  <c:v>7.820933629360038</c:v>
                </c:pt>
                <c:pt idx="235">
                  <c:v>7.820933629360038</c:v>
                </c:pt>
                <c:pt idx="236">
                  <c:v>7.820933629360038</c:v>
                </c:pt>
                <c:pt idx="237">
                  <c:v>7.820933629360038</c:v>
                </c:pt>
                <c:pt idx="238">
                  <c:v>7.820933629360038</c:v>
                </c:pt>
                <c:pt idx="239">
                  <c:v>7.820933629360038</c:v>
                </c:pt>
                <c:pt idx="240">
                  <c:v>7.6685715361854196</c:v>
                </c:pt>
                <c:pt idx="241">
                  <c:v>7.6685715361854196</c:v>
                </c:pt>
                <c:pt idx="242">
                  <c:v>7.6685715361854196</c:v>
                </c:pt>
                <c:pt idx="243">
                  <c:v>7.6685715361854196</c:v>
                </c:pt>
                <c:pt idx="244">
                  <c:v>7.6685715361854196</c:v>
                </c:pt>
                <c:pt idx="245">
                  <c:v>7.6685715361854196</c:v>
                </c:pt>
                <c:pt idx="246">
                  <c:v>7.6685715361854196</c:v>
                </c:pt>
                <c:pt idx="247">
                  <c:v>7.6685715361854196</c:v>
                </c:pt>
                <c:pt idx="248">
                  <c:v>7.6685715361854196</c:v>
                </c:pt>
                <c:pt idx="249">
                  <c:v>7.6685715361854196</c:v>
                </c:pt>
                <c:pt idx="250">
                  <c:v>7.6685715361854196</c:v>
                </c:pt>
                <c:pt idx="251">
                  <c:v>7.6685715361854196</c:v>
                </c:pt>
                <c:pt idx="252">
                  <c:v>7.6685715361854196</c:v>
                </c:pt>
                <c:pt idx="253">
                  <c:v>7.6685715361854196</c:v>
                </c:pt>
                <c:pt idx="254">
                  <c:v>7.6685715361854196</c:v>
                </c:pt>
                <c:pt idx="255">
                  <c:v>7.6685715361854196</c:v>
                </c:pt>
                <c:pt idx="256">
                  <c:v>7.6685715361854196</c:v>
                </c:pt>
                <c:pt idx="257">
                  <c:v>7.6685715361854196</c:v>
                </c:pt>
                <c:pt idx="258">
                  <c:v>7.5157049327685304</c:v>
                </c:pt>
                <c:pt idx="259">
                  <c:v>7.5157049327685304</c:v>
                </c:pt>
                <c:pt idx="260">
                  <c:v>7.5157049327685304</c:v>
                </c:pt>
                <c:pt idx="261">
                  <c:v>7.5157049327685304</c:v>
                </c:pt>
                <c:pt idx="262">
                  <c:v>7.5157049327685304</c:v>
                </c:pt>
                <c:pt idx="263">
                  <c:v>7.5157049327685304</c:v>
                </c:pt>
                <c:pt idx="264">
                  <c:v>7.5157049327685304</c:v>
                </c:pt>
                <c:pt idx="265">
                  <c:v>7.5157049327685304</c:v>
                </c:pt>
                <c:pt idx="266">
                  <c:v>7.5157049327685304</c:v>
                </c:pt>
                <c:pt idx="267">
                  <c:v>7.5157049327685304</c:v>
                </c:pt>
                <c:pt idx="268">
                  <c:v>7.5157049327685304</c:v>
                </c:pt>
                <c:pt idx="269">
                  <c:v>7.5157049327685304</c:v>
                </c:pt>
                <c:pt idx="270">
                  <c:v>7.5157049327685304</c:v>
                </c:pt>
                <c:pt idx="271">
                  <c:v>7.5157049327685304</c:v>
                </c:pt>
                <c:pt idx="272">
                  <c:v>7.5157049327685304</c:v>
                </c:pt>
                <c:pt idx="273">
                  <c:v>7.5157049327685304</c:v>
                </c:pt>
                <c:pt idx="274">
                  <c:v>7.5157049327685304</c:v>
                </c:pt>
                <c:pt idx="275">
                  <c:v>7.5157049327685304</c:v>
                </c:pt>
                <c:pt idx="276">
                  <c:v>7.5157049327685304</c:v>
                </c:pt>
                <c:pt idx="277">
                  <c:v>7.5157049327685304</c:v>
                </c:pt>
                <c:pt idx="278">
                  <c:v>7.5157049327685304</c:v>
                </c:pt>
                <c:pt idx="279">
                  <c:v>7.3623313091080949</c:v>
                </c:pt>
                <c:pt idx="280">
                  <c:v>7.3623313091080949</c:v>
                </c:pt>
                <c:pt idx="281">
                  <c:v>7.3623313091080949</c:v>
                </c:pt>
                <c:pt idx="282">
                  <c:v>7.3623313091080949</c:v>
                </c:pt>
                <c:pt idx="283">
                  <c:v>7.3623313091080949</c:v>
                </c:pt>
                <c:pt idx="284">
                  <c:v>7.3623313091080949</c:v>
                </c:pt>
                <c:pt idx="285">
                  <c:v>7.3623313091080949</c:v>
                </c:pt>
                <c:pt idx="286">
                  <c:v>7.3623313091080949</c:v>
                </c:pt>
                <c:pt idx="287">
                  <c:v>7.3623313091080949</c:v>
                </c:pt>
                <c:pt idx="288">
                  <c:v>7.3623313091080949</c:v>
                </c:pt>
                <c:pt idx="289">
                  <c:v>7.3623313091080949</c:v>
                </c:pt>
                <c:pt idx="290">
                  <c:v>7.3623313091080949</c:v>
                </c:pt>
                <c:pt idx="291">
                  <c:v>7.3623313091080949</c:v>
                </c:pt>
                <c:pt idx="292">
                  <c:v>7.3623313091080949</c:v>
                </c:pt>
                <c:pt idx="293">
                  <c:v>7.3623313091080949</c:v>
                </c:pt>
                <c:pt idx="294">
                  <c:v>7.3623313091080949</c:v>
                </c:pt>
                <c:pt idx="295">
                  <c:v>7.3623313091080949</c:v>
                </c:pt>
                <c:pt idx="296">
                  <c:v>7.3623313091080949</c:v>
                </c:pt>
                <c:pt idx="297">
                  <c:v>7.3623313091080949</c:v>
                </c:pt>
                <c:pt idx="298">
                  <c:v>7.3623313091080949</c:v>
                </c:pt>
                <c:pt idx="299">
                  <c:v>7.3623313091080949</c:v>
                </c:pt>
                <c:pt idx="300">
                  <c:v>7.3623313091080949</c:v>
                </c:pt>
                <c:pt idx="301">
                  <c:v>7.3623313091080949</c:v>
                </c:pt>
                <c:pt idx="302">
                  <c:v>7.3623313091080949</c:v>
                </c:pt>
                <c:pt idx="303">
                  <c:v>7.2084481385252142</c:v>
                </c:pt>
                <c:pt idx="304">
                  <c:v>7.2084481385252142</c:v>
                </c:pt>
                <c:pt idx="305">
                  <c:v>7.2084481385252142</c:v>
                </c:pt>
                <c:pt idx="306">
                  <c:v>7.2084481385252142</c:v>
                </c:pt>
                <c:pt idx="307">
                  <c:v>7.2084481385252142</c:v>
                </c:pt>
                <c:pt idx="308">
                  <c:v>7.2084481385252142</c:v>
                </c:pt>
                <c:pt idx="309">
                  <c:v>7.2084481385252142</c:v>
                </c:pt>
                <c:pt idx="310">
                  <c:v>7.2084481385252142</c:v>
                </c:pt>
                <c:pt idx="311">
                  <c:v>7.2084481385252142</c:v>
                </c:pt>
                <c:pt idx="312">
                  <c:v>7.2084481385252142</c:v>
                </c:pt>
                <c:pt idx="313">
                  <c:v>7.2084481385252142</c:v>
                </c:pt>
                <c:pt idx="314">
                  <c:v>7.2084481385252142</c:v>
                </c:pt>
                <c:pt idx="315">
                  <c:v>7.2084481385252142</c:v>
                </c:pt>
                <c:pt idx="316">
                  <c:v>7.2084481385252142</c:v>
                </c:pt>
                <c:pt idx="317">
                  <c:v>7.2084481385252142</c:v>
                </c:pt>
                <c:pt idx="318">
                  <c:v>7.2084481385252142</c:v>
                </c:pt>
                <c:pt idx="319">
                  <c:v>7.2084481385252142</c:v>
                </c:pt>
                <c:pt idx="320">
                  <c:v>7.2084481385252142</c:v>
                </c:pt>
                <c:pt idx="321">
                  <c:v>7.2084481385252142</c:v>
                </c:pt>
                <c:pt idx="322">
                  <c:v>7.2084481385252142</c:v>
                </c:pt>
                <c:pt idx="323">
                  <c:v>7.2084481385252142</c:v>
                </c:pt>
                <c:pt idx="324">
                  <c:v>7.2084481385252142</c:v>
                </c:pt>
                <c:pt idx="325">
                  <c:v>7.2084481385252142</c:v>
                </c:pt>
                <c:pt idx="326">
                  <c:v>7.2084481385252142</c:v>
                </c:pt>
                <c:pt idx="327">
                  <c:v>7.2084481385252142</c:v>
                </c:pt>
                <c:pt idx="328">
                  <c:v>7.0540528775244198</c:v>
                </c:pt>
                <c:pt idx="329">
                  <c:v>7.0540528775244198</c:v>
                </c:pt>
                <c:pt idx="330">
                  <c:v>7.0540528775244198</c:v>
                </c:pt>
                <c:pt idx="331">
                  <c:v>7.0540528775244198</c:v>
                </c:pt>
                <c:pt idx="332">
                  <c:v>7.0540528775244198</c:v>
                </c:pt>
                <c:pt idx="333">
                  <c:v>7.0540528775244198</c:v>
                </c:pt>
                <c:pt idx="334">
                  <c:v>7.0540528775244198</c:v>
                </c:pt>
                <c:pt idx="335">
                  <c:v>7.0540528775244198</c:v>
                </c:pt>
                <c:pt idx="336">
                  <c:v>7.0540528775244198</c:v>
                </c:pt>
                <c:pt idx="337">
                  <c:v>7.0540528775244198</c:v>
                </c:pt>
                <c:pt idx="338">
                  <c:v>7.0540528775244198</c:v>
                </c:pt>
                <c:pt idx="339">
                  <c:v>7.0540528775244198</c:v>
                </c:pt>
                <c:pt idx="340">
                  <c:v>7.0540528775244198</c:v>
                </c:pt>
                <c:pt idx="341">
                  <c:v>7.0540528775244198</c:v>
                </c:pt>
                <c:pt idx="342">
                  <c:v>7.0540528775244198</c:v>
                </c:pt>
                <c:pt idx="343">
                  <c:v>7.0540528775244198</c:v>
                </c:pt>
                <c:pt idx="344">
                  <c:v>7.0540528775244198</c:v>
                </c:pt>
                <c:pt idx="345">
                  <c:v>7.0540528775244198</c:v>
                </c:pt>
                <c:pt idx="346">
                  <c:v>7.0540528775244198</c:v>
                </c:pt>
                <c:pt idx="347">
                  <c:v>7.0540528775244198</c:v>
                </c:pt>
                <c:pt idx="348">
                  <c:v>7.0540528775244198</c:v>
                </c:pt>
                <c:pt idx="349">
                  <c:v>7.0540528775244198</c:v>
                </c:pt>
                <c:pt idx="350">
                  <c:v>7.0540528775244198</c:v>
                </c:pt>
                <c:pt idx="351">
                  <c:v>7.0540528775244198</c:v>
                </c:pt>
                <c:pt idx="352">
                  <c:v>7.0540528775244198</c:v>
                </c:pt>
                <c:pt idx="353">
                  <c:v>7.0540528775244198</c:v>
                </c:pt>
                <c:pt idx="354">
                  <c:v>7.0540528775244198</c:v>
                </c:pt>
                <c:pt idx="355">
                  <c:v>7.0540528775244198</c:v>
                </c:pt>
                <c:pt idx="356">
                  <c:v>7.0540528775244198</c:v>
                </c:pt>
                <c:pt idx="357">
                  <c:v>7.0540528775244198</c:v>
                </c:pt>
                <c:pt idx="358">
                  <c:v>6.8991429656536596</c:v>
                </c:pt>
                <c:pt idx="359">
                  <c:v>6.8991429656536596</c:v>
                </c:pt>
                <c:pt idx="360">
                  <c:v>6.8991429656536596</c:v>
                </c:pt>
                <c:pt idx="361">
                  <c:v>6.8991429656536596</c:v>
                </c:pt>
                <c:pt idx="362">
                  <c:v>6.8991429656536596</c:v>
                </c:pt>
                <c:pt idx="363">
                  <c:v>6.8991429656536596</c:v>
                </c:pt>
                <c:pt idx="364">
                  <c:v>6.8991429656536596</c:v>
                </c:pt>
                <c:pt idx="365">
                  <c:v>6.8991429656536596</c:v>
                </c:pt>
                <c:pt idx="366">
                  <c:v>6.8991429656536596</c:v>
                </c:pt>
                <c:pt idx="367">
                  <c:v>6.8991429656536596</c:v>
                </c:pt>
                <c:pt idx="368">
                  <c:v>6.8991429656536596</c:v>
                </c:pt>
                <c:pt idx="369">
                  <c:v>6.8991429656536596</c:v>
                </c:pt>
                <c:pt idx="370">
                  <c:v>6.8991429656536596</c:v>
                </c:pt>
                <c:pt idx="371">
                  <c:v>6.8991429656536596</c:v>
                </c:pt>
                <c:pt idx="372">
                  <c:v>6.8991429656536596</c:v>
                </c:pt>
                <c:pt idx="373">
                  <c:v>6.8991429656536596</c:v>
                </c:pt>
                <c:pt idx="374">
                  <c:v>6.8991429656536596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59-4BFB-8DC8-A8343035A7A7}"/>
            </c:ext>
          </c:extLst>
        </c:ser>
        <c:ser>
          <c:idx val="1"/>
          <c:order val="1"/>
          <c:tx>
            <c:strRef>
              <c:f>'E13 REF-20 24_03'!$Y$3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'E13 REF-20 24_03'!$AB$4:$AB$378</c:f>
              <c:numCache>
                <c:formatCode>0.000</c:formatCode>
                <c:ptCount val="3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</c:numCache>
            </c:numRef>
          </c:xVal>
          <c:yVal>
            <c:numRef>
              <c:f>'E13 REF-20 24_03'!$Y$5:$Y$379</c:f>
              <c:numCache>
                <c:formatCode>0.00</c:formatCode>
                <c:ptCount val="375"/>
                <c:pt idx="0">
                  <c:v>19.374212426286086</c:v>
                </c:pt>
                <c:pt idx="1">
                  <c:v>18.001858595244137</c:v>
                </c:pt>
                <c:pt idx="2">
                  <c:v>17.060703457169481</c:v>
                </c:pt>
                <c:pt idx="3">
                  <c:v>16.34053590397556</c:v>
                </c:pt>
                <c:pt idx="4">
                  <c:v>15.730773046132828</c:v>
                </c:pt>
                <c:pt idx="5">
                  <c:v>15.112056254988426</c:v>
                </c:pt>
                <c:pt idx="6">
                  <c:v>14.736445884435289</c:v>
                </c:pt>
                <c:pt idx="7">
                  <c:v>14.357496755032773</c:v>
                </c:pt>
                <c:pt idx="8">
                  <c:v>13.975164151260611</c:v>
                </c:pt>
                <c:pt idx="9">
                  <c:v>13.718373596488242</c:v>
                </c:pt>
                <c:pt idx="10">
                  <c:v>13.330300314313504</c:v>
                </c:pt>
                <c:pt idx="11">
                  <c:v>13.06963956337912</c:v>
                </c:pt>
                <c:pt idx="12">
                  <c:v>12.938720345854126</c:v>
                </c:pt>
                <c:pt idx="13">
                  <c:v>12.675695331793246</c:v>
                </c:pt>
                <c:pt idx="14">
                  <c:v>12.411076226738071</c:v>
                </c:pt>
                <c:pt idx="15">
                  <c:v>12.278164354547993</c:v>
                </c:pt>
                <c:pt idx="16">
                  <c:v>12.011126803115868</c:v>
                </c:pt>
                <c:pt idx="17">
                  <c:v>11.876997423242553</c:v>
                </c:pt>
                <c:pt idx="18">
                  <c:v>11.742458488010888</c:v>
                </c:pt>
                <c:pt idx="19">
                  <c:v>11.607508118726495</c:v>
                </c:pt>
                <c:pt idx="20">
                  <c:v>11.33636550559376</c:v>
                </c:pt>
                <c:pt idx="21">
                  <c:v>11.200169446462549</c:v>
                </c:pt>
                <c:pt idx="22">
                  <c:v>11.063554322534042</c:v>
                </c:pt>
                <c:pt idx="23">
                  <c:v>10.9265181966828</c:v>
                </c:pt>
                <c:pt idx="24">
                  <c:v>10.789059119825806</c:v>
                </c:pt>
                <c:pt idx="25">
                  <c:v>10.789059119825806</c:v>
                </c:pt>
                <c:pt idx="26">
                  <c:v>10.65117513083017</c:v>
                </c:pt>
                <c:pt idx="27">
                  <c:v>10.512864256419697</c:v>
                </c:pt>
                <c:pt idx="28">
                  <c:v>10.374124511080819</c:v>
                </c:pt>
                <c:pt idx="29">
                  <c:v>10.234953896967591</c:v>
                </c:pt>
                <c:pt idx="30">
                  <c:v>10.234953896967591</c:v>
                </c:pt>
                <c:pt idx="31">
                  <c:v>10.095350403805792</c:v>
                </c:pt>
                <c:pt idx="32">
                  <c:v>9.9553120087961471</c:v>
                </c:pt>
                <c:pt idx="33">
                  <c:v>9.9553120087961471</c:v>
                </c:pt>
                <c:pt idx="34">
                  <c:v>9.8148366765165704</c:v>
                </c:pt>
                <c:pt idx="35">
                  <c:v>9.6739223588236172</c:v>
                </c:pt>
                <c:pt idx="36">
                  <c:v>9.6739223588236172</c:v>
                </c:pt>
                <c:pt idx="37">
                  <c:v>9.5325669947529335</c:v>
                </c:pt>
                <c:pt idx="38">
                  <c:v>9.5325669947529335</c:v>
                </c:pt>
                <c:pt idx="39">
                  <c:v>9.3907685104187131</c:v>
                </c:pt>
                <c:pt idx="40">
                  <c:v>9.3907685104187131</c:v>
                </c:pt>
                <c:pt idx="41">
                  <c:v>9.2485248189122728</c:v>
                </c:pt>
                <c:pt idx="42">
                  <c:v>9.2485248189122728</c:v>
                </c:pt>
                <c:pt idx="43">
                  <c:v>9.1058338201998819</c:v>
                </c:pt>
                <c:pt idx="44">
                  <c:v>9.1058338201998819</c:v>
                </c:pt>
                <c:pt idx="45">
                  <c:v>8.9626934010190844</c:v>
                </c:pt>
                <c:pt idx="46">
                  <c:v>8.9626934010190844</c:v>
                </c:pt>
                <c:pt idx="47">
                  <c:v>8.8191014347746339</c:v>
                </c:pt>
                <c:pt idx="48">
                  <c:v>8.8191014347746339</c:v>
                </c:pt>
                <c:pt idx="49">
                  <c:v>8.6750557814330378</c:v>
                </c:pt>
                <c:pt idx="50">
                  <c:v>8.6750557814330378</c:v>
                </c:pt>
                <c:pt idx="51">
                  <c:v>8.6750557814330378</c:v>
                </c:pt>
                <c:pt idx="52">
                  <c:v>8.5305542874163471</c:v>
                </c:pt>
                <c:pt idx="53">
                  <c:v>8.5305542874163471</c:v>
                </c:pt>
                <c:pt idx="54">
                  <c:v>8.3855947854946429</c:v>
                </c:pt>
                <c:pt idx="55">
                  <c:v>8.3855947854946429</c:v>
                </c:pt>
                <c:pt idx="56">
                  <c:v>8.3855947854946429</c:v>
                </c:pt>
                <c:pt idx="57">
                  <c:v>8.2401750946780048</c:v>
                </c:pt>
                <c:pt idx="58">
                  <c:v>8.2401750946780048</c:v>
                </c:pt>
                <c:pt idx="59">
                  <c:v>8.2401750946780048</c:v>
                </c:pt>
                <c:pt idx="60">
                  <c:v>8.0942930201067238</c:v>
                </c:pt>
                <c:pt idx="61">
                  <c:v>8.0942930201067238</c:v>
                </c:pt>
                <c:pt idx="62">
                  <c:v>8.0942930201067238</c:v>
                </c:pt>
                <c:pt idx="63">
                  <c:v>7.9479463529412602</c:v>
                </c:pt>
                <c:pt idx="64">
                  <c:v>7.9479463529412602</c:v>
                </c:pt>
                <c:pt idx="65">
                  <c:v>7.9479463529412602</c:v>
                </c:pt>
                <c:pt idx="66">
                  <c:v>7.9479463529412602</c:v>
                </c:pt>
                <c:pt idx="67">
                  <c:v>7.8011328702505818</c:v>
                </c:pt>
                <c:pt idx="68">
                  <c:v>7.8011328702505818</c:v>
                </c:pt>
                <c:pt idx="69">
                  <c:v>7.8011328702505818</c:v>
                </c:pt>
                <c:pt idx="70">
                  <c:v>7.6538503348995697</c:v>
                </c:pt>
                <c:pt idx="71">
                  <c:v>7.6538503348995697</c:v>
                </c:pt>
                <c:pt idx="72">
                  <c:v>7.6538503348995697</c:v>
                </c:pt>
                <c:pt idx="73">
                  <c:v>7.6538503348995697</c:v>
                </c:pt>
                <c:pt idx="74">
                  <c:v>7.5060964954353988</c:v>
                </c:pt>
                <c:pt idx="75">
                  <c:v>7.5060964954353988</c:v>
                </c:pt>
                <c:pt idx="76">
                  <c:v>7.5060964954353988</c:v>
                </c:pt>
                <c:pt idx="77">
                  <c:v>7.5060964954353988</c:v>
                </c:pt>
                <c:pt idx="78">
                  <c:v>7.3578690859729683</c:v>
                </c:pt>
                <c:pt idx="79">
                  <c:v>7.3578690859729683</c:v>
                </c:pt>
                <c:pt idx="80">
                  <c:v>7.3578690859729683</c:v>
                </c:pt>
                <c:pt idx="81">
                  <c:v>7.3578690859729683</c:v>
                </c:pt>
                <c:pt idx="82">
                  <c:v>7.2091658260788556</c:v>
                </c:pt>
                <c:pt idx="83">
                  <c:v>7.2091658260788556</c:v>
                </c:pt>
                <c:pt idx="84">
                  <c:v>7.2091658260788556</c:v>
                </c:pt>
                <c:pt idx="85">
                  <c:v>7.2091658260788556</c:v>
                </c:pt>
                <c:pt idx="86">
                  <c:v>7.059984420654553</c:v>
                </c:pt>
                <c:pt idx="87">
                  <c:v>7.059984420654553</c:v>
                </c:pt>
                <c:pt idx="88">
                  <c:v>7.059984420654553</c:v>
                </c:pt>
                <c:pt idx="89">
                  <c:v>7.059984420654553</c:v>
                </c:pt>
                <c:pt idx="90">
                  <c:v>7.059984420654553</c:v>
                </c:pt>
                <c:pt idx="91">
                  <c:v>6.9103225598182387</c:v>
                </c:pt>
                <c:pt idx="92">
                  <c:v>6.9103225598182387</c:v>
                </c:pt>
                <c:pt idx="93">
                  <c:v>6.9103225598182387</c:v>
                </c:pt>
                <c:pt idx="94">
                  <c:v>6.9103225598182387</c:v>
                </c:pt>
                <c:pt idx="95">
                  <c:v>6.9103225598182387</c:v>
                </c:pt>
                <c:pt idx="96">
                  <c:v>6.7601779187856703</c:v>
                </c:pt>
                <c:pt idx="97">
                  <c:v>6.7601779187856703</c:v>
                </c:pt>
                <c:pt idx="98">
                  <c:v>6.7601779187856703</c:v>
                </c:pt>
                <c:pt idx="99">
                  <c:v>6.7601779187856703</c:v>
                </c:pt>
                <c:pt idx="100">
                  <c:v>6.7601779187856703</c:v>
                </c:pt>
                <c:pt idx="101">
                  <c:v>6.609548157749801</c:v>
                </c:pt>
                <c:pt idx="102">
                  <c:v>6.609548157749801</c:v>
                </c:pt>
                <c:pt idx="103">
                  <c:v>6.609548157749801</c:v>
                </c:pt>
                <c:pt idx="104">
                  <c:v>6.609548157749801</c:v>
                </c:pt>
                <c:pt idx="105">
                  <c:v>6.609548157749801</c:v>
                </c:pt>
                <c:pt idx="106">
                  <c:v>6.609548157749801</c:v>
                </c:pt>
                <c:pt idx="107">
                  <c:v>6.4584309217590841</c:v>
                </c:pt>
                <c:pt idx="108">
                  <c:v>6.4584309217590841</c:v>
                </c:pt>
                <c:pt idx="109">
                  <c:v>6.4584309217590841</c:v>
                </c:pt>
                <c:pt idx="110">
                  <c:v>6.4584309217590841</c:v>
                </c:pt>
                <c:pt idx="111">
                  <c:v>6.4584309217590841</c:v>
                </c:pt>
                <c:pt idx="112">
                  <c:v>6.4584309217590841</c:v>
                </c:pt>
                <c:pt idx="113">
                  <c:v>6.3068238405950217</c:v>
                </c:pt>
                <c:pt idx="114">
                  <c:v>6.3068238405950217</c:v>
                </c:pt>
                <c:pt idx="115">
                  <c:v>6.3068238405950217</c:v>
                </c:pt>
                <c:pt idx="116">
                  <c:v>6.3068238405950217</c:v>
                </c:pt>
                <c:pt idx="117">
                  <c:v>6.3068238405950217</c:v>
                </c:pt>
                <c:pt idx="118">
                  <c:v>6.3068238405950217</c:v>
                </c:pt>
                <c:pt idx="119">
                  <c:v>6.3068238405950217</c:v>
                </c:pt>
                <c:pt idx="120">
                  <c:v>6.1547245286479253</c:v>
                </c:pt>
                <c:pt idx="121">
                  <c:v>6.1547245286479253</c:v>
                </c:pt>
                <c:pt idx="122">
                  <c:v>6.1547245286479253</c:v>
                </c:pt>
                <c:pt idx="123">
                  <c:v>6.1547245286479253</c:v>
                </c:pt>
                <c:pt idx="124">
                  <c:v>6.1547245286479253</c:v>
                </c:pt>
                <c:pt idx="125">
                  <c:v>6.1547245286479253</c:v>
                </c:pt>
                <c:pt idx="126">
                  <c:v>6.1547245286479253</c:v>
                </c:pt>
                <c:pt idx="127">
                  <c:v>6.0021305847920754</c:v>
                </c:pt>
                <c:pt idx="128">
                  <c:v>6.0021305847920754</c:v>
                </c:pt>
                <c:pt idx="129">
                  <c:v>6.0021305847920754</c:v>
                </c:pt>
                <c:pt idx="130">
                  <c:v>6.0021305847920754</c:v>
                </c:pt>
                <c:pt idx="131">
                  <c:v>6.0021305847920754</c:v>
                </c:pt>
                <c:pt idx="132">
                  <c:v>6.0021305847920754</c:v>
                </c:pt>
                <c:pt idx="133">
                  <c:v>6.0021305847920754</c:v>
                </c:pt>
                <c:pt idx="134">
                  <c:v>5.8490395922591638</c:v>
                </c:pt>
                <c:pt idx="135">
                  <c:v>5.8490395922591638</c:v>
                </c:pt>
                <c:pt idx="136">
                  <c:v>5.8490395922591638</c:v>
                </c:pt>
                <c:pt idx="137">
                  <c:v>5.8490395922591638</c:v>
                </c:pt>
                <c:pt idx="138">
                  <c:v>5.8490395922591638</c:v>
                </c:pt>
                <c:pt idx="139">
                  <c:v>5.8490395922591638</c:v>
                </c:pt>
                <c:pt idx="140">
                  <c:v>5.8490395922591638</c:v>
                </c:pt>
                <c:pt idx="141">
                  <c:v>5.8490395922591638</c:v>
                </c:pt>
                <c:pt idx="142">
                  <c:v>5.6954491185108207</c:v>
                </c:pt>
                <c:pt idx="143">
                  <c:v>5.6954491185108207</c:v>
                </c:pt>
                <c:pt idx="144">
                  <c:v>5.6954491185108207</c:v>
                </c:pt>
                <c:pt idx="145">
                  <c:v>5.6954491185108207</c:v>
                </c:pt>
                <c:pt idx="146">
                  <c:v>5.6954491185108207</c:v>
                </c:pt>
                <c:pt idx="147">
                  <c:v>5.6954491185108207</c:v>
                </c:pt>
                <c:pt idx="148">
                  <c:v>5.6954491185108207</c:v>
                </c:pt>
                <c:pt idx="149">
                  <c:v>5.6954491185108207</c:v>
                </c:pt>
                <c:pt idx="150">
                  <c:v>5.6954491185108207</c:v>
                </c:pt>
                <c:pt idx="151">
                  <c:v>5.5413567151096572</c:v>
                </c:pt>
                <c:pt idx="152">
                  <c:v>5.5413567151096572</c:v>
                </c:pt>
                <c:pt idx="153">
                  <c:v>5.5413567151096572</c:v>
                </c:pt>
                <c:pt idx="154">
                  <c:v>5.5413567151096572</c:v>
                </c:pt>
                <c:pt idx="155">
                  <c:v>5.5413567151096572</c:v>
                </c:pt>
                <c:pt idx="156">
                  <c:v>5.5413567151096572</c:v>
                </c:pt>
                <c:pt idx="157">
                  <c:v>5.5413567151096572</c:v>
                </c:pt>
                <c:pt idx="158">
                  <c:v>5.5413567151096572</c:v>
                </c:pt>
                <c:pt idx="159">
                  <c:v>5.5413567151096572</c:v>
                </c:pt>
                <c:pt idx="160">
                  <c:v>5.5413567151096572</c:v>
                </c:pt>
                <c:pt idx="161">
                  <c:v>5.3867599175894121</c:v>
                </c:pt>
                <c:pt idx="162">
                  <c:v>5.3867599175894121</c:v>
                </c:pt>
                <c:pt idx="163">
                  <c:v>5.3867599175894121</c:v>
                </c:pt>
                <c:pt idx="164">
                  <c:v>5.3867599175894121</c:v>
                </c:pt>
                <c:pt idx="165">
                  <c:v>5.3867599175894121</c:v>
                </c:pt>
                <c:pt idx="166">
                  <c:v>5.3867599175894121</c:v>
                </c:pt>
                <c:pt idx="167">
                  <c:v>5.3867599175894121</c:v>
                </c:pt>
                <c:pt idx="168">
                  <c:v>5.3867599175894121</c:v>
                </c:pt>
                <c:pt idx="169">
                  <c:v>5.3867599175894121</c:v>
                </c:pt>
                <c:pt idx="170">
                  <c:v>5.3867599175894121</c:v>
                </c:pt>
                <c:pt idx="171">
                  <c:v>5.2316562453231459</c:v>
                </c:pt>
                <c:pt idx="172">
                  <c:v>5.2316562453231459</c:v>
                </c:pt>
                <c:pt idx="173">
                  <c:v>5.2316562453231459</c:v>
                </c:pt>
                <c:pt idx="174">
                  <c:v>5.2316562453231459</c:v>
                </c:pt>
                <c:pt idx="175">
                  <c:v>5.2316562453231459</c:v>
                </c:pt>
                <c:pt idx="176">
                  <c:v>5.2316562453231459</c:v>
                </c:pt>
                <c:pt idx="177">
                  <c:v>5.2316562453231459</c:v>
                </c:pt>
                <c:pt idx="178">
                  <c:v>5.2316562453231459</c:v>
                </c:pt>
                <c:pt idx="179">
                  <c:v>5.2316562453231459</c:v>
                </c:pt>
                <c:pt idx="180">
                  <c:v>5.2316562453231459</c:v>
                </c:pt>
                <c:pt idx="181">
                  <c:v>5.2316562453231459</c:v>
                </c:pt>
                <c:pt idx="182">
                  <c:v>5.2316562453231459</c:v>
                </c:pt>
                <c:pt idx="183">
                  <c:v>5.0760432013910002</c:v>
                </c:pt>
                <c:pt idx="184">
                  <c:v>5.0760432013910002</c:v>
                </c:pt>
                <c:pt idx="185">
                  <c:v>5.0760432013910002</c:v>
                </c:pt>
                <c:pt idx="186">
                  <c:v>5.0760432013910002</c:v>
                </c:pt>
                <c:pt idx="187">
                  <c:v>5.0760432013910002</c:v>
                </c:pt>
                <c:pt idx="188">
                  <c:v>5.0760432013910002</c:v>
                </c:pt>
                <c:pt idx="189">
                  <c:v>5.0760432013910002</c:v>
                </c:pt>
                <c:pt idx="190">
                  <c:v>5.0760432013910002</c:v>
                </c:pt>
                <c:pt idx="191">
                  <c:v>5.0760432013910002</c:v>
                </c:pt>
                <c:pt idx="192">
                  <c:v>5.0760432013910002</c:v>
                </c:pt>
                <c:pt idx="193">
                  <c:v>5.0760432013910002</c:v>
                </c:pt>
                <c:pt idx="194">
                  <c:v>5.0760432013910002</c:v>
                </c:pt>
                <c:pt idx="195">
                  <c:v>4.9199182724459334</c:v>
                </c:pt>
                <c:pt idx="196">
                  <c:v>4.9199182724459334</c:v>
                </c:pt>
                <c:pt idx="197">
                  <c:v>4.9199182724459334</c:v>
                </c:pt>
                <c:pt idx="198">
                  <c:v>4.9199182724459334</c:v>
                </c:pt>
                <c:pt idx="199">
                  <c:v>4.9199182724459334</c:v>
                </c:pt>
                <c:pt idx="200">
                  <c:v>4.9199182724459334</c:v>
                </c:pt>
                <c:pt idx="201">
                  <c:v>4.9199182724459334</c:v>
                </c:pt>
                <c:pt idx="202">
                  <c:v>4.9199182724459334</c:v>
                </c:pt>
                <c:pt idx="203">
                  <c:v>4.9199182724459334</c:v>
                </c:pt>
                <c:pt idx="204">
                  <c:v>4.9199182724459334</c:v>
                </c:pt>
                <c:pt idx="205">
                  <c:v>4.9199182724459334</c:v>
                </c:pt>
                <c:pt idx="206">
                  <c:v>4.9199182724459334</c:v>
                </c:pt>
                <c:pt idx="207">
                  <c:v>4.9199182724459334</c:v>
                </c:pt>
                <c:pt idx="208">
                  <c:v>4.7632789285784511</c:v>
                </c:pt>
                <c:pt idx="209">
                  <c:v>4.7632789285784511</c:v>
                </c:pt>
                <c:pt idx="210">
                  <c:v>4.7632789285784511</c:v>
                </c:pt>
                <c:pt idx="211">
                  <c:v>4.7632789285784511</c:v>
                </c:pt>
                <c:pt idx="212">
                  <c:v>4.7632789285784511</c:v>
                </c:pt>
                <c:pt idx="213">
                  <c:v>4.7632789285784511</c:v>
                </c:pt>
                <c:pt idx="214">
                  <c:v>4.7632789285784511</c:v>
                </c:pt>
                <c:pt idx="215">
                  <c:v>4.7632789285784511</c:v>
                </c:pt>
                <c:pt idx="216">
                  <c:v>4.7632789285784511</c:v>
                </c:pt>
                <c:pt idx="217">
                  <c:v>4.7632789285784511</c:v>
                </c:pt>
                <c:pt idx="218">
                  <c:v>4.7632789285784511</c:v>
                </c:pt>
                <c:pt idx="219">
                  <c:v>4.7632789285784511</c:v>
                </c:pt>
                <c:pt idx="220">
                  <c:v>4.7632789285784511</c:v>
                </c:pt>
                <c:pt idx="221">
                  <c:v>4.7632789285784511</c:v>
                </c:pt>
                <c:pt idx="222">
                  <c:v>4.7632789285784511</c:v>
                </c:pt>
                <c:pt idx="223">
                  <c:v>4.6061226231800756</c:v>
                </c:pt>
                <c:pt idx="224">
                  <c:v>4.6061226231800756</c:v>
                </c:pt>
                <c:pt idx="225">
                  <c:v>4.6061226231800756</c:v>
                </c:pt>
                <c:pt idx="226">
                  <c:v>4.6061226231800756</c:v>
                </c:pt>
                <c:pt idx="227">
                  <c:v>4.6061226231800756</c:v>
                </c:pt>
                <c:pt idx="228">
                  <c:v>4.6061226231800756</c:v>
                </c:pt>
                <c:pt idx="229">
                  <c:v>4.6061226231800756</c:v>
                </c:pt>
                <c:pt idx="230">
                  <c:v>4.6061226231800756</c:v>
                </c:pt>
                <c:pt idx="231">
                  <c:v>4.6061226231800756</c:v>
                </c:pt>
                <c:pt idx="232">
                  <c:v>4.6061226231800756</c:v>
                </c:pt>
                <c:pt idx="233">
                  <c:v>4.6061226231800756</c:v>
                </c:pt>
                <c:pt idx="234">
                  <c:v>4.6061226231800756</c:v>
                </c:pt>
                <c:pt idx="235">
                  <c:v>4.6061226231800756</c:v>
                </c:pt>
                <c:pt idx="236">
                  <c:v>4.6061226231800756</c:v>
                </c:pt>
                <c:pt idx="237">
                  <c:v>4.6061226231800756</c:v>
                </c:pt>
                <c:pt idx="238">
                  <c:v>4.6061226231800756</c:v>
                </c:pt>
                <c:pt idx="239">
                  <c:v>4.6061226231800756</c:v>
                </c:pt>
                <c:pt idx="240">
                  <c:v>4.4484467928051608</c:v>
                </c:pt>
                <c:pt idx="241">
                  <c:v>4.4484467928051608</c:v>
                </c:pt>
                <c:pt idx="242">
                  <c:v>4.4484467928051608</c:v>
                </c:pt>
                <c:pt idx="243">
                  <c:v>4.4484467928051608</c:v>
                </c:pt>
                <c:pt idx="244">
                  <c:v>4.4484467928051608</c:v>
                </c:pt>
                <c:pt idx="245">
                  <c:v>4.4484467928051608</c:v>
                </c:pt>
                <c:pt idx="246">
                  <c:v>4.4484467928051608</c:v>
                </c:pt>
                <c:pt idx="247">
                  <c:v>4.4484467928051608</c:v>
                </c:pt>
                <c:pt idx="248">
                  <c:v>4.4484467928051608</c:v>
                </c:pt>
                <c:pt idx="249">
                  <c:v>4.4484467928051608</c:v>
                </c:pt>
                <c:pt idx="250">
                  <c:v>4.4484467928051608</c:v>
                </c:pt>
                <c:pt idx="251">
                  <c:v>4.4484467928051608</c:v>
                </c:pt>
                <c:pt idx="252">
                  <c:v>4.4484467928051608</c:v>
                </c:pt>
                <c:pt idx="253">
                  <c:v>4.4484467928051608</c:v>
                </c:pt>
                <c:pt idx="254">
                  <c:v>4.4484467928051608</c:v>
                </c:pt>
                <c:pt idx="255">
                  <c:v>4.4484467928051608</c:v>
                </c:pt>
                <c:pt idx="256">
                  <c:v>4.4484467928051608</c:v>
                </c:pt>
                <c:pt idx="257">
                  <c:v>4.4484467928051608</c:v>
                </c:pt>
                <c:pt idx="258">
                  <c:v>4.2902488570316759</c:v>
                </c:pt>
                <c:pt idx="259">
                  <c:v>4.2902488570316759</c:v>
                </c:pt>
                <c:pt idx="260">
                  <c:v>4.2902488570316759</c:v>
                </c:pt>
                <c:pt idx="261">
                  <c:v>4.2902488570316759</c:v>
                </c:pt>
                <c:pt idx="262">
                  <c:v>4.2902488570316759</c:v>
                </c:pt>
                <c:pt idx="263">
                  <c:v>4.2902488570316759</c:v>
                </c:pt>
                <c:pt idx="264">
                  <c:v>4.2902488570316759</c:v>
                </c:pt>
                <c:pt idx="265">
                  <c:v>4.2902488570316759</c:v>
                </c:pt>
                <c:pt idx="266">
                  <c:v>4.2902488570316759</c:v>
                </c:pt>
                <c:pt idx="267">
                  <c:v>4.2902488570316759</c:v>
                </c:pt>
                <c:pt idx="268">
                  <c:v>4.2902488570316759</c:v>
                </c:pt>
                <c:pt idx="269">
                  <c:v>4.2902488570316759</c:v>
                </c:pt>
                <c:pt idx="270">
                  <c:v>4.2902488570316759</c:v>
                </c:pt>
                <c:pt idx="271">
                  <c:v>4.2902488570316759</c:v>
                </c:pt>
                <c:pt idx="272">
                  <c:v>4.2902488570316759</c:v>
                </c:pt>
                <c:pt idx="273">
                  <c:v>4.2902488570316759</c:v>
                </c:pt>
                <c:pt idx="274">
                  <c:v>4.2902488570316759</c:v>
                </c:pt>
                <c:pt idx="275">
                  <c:v>4.2902488570316759</c:v>
                </c:pt>
                <c:pt idx="276">
                  <c:v>4.2902488570316759</c:v>
                </c:pt>
                <c:pt idx="277">
                  <c:v>4.2902488570316759</c:v>
                </c:pt>
                <c:pt idx="278">
                  <c:v>4.2902488570316759</c:v>
                </c:pt>
                <c:pt idx="279">
                  <c:v>4.1315262183202588</c:v>
                </c:pt>
                <c:pt idx="280">
                  <c:v>4.1315262183202588</c:v>
                </c:pt>
                <c:pt idx="281">
                  <c:v>4.1315262183202588</c:v>
                </c:pt>
                <c:pt idx="282">
                  <c:v>4.1315262183202588</c:v>
                </c:pt>
                <c:pt idx="283">
                  <c:v>4.1315262183202588</c:v>
                </c:pt>
                <c:pt idx="284">
                  <c:v>4.1315262183202588</c:v>
                </c:pt>
                <c:pt idx="285">
                  <c:v>4.1315262183202588</c:v>
                </c:pt>
                <c:pt idx="286">
                  <c:v>4.1315262183202588</c:v>
                </c:pt>
                <c:pt idx="287">
                  <c:v>4.1315262183202588</c:v>
                </c:pt>
                <c:pt idx="288">
                  <c:v>4.1315262183202588</c:v>
                </c:pt>
                <c:pt idx="289">
                  <c:v>4.1315262183202588</c:v>
                </c:pt>
                <c:pt idx="290">
                  <c:v>4.1315262183202588</c:v>
                </c:pt>
                <c:pt idx="291">
                  <c:v>4.1315262183202588</c:v>
                </c:pt>
                <c:pt idx="292">
                  <c:v>4.1315262183202588</c:v>
                </c:pt>
                <c:pt idx="293">
                  <c:v>4.1315262183202588</c:v>
                </c:pt>
                <c:pt idx="294">
                  <c:v>4.1315262183202588</c:v>
                </c:pt>
                <c:pt idx="295">
                  <c:v>4.1315262183202588</c:v>
                </c:pt>
                <c:pt idx="296">
                  <c:v>4.1315262183202588</c:v>
                </c:pt>
                <c:pt idx="297">
                  <c:v>4.1315262183202588</c:v>
                </c:pt>
                <c:pt idx="298">
                  <c:v>4.1315262183202588</c:v>
                </c:pt>
                <c:pt idx="299">
                  <c:v>4.1315262183202588</c:v>
                </c:pt>
                <c:pt idx="300">
                  <c:v>4.1315262183202588</c:v>
                </c:pt>
                <c:pt idx="301">
                  <c:v>4.1315262183202588</c:v>
                </c:pt>
                <c:pt idx="302">
                  <c:v>4.1315262183202588</c:v>
                </c:pt>
                <c:pt idx="303">
                  <c:v>3.9722762618722873</c:v>
                </c:pt>
                <c:pt idx="304">
                  <c:v>3.9722762618722873</c:v>
                </c:pt>
                <c:pt idx="305">
                  <c:v>3.9722762618722873</c:v>
                </c:pt>
                <c:pt idx="306">
                  <c:v>3.9722762618722873</c:v>
                </c:pt>
                <c:pt idx="307">
                  <c:v>3.9722762618722873</c:v>
                </c:pt>
                <c:pt idx="308">
                  <c:v>3.9722762618722873</c:v>
                </c:pt>
                <c:pt idx="309">
                  <c:v>3.9722762618722873</c:v>
                </c:pt>
                <c:pt idx="310">
                  <c:v>3.9722762618722873</c:v>
                </c:pt>
                <c:pt idx="311">
                  <c:v>3.9722762618722873</c:v>
                </c:pt>
                <c:pt idx="312">
                  <c:v>3.9722762618722873</c:v>
                </c:pt>
                <c:pt idx="313">
                  <c:v>3.9722762618722873</c:v>
                </c:pt>
                <c:pt idx="314">
                  <c:v>3.9722762618722873</c:v>
                </c:pt>
                <c:pt idx="315">
                  <c:v>3.9722762618722873</c:v>
                </c:pt>
                <c:pt idx="316">
                  <c:v>3.9722762618722873</c:v>
                </c:pt>
                <c:pt idx="317">
                  <c:v>3.9722762618722873</c:v>
                </c:pt>
                <c:pt idx="318">
                  <c:v>3.9722762618722873</c:v>
                </c:pt>
                <c:pt idx="319">
                  <c:v>3.9722762618722873</c:v>
                </c:pt>
                <c:pt idx="320">
                  <c:v>3.9722762618722873</c:v>
                </c:pt>
                <c:pt idx="321">
                  <c:v>3.9722762618722873</c:v>
                </c:pt>
                <c:pt idx="322">
                  <c:v>3.9722762618722873</c:v>
                </c:pt>
                <c:pt idx="323">
                  <c:v>3.9722762618722873</c:v>
                </c:pt>
                <c:pt idx="324">
                  <c:v>3.9722762618722873</c:v>
                </c:pt>
                <c:pt idx="325">
                  <c:v>3.9722762618722873</c:v>
                </c:pt>
                <c:pt idx="326">
                  <c:v>3.9722762618722873</c:v>
                </c:pt>
                <c:pt idx="327">
                  <c:v>3.9722762618722873</c:v>
                </c:pt>
                <c:pt idx="328">
                  <c:v>3.8124963554860503</c:v>
                </c:pt>
                <c:pt idx="329">
                  <c:v>3.8124963554860503</c:v>
                </c:pt>
                <c:pt idx="330">
                  <c:v>3.8124963554860503</c:v>
                </c:pt>
                <c:pt idx="331">
                  <c:v>3.8124963554860503</c:v>
                </c:pt>
                <c:pt idx="332">
                  <c:v>3.8124963554860503</c:v>
                </c:pt>
                <c:pt idx="333">
                  <c:v>3.8124963554860503</c:v>
                </c:pt>
                <c:pt idx="334">
                  <c:v>3.8124963554860503</c:v>
                </c:pt>
                <c:pt idx="335">
                  <c:v>3.8124963554860503</c:v>
                </c:pt>
                <c:pt idx="336">
                  <c:v>3.8124963554860503</c:v>
                </c:pt>
                <c:pt idx="337">
                  <c:v>3.8124963554860503</c:v>
                </c:pt>
                <c:pt idx="338">
                  <c:v>3.8124963554860503</c:v>
                </c:pt>
                <c:pt idx="339">
                  <c:v>3.8124963554860503</c:v>
                </c:pt>
                <c:pt idx="340">
                  <c:v>3.8124963554860503</c:v>
                </c:pt>
                <c:pt idx="341">
                  <c:v>3.8124963554860503</c:v>
                </c:pt>
                <c:pt idx="342">
                  <c:v>3.8124963554860503</c:v>
                </c:pt>
                <c:pt idx="343">
                  <c:v>3.8124963554860503</c:v>
                </c:pt>
                <c:pt idx="344">
                  <c:v>3.8124963554860503</c:v>
                </c:pt>
                <c:pt idx="345">
                  <c:v>3.8124963554860503</c:v>
                </c:pt>
                <c:pt idx="346">
                  <c:v>3.8124963554860503</c:v>
                </c:pt>
                <c:pt idx="347">
                  <c:v>3.8124963554860503</c:v>
                </c:pt>
                <c:pt idx="348">
                  <c:v>3.8124963554860503</c:v>
                </c:pt>
                <c:pt idx="349">
                  <c:v>3.8124963554860503</c:v>
                </c:pt>
                <c:pt idx="350">
                  <c:v>3.8124963554860503</c:v>
                </c:pt>
                <c:pt idx="351">
                  <c:v>3.8124963554860503</c:v>
                </c:pt>
                <c:pt idx="352">
                  <c:v>3.8124963554860503</c:v>
                </c:pt>
                <c:pt idx="353">
                  <c:v>3.8124963554860503</c:v>
                </c:pt>
                <c:pt idx="354">
                  <c:v>3.8124963554860503</c:v>
                </c:pt>
                <c:pt idx="355">
                  <c:v>3.8124963554860503</c:v>
                </c:pt>
                <c:pt idx="356">
                  <c:v>3.8124963554860503</c:v>
                </c:pt>
                <c:pt idx="357">
                  <c:v>3.8124963554860503</c:v>
                </c:pt>
                <c:pt idx="358">
                  <c:v>3.6521838494118941</c:v>
                </c:pt>
                <c:pt idx="359">
                  <c:v>3.6521838494118941</c:v>
                </c:pt>
                <c:pt idx="360">
                  <c:v>3.6521838494118941</c:v>
                </c:pt>
                <c:pt idx="361">
                  <c:v>3.6521838494118941</c:v>
                </c:pt>
                <c:pt idx="362">
                  <c:v>3.6521838494118941</c:v>
                </c:pt>
                <c:pt idx="363">
                  <c:v>3.6521838494118941</c:v>
                </c:pt>
                <c:pt idx="364">
                  <c:v>3.6521838494118941</c:v>
                </c:pt>
                <c:pt idx="365">
                  <c:v>3.6521838494118941</c:v>
                </c:pt>
                <c:pt idx="366">
                  <c:v>3.6521838494118941</c:v>
                </c:pt>
                <c:pt idx="367">
                  <c:v>3.6521838494118941</c:v>
                </c:pt>
                <c:pt idx="368">
                  <c:v>3.6521838494118941</c:v>
                </c:pt>
                <c:pt idx="369">
                  <c:v>3.6521838494118941</c:v>
                </c:pt>
                <c:pt idx="370">
                  <c:v>3.6521838494118941</c:v>
                </c:pt>
                <c:pt idx="371">
                  <c:v>3.6521838494118941</c:v>
                </c:pt>
                <c:pt idx="372">
                  <c:v>3.6521838494118941</c:v>
                </c:pt>
                <c:pt idx="373">
                  <c:v>3.6521838494118941</c:v>
                </c:pt>
                <c:pt idx="374">
                  <c:v>3.6521838494118941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59-4BFB-8DC8-A8343035A7A7}"/>
            </c:ext>
          </c:extLst>
        </c:ser>
        <c:ser>
          <c:idx val="2"/>
          <c:order val="2"/>
          <c:tx>
            <c:strRef>
              <c:f>'E13 REF-20 24_03'!$AA$3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'E13 REF-20 24_03'!$AB$4:$AB$378</c:f>
              <c:numCache>
                <c:formatCode>0.000</c:formatCode>
                <c:ptCount val="3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</c:numCache>
            </c:numRef>
          </c:xVal>
          <c:yVal>
            <c:numRef>
              <c:f>'E13 REF-20 24_03'!$AA$5:$AA$379</c:f>
              <c:numCache>
                <c:formatCode>0.00</c:formatCode>
                <c:ptCount val="375"/>
                <c:pt idx="0">
                  <c:v>2.7171205993654972</c:v>
                </c:pt>
                <c:pt idx="1">
                  <c:v>2.7633694606313028</c:v>
                </c:pt>
                <c:pt idx="2">
                  <c:v>2.7950867571665086</c:v>
                </c:pt>
                <c:pt idx="3">
                  <c:v>2.8193566855934229</c:v>
                </c:pt>
                <c:pt idx="4">
                  <c:v>2.8399059325729716</c:v>
                </c:pt>
                <c:pt idx="5">
                  <c:v>2.8607569306094778</c:v>
                </c:pt>
                <c:pt idx="6">
                  <c:v>2.8734151471166083</c:v>
                </c:pt>
                <c:pt idx="7">
                  <c:v>2.8861858811037955</c:v>
                </c:pt>
                <c:pt idx="8">
                  <c:v>2.8990706395015877</c:v>
                </c:pt>
                <c:pt idx="9">
                  <c:v>2.9077245817090471</c:v>
                </c:pt>
                <c:pt idx="10">
                  <c:v>2.920802803215981</c:v>
                </c:pt>
                <c:pt idx="11">
                  <c:v>2.9295871725489651</c:v>
                </c:pt>
                <c:pt idx="12">
                  <c:v>2.9339992014232887</c:v>
                </c:pt>
                <c:pt idx="13">
                  <c:v>2.9428632473490257</c:v>
                </c:pt>
                <c:pt idx="14">
                  <c:v>2.9517810147652419</c:v>
                </c:pt>
                <c:pt idx="15">
                  <c:v>2.9562601968817326</c:v>
                </c:pt>
                <c:pt idx="16">
                  <c:v>2.9652594668874599</c:v>
                </c:pt>
                <c:pt idx="17">
                  <c:v>2.9697796794894256</c:v>
                </c:pt>
                <c:pt idx="18">
                  <c:v>2.9743136942672717</c:v>
                </c:pt>
                <c:pt idx="19">
                  <c:v>2.9788615745337435</c:v>
                </c:pt>
                <c:pt idx="20">
                  <c:v>2.9879991867255544</c:v>
                </c:pt>
                <c:pt idx="21">
                  <c:v>2.9925890472274332</c:v>
                </c:pt>
                <c:pt idx="22">
                  <c:v>2.9971930303770087</c:v>
                </c:pt>
                <c:pt idx="23">
                  <c:v>3.0018112014561726</c:v>
                </c:pt>
                <c:pt idx="24">
                  <c:v>3.0064436261497907</c:v>
                </c:pt>
                <c:pt idx="25">
                  <c:v>3.0064436261497907</c:v>
                </c:pt>
                <c:pt idx="26">
                  <c:v>3.0110903705487857</c:v>
                </c:pt>
                <c:pt idx="27">
                  <c:v>3.0157515011533409</c:v>
                </c:pt>
                <c:pt idx="28">
                  <c:v>3.020427084876065</c:v>
                </c:pt>
                <c:pt idx="29">
                  <c:v>3.0251171890451243</c:v>
                </c:pt>
                <c:pt idx="30">
                  <c:v>3.0251171890451243</c:v>
                </c:pt>
                <c:pt idx="31">
                  <c:v>3.0298218814075675</c:v>
                </c:pt>
                <c:pt idx="32">
                  <c:v>3.034541230132481</c:v>
                </c:pt>
                <c:pt idx="33">
                  <c:v>3.034541230132481</c:v>
                </c:pt>
                <c:pt idx="34">
                  <c:v>3.0392753038144367</c:v>
                </c:pt>
                <c:pt idx="35">
                  <c:v>3.044024171476666</c:v>
                </c:pt>
                <c:pt idx="36">
                  <c:v>3.044024171476666</c:v>
                </c:pt>
                <c:pt idx="37">
                  <c:v>3.0487879025744462</c:v>
                </c:pt>
                <c:pt idx="38">
                  <c:v>3.0487879025744462</c:v>
                </c:pt>
                <c:pt idx="39">
                  <c:v>3.053566566998521</c:v>
                </c:pt>
                <c:pt idx="40">
                  <c:v>3.053566566998521</c:v>
                </c:pt>
                <c:pt idx="41">
                  <c:v>3.0583602350785952</c:v>
                </c:pt>
                <c:pt idx="42">
                  <c:v>3.0583602350785952</c:v>
                </c:pt>
                <c:pt idx="43">
                  <c:v>3.0631689775865834</c:v>
                </c:pt>
                <c:pt idx="44">
                  <c:v>3.0631689775865834</c:v>
                </c:pt>
                <c:pt idx="45">
                  <c:v>3.0679928657402549</c:v>
                </c:pt>
                <c:pt idx="46">
                  <c:v>3.0679928657402549</c:v>
                </c:pt>
                <c:pt idx="47">
                  <c:v>3.072831971206714</c:v>
                </c:pt>
                <c:pt idx="48">
                  <c:v>3.072831971206714</c:v>
                </c:pt>
                <c:pt idx="49">
                  <c:v>3.0776863661059597</c:v>
                </c:pt>
                <c:pt idx="50">
                  <c:v>3.0776863661059597</c:v>
                </c:pt>
                <c:pt idx="51">
                  <c:v>3.0776863661059597</c:v>
                </c:pt>
                <c:pt idx="52">
                  <c:v>3.082556123014335</c:v>
                </c:pt>
                <c:pt idx="53">
                  <c:v>3.082556123014335</c:v>
                </c:pt>
                <c:pt idx="54">
                  <c:v>3.0874413149683981</c:v>
                </c:pt>
                <c:pt idx="55">
                  <c:v>3.0874413149683981</c:v>
                </c:pt>
                <c:pt idx="56">
                  <c:v>3.0874413149683981</c:v>
                </c:pt>
                <c:pt idx="57">
                  <c:v>3.0923420154683399</c:v>
                </c:pt>
                <c:pt idx="58">
                  <c:v>3.0923420154683399</c:v>
                </c:pt>
                <c:pt idx="59">
                  <c:v>3.0923420154683399</c:v>
                </c:pt>
                <c:pt idx="60">
                  <c:v>3.0972582984818207</c:v>
                </c:pt>
                <c:pt idx="61">
                  <c:v>3.0972582984818207</c:v>
                </c:pt>
                <c:pt idx="62">
                  <c:v>3.0972582984818207</c:v>
                </c:pt>
                <c:pt idx="63">
                  <c:v>3.1021902384475428</c:v>
                </c:pt>
                <c:pt idx="64">
                  <c:v>3.1021902384475428</c:v>
                </c:pt>
                <c:pt idx="65">
                  <c:v>3.1021902384475428</c:v>
                </c:pt>
                <c:pt idx="66">
                  <c:v>3.1021902384475428</c:v>
                </c:pt>
                <c:pt idx="67">
                  <c:v>3.1071379102792118</c:v>
                </c:pt>
                <c:pt idx="68">
                  <c:v>3.1071379102792118</c:v>
                </c:pt>
                <c:pt idx="69">
                  <c:v>3.1071379102792118</c:v>
                </c:pt>
                <c:pt idx="70">
                  <c:v>3.112101389369105</c:v>
                </c:pt>
                <c:pt idx="71">
                  <c:v>3.112101389369105</c:v>
                </c:pt>
                <c:pt idx="72">
                  <c:v>3.112101389369105</c:v>
                </c:pt>
                <c:pt idx="73">
                  <c:v>3.112101389369105</c:v>
                </c:pt>
                <c:pt idx="74">
                  <c:v>3.1170807515920824</c:v>
                </c:pt>
                <c:pt idx="75">
                  <c:v>3.1170807515920824</c:v>
                </c:pt>
                <c:pt idx="76">
                  <c:v>3.1170807515920824</c:v>
                </c:pt>
                <c:pt idx="77">
                  <c:v>3.1170807515920824</c:v>
                </c:pt>
                <c:pt idx="78">
                  <c:v>3.1220760733093975</c:v>
                </c:pt>
                <c:pt idx="79">
                  <c:v>3.1220760733093975</c:v>
                </c:pt>
                <c:pt idx="80">
                  <c:v>3.1220760733093975</c:v>
                </c:pt>
                <c:pt idx="81">
                  <c:v>3.1220760733093975</c:v>
                </c:pt>
                <c:pt idx="82">
                  <c:v>3.1270874313724892</c:v>
                </c:pt>
                <c:pt idx="83">
                  <c:v>3.1270874313724892</c:v>
                </c:pt>
                <c:pt idx="84">
                  <c:v>3.1270874313724892</c:v>
                </c:pt>
                <c:pt idx="85">
                  <c:v>3.1270874313724892</c:v>
                </c:pt>
                <c:pt idx="86">
                  <c:v>3.1321149031271034</c:v>
                </c:pt>
                <c:pt idx="87">
                  <c:v>3.1321149031271034</c:v>
                </c:pt>
                <c:pt idx="88">
                  <c:v>3.1321149031271034</c:v>
                </c:pt>
                <c:pt idx="89">
                  <c:v>3.1321149031271034</c:v>
                </c:pt>
                <c:pt idx="90">
                  <c:v>3.1321149031271034</c:v>
                </c:pt>
                <c:pt idx="91">
                  <c:v>3.1371585664171633</c:v>
                </c:pt>
                <c:pt idx="92">
                  <c:v>3.1371585664171633</c:v>
                </c:pt>
                <c:pt idx="93">
                  <c:v>3.1371585664171633</c:v>
                </c:pt>
                <c:pt idx="94">
                  <c:v>3.1371585664171633</c:v>
                </c:pt>
                <c:pt idx="95">
                  <c:v>3.1371585664171633</c:v>
                </c:pt>
                <c:pt idx="96">
                  <c:v>3.1422184995888109</c:v>
                </c:pt>
                <c:pt idx="97">
                  <c:v>3.1422184995888109</c:v>
                </c:pt>
                <c:pt idx="98">
                  <c:v>3.1422184995888109</c:v>
                </c:pt>
                <c:pt idx="99">
                  <c:v>3.1422184995888109</c:v>
                </c:pt>
                <c:pt idx="100">
                  <c:v>3.1422184995888109</c:v>
                </c:pt>
                <c:pt idx="101">
                  <c:v>3.1472947814944465</c:v>
                </c:pt>
                <c:pt idx="102">
                  <c:v>3.1472947814944465</c:v>
                </c:pt>
                <c:pt idx="103">
                  <c:v>3.1472947814944465</c:v>
                </c:pt>
                <c:pt idx="104">
                  <c:v>3.1472947814944465</c:v>
                </c:pt>
                <c:pt idx="105">
                  <c:v>3.1472947814944465</c:v>
                </c:pt>
                <c:pt idx="106">
                  <c:v>3.1472947814944465</c:v>
                </c:pt>
                <c:pt idx="107">
                  <c:v>3.1523874914968664</c:v>
                </c:pt>
                <c:pt idx="108">
                  <c:v>3.1523874914968664</c:v>
                </c:pt>
                <c:pt idx="109">
                  <c:v>3.1523874914968664</c:v>
                </c:pt>
                <c:pt idx="110">
                  <c:v>3.1523874914968664</c:v>
                </c:pt>
                <c:pt idx="111">
                  <c:v>3.1523874914968664</c:v>
                </c:pt>
                <c:pt idx="112">
                  <c:v>3.1523874914968664</c:v>
                </c:pt>
                <c:pt idx="113">
                  <c:v>3.1574967094733504</c:v>
                </c:pt>
                <c:pt idx="114">
                  <c:v>3.1574967094733504</c:v>
                </c:pt>
                <c:pt idx="115">
                  <c:v>3.1574967094733504</c:v>
                </c:pt>
                <c:pt idx="116">
                  <c:v>3.1574967094733504</c:v>
                </c:pt>
                <c:pt idx="117">
                  <c:v>3.1574967094733504</c:v>
                </c:pt>
                <c:pt idx="118">
                  <c:v>3.1574967094733504</c:v>
                </c:pt>
                <c:pt idx="119">
                  <c:v>3.1574967094733504</c:v>
                </c:pt>
                <c:pt idx="120">
                  <c:v>3.1626225158199013</c:v>
                </c:pt>
                <c:pt idx="121">
                  <c:v>3.1626225158199013</c:v>
                </c:pt>
                <c:pt idx="122">
                  <c:v>3.1626225158199013</c:v>
                </c:pt>
                <c:pt idx="123">
                  <c:v>3.1626225158199013</c:v>
                </c:pt>
                <c:pt idx="124">
                  <c:v>3.1626225158199013</c:v>
                </c:pt>
                <c:pt idx="125">
                  <c:v>3.1626225158199013</c:v>
                </c:pt>
                <c:pt idx="126">
                  <c:v>3.1626225158199013</c:v>
                </c:pt>
                <c:pt idx="127">
                  <c:v>3.16776499145538</c:v>
                </c:pt>
                <c:pt idx="128">
                  <c:v>3.16776499145538</c:v>
                </c:pt>
                <c:pt idx="129">
                  <c:v>3.16776499145538</c:v>
                </c:pt>
                <c:pt idx="130">
                  <c:v>3.16776499145538</c:v>
                </c:pt>
                <c:pt idx="131">
                  <c:v>3.16776499145538</c:v>
                </c:pt>
                <c:pt idx="132">
                  <c:v>3.16776499145538</c:v>
                </c:pt>
                <c:pt idx="133">
                  <c:v>3.16776499145538</c:v>
                </c:pt>
                <c:pt idx="134">
                  <c:v>3.1729242178258339</c:v>
                </c:pt>
                <c:pt idx="135">
                  <c:v>3.1729242178258339</c:v>
                </c:pt>
                <c:pt idx="136">
                  <c:v>3.1729242178258339</c:v>
                </c:pt>
                <c:pt idx="137">
                  <c:v>3.1729242178258339</c:v>
                </c:pt>
                <c:pt idx="138">
                  <c:v>3.1729242178258339</c:v>
                </c:pt>
                <c:pt idx="139">
                  <c:v>3.1729242178258339</c:v>
                </c:pt>
                <c:pt idx="140">
                  <c:v>3.1729242178258339</c:v>
                </c:pt>
                <c:pt idx="141">
                  <c:v>3.1729242178258339</c:v>
                </c:pt>
                <c:pt idx="142">
                  <c:v>3.1781002769087454</c:v>
                </c:pt>
                <c:pt idx="143">
                  <c:v>3.1781002769087454</c:v>
                </c:pt>
                <c:pt idx="144">
                  <c:v>3.1781002769087454</c:v>
                </c:pt>
                <c:pt idx="145">
                  <c:v>3.1781002769087454</c:v>
                </c:pt>
                <c:pt idx="146">
                  <c:v>3.1781002769087454</c:v>
                </c:pt>
                <c:pt idx="147">
                  <c:v>3.1781002769087454</c:v>
                </c:pt>
                <c:pt idx="148">
                  <c:v>3.1781002769087454</c:v>
                </c:pt>
                <c:pt idx="149">
                  <c:v>3.1781002769087454</c:v>
                </c:pt>
                <c:pt idx="150">
                  <c:v>3.1781002769087454</c:v>
                </c:pt>
                <c:pt idx="151">
                  <c:v>3.1832932512174228</c:v>
                </c:pt>
                <c:pt idx="152">
                  <c:v>3.1832932512174228</c:v>
                </c:pt>
                <c:pt idx="153">
                  <c:v>3.1832932512174228</c:v>
                </c:pt>
                <c:pt idx="154">
                  <c:v>3.1832932512174228</c:v>
                </c:pt>
                <c:pt idx="155">
                  <c:v>3.1832932512174228</c:v>
                </c:pt>
                <c:pt idx="156">
                  <c:v>3.1832932512174228</c:v>
                </c:pt>
                <c:pt idx="157">
                  <c:v>3.1832932512174228</c:v>
                </c:pt>
                <c:pt idx="158">
                  <c:v>3.1832932512174228</c:v>
                </c:pt>
                <c:pt idx="159">
                  <c:v>3.1832932512174228</c:v>
                </c:pt>
                <c:pt idx="160">
                  <c:v>3.1832932512174228</c:v>
                </c:pt>
                <c:pt idx="161">
                  <c:v>3.188503223805327</c:v>
                </c:pt>
                <c:pt idx="162">
                  <c:v>3.188503223805327</c:v>
                </c:pt>
                <c:pt idx="163">
                  <c:v>3.188503223805327</c:v>
                </c:pt>
                <c:pt idx="164">
                  <c:v>3.188503223805327</c:v>
                </c:pt>
                <c:pt idx="165">
                  <c:v>3.188503223805327</c:v>
                </c:pt>
                <c:pt idx="166">
                  <c:v>3.188503223805327</c:v>
                </c:pt>
                <c:pt idx="167">
                  <c:v>3.188503223805327</c:v>
                </c:pt>
                <c:pt idx="168">
                  <c:v>3.188503223805327</c:v>
                </c:pt>
                <c:pt idx="169">
                  <c:v>3.188503223805327</c:v>
                </c:pt>
                <c:pt idx="170">
                  <c:v>3.188503223805327</c:v>
                </c:pt>
                <c:pt idx="171">
                  <c:v>3.1937302782706016</c:v>
                </c:pt>
                <c:pt idx="172">
                  <c:v>3.1937302782706016</c:v>
                </c:pt>
                <c:pt idx="173">
                  <c:v>3.1937302782706016</c:v>
                </c:pt>
                <c:pt idx="174">
                  <c:v>3.1937302782706016</c:v>
                </c:pt>
                <c:pt idx="175">
                  <c:v>3.1937302782706016</c:v>
                </c:pt>
                <c:pt idx="176">
                  <c:v>3.1937302782706016</c:v>
                </c:pt>
                <c:pt idx="177">
                  <c:v>3.1937302782706016</c:v>
                </c:pt>
                <c:pt idx="178">
                  <c:v>3.1937302782706016</c:v>
                </c:pt>
                <c:pt idx="179">
                  <c:v>3.1937302782706016</c:v>
                </c:pt>
                <c:pt idx="180">
                  <c:v>3.1937302782706016</c:v>
                </c:pt>
                <c:pt idx="181">
                  <c:v>3.1937302782706016</c:v>
                </c:pt>
                <c:pt idx="182">
                  <c:v>3.1937302782706016</c:v>
                </c:pt>
                <c:pt idx="183">
                  <c:v>3.1989744987603661</c:v>
                </c:pt>
                <c:pt idx="184">
                  <c:v>3.1989744987603661</c:v>
                </c:pt>
                <c:pt idx="185">
                  <c:v>3.1989744987603661</c:v>
                </c:pt>
                <c:pt idx="186">
                  <c:v>3.1989744987603661</c:v>
                </c:pt>
                <c:pt idx="187">
                  <c:v>3.1989744987603661</c:v>
                </c:pt>
                <c:pt idx="188">
                  <c:v>3.1989744987603661</c:v>
                </c:pt>
                <c:pt idx="189">
                  <c:v>3.1989744987603661</c:v>
                </c:pt>
                <c:pt idx="190">
                  <c:v>3.1989744987603661</c:v>
                </c:pt>
                <c:pt idx="191">
                  <c:v>3.1989744987603661</c:v>
                </c:pt>
                <c:pt idx="192">
                  <c:v>3.1989744987603661</c:v>
                </c:pt>
                <c:pt idx="193">
                  <c:v>3.1989744987603661</c:v>
                </c:pt>
                <c:pt idx="194">
                  <c:v>3.1989744987603661</c:v>
                </c:pt>
                <c:pt idx="195">
                  <c:v>3.2042359699754321</c:v>
                </c:pt>
                <c:pt idx="196">
                  <c:v>3.2042359699754321</c:v>
                </c:pt>
                <c:pt idx="197">
                  <c:v>3.2042359699754321</c:v>
                </c:pt>
                <c:pt idx="198">
                  <c:v>3.2042359699754321</c:v>
                </c:pt>
                <c:pt idx="199">
                  <c:v>3.2042359699754321</c:v>
                </c:pt>
                <c:pt idx="200">
                  <c:v>3.2042359699754321</c:v>
                </c:pt>
                <c:pt idx="201">
                  <c:v>3.2042359699754321</c:v>
                </c:pt>
                <c:pt idx="202">
                  <c:v>3.2042359699754321</c:v>
                </c:pt>
                <c:pt idx="203">
                  <c:v>3.2042359699754321</c:v>
                </c:pt>
                <c:pt idx="204">
                  <c:v>3.2042359699754321</c:v>
                </c:pt>
                <c:pt idx="205">
                  <c:v>3.2042359699754321</c:v>
                </c:pt>
                <c:pt idx="206">
                  <c:v>3.2042359699754321</c:v>
                </c:pt>
                <c:pt idx="207">
                  <c:v>3.2042359699754321</c:v>
                </c:pt>
                <c:pt idx="208">
                  <c:v>3.2095147771747383</c:v>
                </c:pt>
                <c:pt idx="209">
                  <c:v>3.2095147771747383</c:v>
                </c:pt>
                <c:pt idx="210">
                  <c:v>3.2095147771747383</c:v>
                </c:pt>
                <c:pt idx="211">
                  <c:v>3.2095147771747383</c:v>
                </c:pt>
                <c:pt idx="212">
                  <c:v>3.2095147771747383</c:v>
                </c:pt>
                <c:pt idx="213">
                  <c:v>3.2095147771747383</c:v>
                </c:pt>
                <c:pt idx="214">
                  <c:v>3.2095147771747383</c:v>
                </c:pt>
                <c:pt idx="215">
                  <c:v>3.2095147771747383</c:v>
                </c:pt>
                <c:pt idx="216">
                  <c:v>3.2095147771747383</c:v>
                </c:pt>
                <c:pt idx="217">
                  <c:v>3.2095147771747383</c:v>
                </c:pt>
                <c:pt idx="218">
                  <c:v>3.2095147771747383</c:v>
                </c:pt>
                <c:pt idx="219">
                  <c:v>3.2095147771747383</c:v>
                </c:pt>
                <c:pt idx="220">
                  <c:v>3.2095147771747383</c:v>
                </c:pt>
                <c:pt idx="221">
                  <c:v>3.2095147771747383</c:v>
                </c:pt>
                <c:pt idx="222">
                  <c:v>3.2095147771747383</c:v>
                </c:pt>
                <c:pt idx="223">
                  <c:v>3.2148110061799624</c:v>
                </c:pt>
                <c:pt idx="224">
                  <c:v>3.2148110061799624</c:v>
                </c:pt>
                <c:pt idx="225">
                  <c:v>3.2148110061799624</c:v>
                </c:pt>
                <c:pt idx="226">
                  <c:v>3.2148110061799624</c:v>
                </c:pt>
                <c:pt idx="227">
                  <c:v>3.2148110061799624</c:v>
                </c:pt>
                <c:pt idx="228">
                  <c:v>3.2148110061799624</c:v>
                </c:pt>
                <c:pt idx="229">
                  <c:v>3.2148110061799624</c:v>
                </c:pt>
                <c:pt idx="230">
                  <c:v>3.2148110061799624</c:v>
                </c:pt>
                <c:pt idx="231">
                  <c:v>3.2148110061799624</c:v>
                </c:pt>
                <c:pt idx="232">
                  <c:v>3.2148110061799624</c:v>
                </c:pt>
                <c:pt idx="233">
                  <c:v>3.2148110061799624</c:v>
                </c:pt>
                <c:pt idx="234">
                  <c:v>3.2148110061799624</c:v>
                </c:pt>
                <c:pt idx="235">
                  <c:v>3.2148110061799624</c:v>
                </c:pt>
                <c:pt idx="236">
                  <c:v>3.2148110061799624</c:v>
                </c:pt>
                <c:pt idx="237">
                  <c:v>3.2148110061799624</c:v>
                </c:pt>
                <c:pt idx="238">
                  <c:v>3.2148110061799624</c:v>
                </c:pt>
                <c:pt idx="239">
                  <c:v>3.2148110061799624</c:v>
                </c:pt>
                <c:pt idx="240">
                  <c:v>3.2201247433802589</c:v>
                </c:pt>
                <c:pt idx="241">
                  <c:v>3.2201247433802589</c:v>
                </c:pt>
                <c:pt idx="242">
                  <c:v>3.2201247433802589</c:v>
                </c:pt>
                <c:pt idx="243">
                  <c:v>3.2201247433802589</c:v>
                </c:pt>
                <c:pt idx="244">
                  <c:v>3.2201247433802589</c:v>
                </c:pt>
                <c:pt idx="245">
                  <c:v>3.2201247433802589</c:v>
                </c:pt>
                <c:pt idx="246">
                  <c:v>3.2201247433802589</c:v>
                </c:pt>
                <c:pt idx="247">
                  <c:v>3.2201247433802589</c:v>
                </c:pt>
                <c:pt idx="248">
                  <c:v>3.2201247433802589</c:v>
                </c:pt>
                <c:pt idx="249">
                  <c:v>3.2201247433802589</c:v>
                </c:pt>
                <c:pt idx="250">
                  <c:v>3.2201247433802589</c:v>
                </c:pt>
                <c:pt idx="251">
                  <c:v>3.2201247433802589</c:v>
                </c:pt>
                <c:pt idx="252">
                  <c:v>3.2201247433802589</c:v>
                </c:pt>
                <c:pt idx="253">
                  <c:v>3.2201247433802589</c:v>
                </c:pt>
                <c:pt idx="254">
                  <c:v>3.2201247433802589</c:v>
                </c:pt>
                <c:pt idx="255">
                  <c:v>3.2201247433802589</c:v>
                </c:pt>
                <c:pt idx="256">
                  <c:v>3.2201247433802589</c:v>
                </c:pt>
                <c:pt idx="257">
                  <c:v>3.2201247433802589</c:v>
                </c:pt>
                <c:pt idx="258">
                  <c:v>3.2254560757368544</c:v>
                </c:pt>
                <c:pt idx="259">
                  <c:v>3.2254560757368544</c:v>
                </c:pt>
                <c:pt idx="260">
                  <c:v>3.2254560757368544</c:v>
                </c:pt>
                <c:pt idx="261">
                  <c:v>3.2254560757368544</c:v>
                </c:pt>
                <c:pt idx="262">
                  <c:v>3.2254560757368544</c:v>
                </c:pt>
                <c:pt idx="263">
                  <c:v>3.2254560757368544</c:v>
                </c:pt>
                <c:pt idx="264">
                  <c:v>3.2254560757368544</c:v>
                </c:pt>
                <c:pt idx="265">
                  <c:v>3.2254560757368544</c:v>
                </c:pt>
                <c:pt idx="266">
                  <c:v>3.2254560757368544</c:v>
                </c:pt>
                <c:pt idx="267">
                  <c:v>3.2254560757368544</c:v>
                </c:pt>
                <c:pt idx="268">
                  <c:v>3.2254560757368544</c:v>
                </c:pt>
                <c:pt idx="269">
                  <c:v>3.2254560757368544</c:v>
                </c:pt>
                <c:pt idx="270">
                  <c:v>3.2254560757368544</c:v>
                </c:pt>
                <c:pt idx="271">
                  <c:v>3.2254560757368544</c:v>
                </c:pt>
                <c:pt idx="272">
                  <c:v>3.2254560757368544</c:v>
                </c:pt>
                <c:pt idx="273">
                  <c:v>3.2254560757368544</c:v>
                </c:pt>
                <c:pt idx="274">
                  <c:v>3.2254560757368544</c:v>
                </c:pt>
                <c:pt idx="275">
                  <c:v>3.2254560757368544</c:v>
                </c:pt>
                <c:pt idx="276">
                  <c:v>3.2254560757368544</c:v>
                </c:pt>
                <c:pt idx="277">
                  <c:v>3.2254560757368544</c:v>
                </c:pt>
                <c:pt idx="278">
                  <c:v>3.2254560757368544</c:v>
                </c:pt>
                <c:pt idx="279">
                  <c:v>3.2308050907878361</c:v>
                </c:pt>
                <c:pt idx="280">
                  <c:v>3.2308050907878361</c:v>
                </c:pt>
                <c:pt idx="281">
                  <c:v>3.2308050907878361</c:v>
                </c:pt>
                <c:pt idx="282">
                  <c:v>3.2308050907878361</c:v>
                </c:pt>
                <c:pt idx="283">
                  <c:v>3.2308050907878361</c:v>
                </c:pt>
                <c:pt idx="284">
                  <c:v>3.2308050907878361</c:v>
                </c:pt>
                <c:pt idx="285">
                  <c:v>3.2308050907878361</c:v>
                </c:pt>
                <c:pt idx="286">
                  <c:v>3.2308050907878361</c:v>
                </c:pt>
                <c:pt idx="287">
                  <c:v>3.2308050907878361</c:v>
                </c:pt>
                <c:pt idx="288">
                  <c:v>3.2308050907878361</c:v>
                </c:pt>
                <c:pt idx="289">
                  <c:v>3.2308050907878361</c:v>
                </c:pt>
                <c:pt idx="290">
                  <c:v>3.2308050907878361</c:v>
                </c:pt>
                <c:pt idx="291">
                  <c:v>3.2308050907878361</c:v>
                </c:pt>
                <c:pt idx="292">
                  <c:v>3.2308050907878361</c:v>
                </c:pt>
                <c:pt idx="293">
                  <c:v>3.2308050907878361</c:v>
                </c:pt>
                <c:pt idx="294">
                  <c:v>3.2308050907878361</c:v>
                </c:pt>
                <c:pt idx="295">
                  <c:v>3.2308050907878361</c:v>
                </c:pt>
                <c:pt idx="296">
                  <c:v>3.2308050907878361</c:v>
                </c:pt>
                <c:pt idx="297">
                  <c:v>3.2308050907878361</c:v>
                </c:pt>
                <c:pt idx="298">
                  <c:v>3.2308050907878361</c:v>
                </c:pt>
                <c:pt idx="299">
                  <c:v>3.2308050907878361</c:v>
                </c:pt>
                <c:pt idx="300">
                  <c:v>3.2308050907878361</c:v>
                </c:pt>
                <c:pt idx="301">
                  <c:v>3.2308050907878361</c:v>
                </c:pt>
                <c:pt idx="302">
                  <c:v>3.2308050907878361</c:v>
                </c:pt>
                <c:pt idx="303">
                  <c:v>3.2361718766529268</c:v>
                </c:pt>
                <c:pt idx="304">
                  <c:v>3.2361718766529268</c:v>
                </c:pt>
                <c:pt idx="305">
                  <c:v>3.2361718766529268</c:v>
                </c:pt>
                <c:pt idx="306">
                  <c:v>3.2361718766529268</c:v>
                </c:pt>
                <c:pt idx="307">
                  <c:v>3.2361718766529268</c:v>
                </c:pt>
                <c:pt idx="308">
                  <c:v>3.2361718766529268</c:v>
                </c:pt>
                <c:pt idx="309">
                  <c:v>3.2361718766529268</c:v>
                </c:pt>
                <c:pt idx="310">
                  <c:v>3.2361718766529268</c:v>
                </c:pt>
                <c:pt idx="311">
                  <c:v>3.2361718766529268</c:v>
                </c:pt>
                <c:pt idx="312">
                  <c:v>3.2361718766529268</c:v>
                </c:pt>
                <c:pt idx="313">
                  <c:v>3.2361718766529268</c:v>
                </c:pt>
                <c:pt idx="314">
                  <c:v>3.2361718766529268</c:v>
                </c:pt>
                <c:pt idx="315">
                  <c:v>3.2361718766529268</c:v>
                </c:pt>
                <c:pt idx="316">
                  <c:v>3.2361718766529268</c:v>
                </c:pt>
                <c:pt idx="317">
                  <c:v>3.2361718766529268</c:v>
                </c:pt>
                <c:pt idx="318">
                  <c:v>3.2361718766529268</c:v>
                </c:pt>
                <c:pt idx="319">
                  <c:v>3.2361718766529268</c:v>
                </c:pt>
                <c:pt idx="320">
                  <c:v>3.2361718766529268</c:v>
                </c:pt>
                <c:pt idx="321">
                  <c:v>3.2361718766529268</c:v>
                </c:pt>
                <c:pt idx="322">
                  <c:v>3.2361718766529268</c:v>
                </c:pt>
                <c:pt idx="323">
                  <c:v>3.2361718766529268</c:v>
                </c:pt>
                <c:pt idx="324">
                  <c:v>3.2361718766529268</c:v>
                </c:pt>
                <c:pt idx="325">
                  <c:v>3.2361718766529268</c:v>
                </c:pt>
                <c:pt idx="326">
                  <c:v>3.2361718766529268</c:v>
                </c:pt>
                <c:pt idx="327">
                  <c:v>3.2361718766529268</c:v>
                </c:pt>
                <c:pt idx="328">
                  <c:v>3.2415565220383695</c:v>
                </c:pt>
                <c:pt idx="329">
                  <c:v>3.2415565220383695</c:v>
                </c:pt>
                <c:pt idx="330">
                  <c:v>3.2415565220383695</c:v>
                </c:pt>
                <c:pt idx="331">
                  <c:v>3.2415565220383695</c:v>
                </c:pt>
                <c:pt idx="332">
                  <c:v>3.2415565220383695</c:v>
                </c:pt>
                <c:pt idx="333">
                  <c:v>3.2415565220383695</c:v>
                </c:pt>
                <c:pt idx="334">
                  <c:v>3.2415565220383695</c:v>
                </c:pt>
                <c:pt idx="335">
                  <c:v>3.2415565220383695</c:v>
                </c:pt>
                <c:pt idx="336">
                  <c:v>3.2415565220383695</c:v>
                </c:pt>
                <c:pt idx="337">
                  <c:v>3.2415565220383695</c:v>
                </c:pt>
                <c:pt idx="338">
                  <c:v>3.2415565220383695</c:v>
                </c:pt>
                <c:pt idx="339">
                  <c:v>3.2415565220383695</c:v>
                </c:pt>
                <c:pt idx="340">
                  <c:v>3.2415565220383695</c:v>
                </c:pt>
                <c:pt idx="341">
                  <c:v>3.2415565220383695</c:v>
                </c:pt>
                <c:pt idx="342">
                  <c:v>3.2415565220383695</c:v>
                </c:pt>
                <c:pt idx="343">
                  <c:v>3.2415565220383695</c:v>
                </c:pt>
                <c:pt idx="344">
                  <c:v>3.2415565220383695</c:v>
                </c:pt>
                <c:pt idx="345">
                  <c:v>3.2415565220383695</c:v>
                </c:pt>
                <c:pt idx="346">
                  <c:v>3.2415565220383695</c:v>
                </c:pt>
                <c:pt idx="347">
                  <c:v>3.2415565220383695</c:v>
                </c:pt>
                <c:pt idx="348">
                  <c:v>3.2415565220383695</c:v>
                </c:pt>
                <c:pt idx="349">
                  <c:v>3.2415565220383695</c:v>
                </c:pt>
                <c:pt idx="350">
                  <c:v>3.2415565220383695</c:v>
                </c:pt>
                <c:pt idx="351">
                  <c:v>3.2415565220383695</c:v>
                </c:pt>
                <c:pt idx="352">
                  <c:v>3.2415565220383695</c:v>
                </c:pt>
                <c:pt idx="353">
                  <c:v>3.2415565220383695</c:v>
                </c:pt>
                <c:pt idx="354">
                  <c:v>3.2415565220383695</c:v>
                </c:pt>
                <c:pt idx="355">
                  <c:v>3.2415565220383695</c:v>
                </c:pt>
                <c:pt idx="356">
                  <c:v>3.2415565220383695</c:v>
                </c:pt>
                <c:pt idx="357">
                  <c:v>3.2415565220383695</c:v>
                </c:pt>
                <c:pt idx="358">
                  <c:v>3.2469591162417655</c:v>
                </c:pt>
                <c:pt idx="359">
                  <c:v>3.2469591162417655</c:v>
                </c:pt>
                <c:pt idx="360">
                  <c:v>3.2469591162417655</c:v>
                </c:pt>
                <c:pt idx="361">
                  <c:v>3.2469591162417655</c:v>
                </c:pt>
                <c:pt idx="362">
                  <c:v>3.2469591162417655</c:v>
                </c:pt>
                <c:pt idx="363">
                  <c:v>3.2469591162417655</c:v>
                </c:pt>
                <c:pt idx="364">
                  <c:v>3.2469591162417655</c:v>
                </c:pt>
                <c:pt idx="365">
                  <c:v>3.2469591162417655</c:v>
                </c:pt>
                <c:pt idx="366">
                  <c:v>3.2469591162417655</c:v>
                </c:pt>
                <c:pt idx="367">
                  <c:v>3.2469591162417655</c:v>
                </c:pt>
                <c:pt idx="368">
                  <c:v>3.2469591162417655</c:v>
                </c:pt>
                <c:pt idx="369">
                  <c:v>3.2469591162417655</c:v>
                </c:pt>
                <c:pt idx="370">
                  <c:v>3.2469591162417655</c:v>
                </c:pt>
                <c:pt idx="371">
                  <c:v>3.2469591162417655</c:v>
                </c:pt>
                <c:pt idx="372">
                  <c:v>3.2469591162417655</c:v>
                </c:pt>
                <c:pt idx="373">
                  <c:v>3.2469591162417655</c:v>
                </c:pt>
                <c:pt idx="374">
                  <c:v>3.2469591162417655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59-4BFB-8DC8-A8343035A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'E14 REF-20 25_03'!$AB$4:$AB$343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'E14 REF-20 25_03'!$AC$4:$AC$343</c:f>
              <c:numCache>
                <c:formatCode>0.000</c:formatCode>
                <c:ptCount val="340"/>
                <c:pt idx="0">
                  <c:v>81.088482897631224</c:v>
                </c:pt>
                <c:pt idx="1">
                  <c:v>82.474610810411235</c:v>
                </c:pt>
                <c:pt idx="2">
                  <c:v>83.425326785171023</c:v>
                </c:pt>
                <c:pt idx="3">
                  <c:v>84.15287323969288</c:v>
                </c:pt>
                <c:pt idx="4">
                  <c:v>84.76892648449298</c:v>
                </c:pt>
                <c:pt idx="5">
                  <c:v>85.268301603694681</c:v>
                </c:pt>
                <c:pt idx="6">
                  <c:v>85.77359524282771</c:v>
                </c:pt>
                <c:pt idx="7">
                  <c:v>86.156513078733155</c:v>
                </c:pt>
                <c:pt idx="8">
                  <c:v>86.542865155319419</c:v>
                </c:pt>
                <c:pt idx="9">
                  <c:v>86.802364001362363</c:v>
                </c:pt>
                <c:pt idx="10">
                  <c:v>87.063423742719863</c:v>
                </c:pt>
                <c:pt idx="11">
                  <c:v>87.326058505141333</c:v>
                </c:pt>
                <c:pt idx="12">
                  <c:v>87.5902825853384</c:v>
                </c:pt>
                <c:pt idx="13">
                  <c:v>87.856110453579191</c:v>
                </c:pt>
                <c:pt idx="14">
                  <c:v>88.123556756329805</c:v>
                </c:pt>
                <c:pt idx="15">
                  <c:v>88.257891446507159</c:v>
                </c:pt>
                <c:pt idx="16">
                  <c:v>88.527793255212089</c:v>
                </c:pt>
                <c:pt idx="17">
                  <c:v>88.66336414840535</c:v>
                </c:pt>
                <c:pt idx="18">
                  <c:v>88.799350903234171</c:v>
                </c:pt>
                <c:pt idx="19">
                  <c:v>88.935755436111691</c:v>
                </c:pt>
                <c:pt idx="20">
                  <c:v>89.072579675244157</c:v>
                </c:pt>
                <c:pt idx="21">
                  <c:v>89.347495044612174</c:v>
                </c:pt>
                <c:pt idx="22">
                  <c:v>89.485590091048977</c:v>
                </c:pt>
                <c:pt idx="23">
                  <c:v>89.485590091048977</c:v>
                </c:pt>
                <c:pt idx="24">
                  <c:v>89.624112676329261</c:v>
                </c:pt>
                <c:pt idx="25">
                  <c:v>89.763064789005725</c:v>
                </c:pt>
                <c:pt idx="26">
                  <c:v>89.902448429982414</c:v>
                </c:pt>
                <c:pt idx="27">
                  <c:v>90.042265612610734</c:v>
                </c:pt>
                <c:pt idx="28">
                  <c:v>90.182518362786141</c:v>
                </c:pt>
                <c:pt idx="29">
                  <c:v>90.182518362786141</c:v>
                </c:pt>
                <c:pt idx="30">
                  <c:v>90.323208719046349</c:v>
                </c:pt>
                <c:pt idx="31">
                  <c:v>90.46433873266983</c:v>
                </c:pt>
                <c:pt idx="32">
                  <c:v>90.605910467775743</c:v>
                </c:pt>
                <c:pt idx="33">
                  <c:v>90.605910467775743</c:v>
                </c:pt>
                <c:pt idx="34">
                  <c:v>90.74792600142429</c:v>
                </c:pt>
                <c:pt idx="35">
                  <c:v>90.74792600142429</c:v>
                </c:pt>
                <c:pt idx="36">
                  <c:v>90.890387423718494</c:v>
                </c:pt>
                <c:pt idx="37">
                  <c:v>90.890387423718494</c:v>
                </c:pt>
                <c:pt idx="38">
                  <c:v>91.033296837906747</c:v>
                </c:pt>
                <c:pt idx="39">
                  <c:v>91.176656360486135</c:v>
                </c:pt>
                <c:pt idx="40">
                  <c:v>91.176656360486135</c:v>
                </c:pt>
                <c:pt idx="41">
                  <c:v>91.320468121307101</c:v>
                </c:pt>
                <c:pt idx="42">
                  <c:v>91.320468121307101</c:v>
                </c:pt>
                <c:pt idx="43">
                  <c:v>91.464734263678821</c:v>
                </c:pt>
                <c:pt idx="44">
                  <c:v>91.464734263678821</c:v>
                </c:pt>
                <c:pt idx="45">
                  <c:v>91.464734263678821</c:v>
                </c:pt>
                <c:pt idx="46">
                  <c:v>91.609456944475781</c:v>
                </c:pt>
                <c:pt idx="47">
                  <c:v>91.609456944475781</c:v>
                </c:pt>
                <c:pt idx="48">
                  <c:v>91.754638334245158</c:v>
                </c:pt>
                <c:pt idx="49">
                  <c:v>91.754638334245158</c:v>
                </c:pt>
                <c:pt idx="50">
                  <c:v>91.900280617315389</c:v>
                </c:pt>
                <c:pt idx="51">
                  <c:v>91.900280617315389</c:v>
                </c:pt>
                <c:pt idx="52">
                  <c:v>91.900280617315389</c:v>
                </c:pt>
                <c:pt idx="53">
                  <c:v>92.046385991905709</c:v>
                </c:pt>
                <c:pt idx="54">
                  <c:v>92.046385991905709</c:v>
                </c:pt>
                <c:pt idx="55">
                  <c:v>92.192956670236796</c:v>
                </c:pt>
                <c:pt idx="56">
                  <c:v>92.192956670236796</c:v>
                </c:pt>
                <c:pt idx="57">
                  <c:v>92.192956670236796</c:v>
                </c:pt>
                <c:pt idx="58">
                  <c:v>92.339994878642244</c:v>
                </c:pt>
                <c:pt idx="59">
                  <c:v>92.339994878642244</c:v>
                </c:pt>
                <c:pt idx="60">
                  <c:v>92.339994878642244</c:v>
                </c:pt>
                <c:pt idx="61">
                  <c:v>92.487502857681633</c:v>
                </c:pt>
                <c:pt idx="62">
                  <c:v>92.487502857681633</c:v>
                </c:pt>
                <c:pt idx="63">
                  <c:v>92.487502857681633</c:v>
                </c:pt>
                <c:pt idx="64">
                  <c:v>92.635482862253923</c:v>
                </c:pt>
                <c:pt idx="65">
                  <c:v>92.635482862253923</c:v>
                </c:pt>
                <c:pt idx="66">
                  <c:v>92.635482862253923</c:v>
                </c:pt>
                <c:pt idx="67">
                  <c:v>92.783937161712643</c:v>
                </c:pt>
                <c:pt idx="68">
                  <c:v>92.783937161712643</c:v>
                </c:pt>
                <c:pt idx="69">
                  <c:v>92.783937161712643</c:v>
                </c:pt>
                <c:pt idx="70">
                  <c:v>92.783937161712643</c:v>
                </c:pt>
                <c:pt idx="71">
                  <c:v>92.932868039981855</c:v>
                </c:pt>
                <c:pt idx="72">
                  <c:v>92.932868039981855</c:v>
                </c:pt>
                <c:pt idx="73">
                  <c:v>92.932868039981855</c:v>
                </c:pt>
                <c:pt idx="74">
                  <c:v>92.932868039981855</c:v>
                </c:pt>
                <c:pt idx="75">
                  <c:v>93.082277795673136</c:v>
                </c:pt>
                <c:pt idx="76">
                  <c:v>93.082277795673136</c:v>
                </c:pt>
                <c:pt idx="77">
                  <c:v>93.082277795673136</c:v>
                </c:pt>
                <c:pt idx="78">
                  <c:v>93.082277795673136</c:v>
                </c:pt>
                <c:pt idx="79">
                  <c:v>93.23216874220401</c:v>
                </c:pt>
                <c:pt idx="80">
                  <c:v>93.23216874220401</c:v>
                </c:pt>
                <c:pt idx="81">
                  <c:v>93.23216874220401</c:v>
                </c:pt>
                <c:pt idx="82">
                  <c:v>93.23216874220401</c:v>
                </c:pt>
                <c:pt idx="83">
                  <c:v>93.382543207917251</c:v>
                </c:pt>
                <c:pt idx="84">
                  <c:v>93.382543207917251</c:v>
                </c:pt>
                <c:pt idx="85">
                  <c:v>93.382543207917251</c:v>
                </c:pt>
                <c:pt idx="86">
                  <c:v>93.382543207917251</c:v>
                </c:pt>
                <c:pt idx="87">
                  <c:v>93.382543207917251</c:v>
                </c:pt>
                <c:pt idx="88">
                  <c:v>93.533403536201448</c:v>
                </c:pt>
                <c:pt idx="89">
                  <c:v>93.533403536201448</c:v>
                </c:pt>
                <c:pt idx="90">
                  <c:v>93.533403536201448</c:v>
                </c:pt>
                <c:pt idx="91">
                  <c:v>93.533403536201448</c:v>
                </c:pt>
                <c:pt idx="92">
                  <c:v>93.533403536201448</c:v>
                </c:pt>
                <c:pt idx="93">
                  <c:v>93.684752085612772</c:v>
                </c:pt>
                <c:pt idx="94">
                  <c:v>93.684752085612772</c:v>
                </c:pt>
                <c:pt idx="95">
                  <c:v>93.684752085612772</c:v>
                </c:pt>
                <c:pt idx="96">
                  <c:v>93.684752085612772</c:v>
                </c:pt>
                <c:pt idx="97">
                  <c:v>93.684752085612772</c:v>
                </c:pt>
                <c:pt idx="98">
                  <c:v>93.836591229997879</c:v>
                </c:pt>
                <c:pt idx="99">
                  <c:v>93.836591229997879</c:v>
                </c:pt>
                <c:pt idx="100">
                  <c:v>93.836591229997879</c:v>
                </c:pt>
                <c:pt idx="101">
                  <c:v>93.836591229997879</c:v>
                </c:pt>
                <c:pt idx="102">
                  <c:v>93.836591229997879</c:v>
                </c:pt>
                <c:pt idx="103">
                  <c:v>93.836591229997879</c:v>
                </c:pt>
                <c:pt idx="104">
                  <c:v>93.988923358617996</c:v>
                </c:pt>
                <c:pt idx="105">
                  <c:v>93.988923358617996</c:v>
                </c:pt>
                <c:pt idx="106">
                  <c:v>93.988923358617996</c:v>
                </c:pt>
                <c:pt idx="107">
                  <c:v>93.988923358617996</c:v>
                </c:pt>
                <c:pt idx="108">
                  <c:v>93.988923358617996</c:v>
                </c:pt>
                <c:pt idx="109">
                  <c:v>93.988923358617996</c:v>
                </c:pt>
                <c:pt idx="110">
                  <c:v>94.141750876274287</c:v>
                </c:pt>
                <c:pt idx="111">
                  <c:v>94.141750876274287</c:v>
                </c:pt>
                <c:pt idx="112">
                  <c:v>94.141750876274287</c:v>
                </c:pt>
                <c:pt idx="113">
                  <c:v>94.141750876274287</c:v>
                </c:pt>
                <c:pt idx="114">
                  <c:v>94.141750876274287</c:v>
                </c:pt>
                <c:pt idx="115">
                  <c:v>94.141750876274287</c:v>
                </c:pt>
                <c:pt idx="116">
                  <c:v>94.141750876274287</c:v>
                </c:pt>
                <c:pt idx="117">
                  <c:v>94.295076203434348</c:v>
                </c:pt>
                <c:pt idx="118">
                  <c:v>94.295076203434348</c:v>
                </c:pt>
                <c:pt idx="119">
                  <c:v>94.295076203434348</c:v>
                </c:pt>
                <c:pt idx="120">
                  <c:v>94.295076203434348</c:v>
                </c:pt>
                <c:pt idx="121">
                  <c:v>94.295076203434348</c:v>
                </c:pt>
                <c:pt idx="122">
                  <c:v>94.295076203434348</c:v>
                </c:pt>
                <c:pt idx="123">
                  <c:v>94.295076203434348</c:v>
                </c:pt>
                <c:pt idx="124">
                  <c:v>94.448901776359989</c:v>
                </c:pt>
                <c:pt idx="125">
                  <c:v>94.448901776359989</c:v>
                </c:pt>
                <c:pt idx="126">
                  <c:v>94.448901776359989</c:v>
                </c:pt>
                <c:pt idx="127">
                  <c:v>94.448901776359989</c:v>
                </c:pt>
                <c:pt idx="128">
                  <c:v>94.448901776359989</c:v>
                </c:pt>
                <c:pt idx="129">
                  <c:v>94.448901776359989</c:v>
                </c:pt>
                <c:pt idx="130">
                  <c:v>94.448901776359989</c:v>
                </c:pt>
                <c:pt idx="131">
                  <c:v>94.448901776359989</c:v>
                </c:pt>
                <c:pt idx="132">
                  <c:v>94.603230047236451</c:v>
                </c:pt>
                <c:pt idx="133">
                  <c:v>94.603230047236451</c:v>
                </c:pt>
                <c:pt idx="134">
                  <c:v>94.603230047236451</c:v>
                </c:pt>
                <c:pt idx="135">
                  <c:v>94.603230047236451</c:v>
                </c:pt>
                <c:pt idx="136">
                  <c:v>94.603230047236451</c:v>
                </c:pt>
                <c:pt idx="137">
                  <c:v>94.603230047236451</c:v>
                </c:pt>
                <c:pt idx="138">
                  <c:v>94.603230047236451</c:v>
                </c:pt>
                <c:pt idx="139">
                  <c:v>94.603230047236451</c:v>
                </c:pt>
                <c:pt idx="140">
                  <c:v>94.603230047236451</c:v>
                </c:pt>
                <c:pt idx="141">
                  <c:v>94.758063484302284</c:v>
                </c:pt>
                <c:pt idx="142">
                  <c:v>94.758063484302284</c:v>
                </c:pt>
                <c:pt idx="143">
                  <c:v>94.758063484302284</c:v>
                </c:pt>
                <c:pt idx="144">
                  <c:v>94.758063484302284</c:v>
                </c:pt>
                <c:pt idx="145">
                  <c:v>94.758063484302284</c:v>
                </c:pt>
                <c:pt idx="146">
                  <c:v>94.758063484302284</c:v>
                </c:pt>
                <c:pt idx="147">
                  <c:v>94.758063484302284</c:v>
                </c:pt>
                <c:pt idx="148">
                  <c:v>94.758063484302284</c:v>
                </c:pt>
                <c:pt idx="149">
                  <c:v>94.758063484302284</c:v>
                </c:pt>
                <c:pt idx="150">
                  <c:v>94.758063484302284</c:v>
                </c:pt>
                <c:pt idx="151">
                  <c:v>94.913404571981474</c:v>
                </c:pt>
                <c:pt idx="152">
                  <c:v>94.913404571981474</c:v>
                </c:pt>
                <c:pt idx="153">
                  <c:v>94.913404571981474</c:v>
                </c:pt>
                <c:pt idx="154">
                  <c:v>94.913404571981474</c:v>
                </c:pt>
                <c:pt idx="155">
                  <c:v>94.913404571981474</c:v>
                </c:pt>
                <c:pt idx="156">
                  <c:v>94.913404571981474</c:v>
                </c:pt>
                <c:pt idx="157">
                  <c:v>94.913404571981474</c:v>
                </c:pt>
                <c:pt idx="158">
                  <c:v>94.913404571981474</c:v>
                </c:pt>
                <c:pt idx="159">
                  <c:v>94.913404571981474</c:v>
                </c:pt>
                <c:pt idx="160">
                  <c:v>94.913404571981474</c:v>
                </c:pt>
                <c:pt idx="161">
                  <c:v>95.069255811015935</c:v>
                </c:pt>
                <c:pt idx="162">
                  <c:v>95.069255811015935</c:v>
                </c:pt>
                <c:pt idx="163">
                  <c:v>95.069255811015935</c:v>
                </c:pt>
                <c:pt idx="164">
                  <c:v>95.069255811015935</c:v>
                </c:pt>
                <c:pt idx="165">
                  <c:v>95.069255811015935</c:v>
                </c:pt>
                <c:pt idx="166">
                  <c:v>95.069255811015935</c:v>
                </c:pt>
                <c:pt idx="167">
                  <c:v>95.069255811015935</c:v>
                </c:pt>
                <c:pt idx="168">
                  <c:v>95.069255811015935</c:v>
                </c:pt>
                <c:pt idx="169">
                  <c:v>95.069255811015935</c:v>
                </c:pt>
                <c:pt idx="170">
                  <c:v>95.069255811015935</c:v>
                </c:pt>
                <c:pt idx="171">
                  <c:v>95.069255811015935</c:v>
                </c:pt>
                <c:pt idx="172">
                  <c:v>95.225619718599845</c:v>
                </c:pt>
                <c:pt idx="173">
                  <c:v>95.225619718599845</c:v>
                </c:pt>
                <c:pt idx="174">
                  <c:v>95.225619718599845</c:v>
                </c:pt>
                <c:pt idx="175">
                  <c:v>95.225619718599845</c:v>
                </c:pt>
                <c:pt idx="176">
                  <c:v>95.225619718599845</c:v>
                </c:pt>
                <c:pt idx="177">
                  <c:v>95.225619718599845</c:v>
                </c:pt>
                <c:pt idx="178">
                  <c:v>95.225619718599845</c:v>
                </c:pt>
                <c:pt idx="179">
                  <c:v>95.225619718599845</c:v>
                </c:pt>
                <c:pt idx="180">
                  <c:v>95.225619718599845</c:v>
                </c:pt>
                <c:pt idx="181">
                  <c:v>95.225619718599845</c:v>
                </c:pt>
                <c:pt idx="182">
                  <c:v>95.225619718599845</c:v>
                </c:pt>
                <c:pt idx="183">
                  <c:v>95.225619718599845</c:v>
                </c:pt>
                <c:pt idx="184">
                  <c:v>95.225619718599845</c:v>
                </c:pt>
                <c:pt idx="185">
                  <c:v>95.382498828515139</c:v>
                </c:pt>
                <c:pt idx="186">
                  <c:v>95.382498828515139</c:v>
                </c:pt>
                <c:pt idx="187">
                  <c:v>95.382498828515139</c:v>
                </c:pt>
                <c:pt idx="188">
                  <c:v>95.382498828515139</c:v>
                </c:pt>
                <c:pt idx="189">
                  <c:v>95.382498828515139</c:v>
                </c:pt>
                <c:pt idx="190">
                  <c:v>95.382498828515139</c:v>
                </c:pt>
                <c:pt idx="191">
                  <c:v>95.382498828515139</c:v>
                </c:pt>
                <c:pt idx="192">
                  <c:v>95.382498828515139</c:v>
                </c:pt>
                <c:pt idx="193">
                  <c:v>95.382498828515139</c:v>
                </c:pt>
                <c:pt idx="194">
                  <c:v>95.382498828515139</c:v>
                </c:pt>
                <c:pt idx="195">
                  <c:v>95.382498828515139</c:v>
                </c:pt>
                <c:pt idx="196">
                  <c:v>95.382498828515139</c:v>
                </c:pt>
                <c:pt idx="197">
                  <c:v>95.382498828515139</c:v>
                </c:pt>
                <c:pt idx="198">
                  <c:v>95.382498828515139</c:v>
                </c:pt>
                <c:pt idx="199">
                  <c:v>95.539895691268455</c:v>
                </c:pt>
                <c:pt idx="200">
                  <c:v>95.539895691268455</c:v>
                </c:pt>
                <c:pt idx="201">
                  <c:v>95.539895691268455</c:v>
                </c:pt>
                <c:pt idx="202">
                  <c:v>95.539895691268455</c:v>
                </c:pt>
                <c:pt idx="203">
                  <c:v>95.539895691268455</c:v>
                </c:pt>
                <c:pt idx="204">
                  <c:v>95.539895691268455</c:v>
                </c:pt>
                <c:pt idx="205">
                  <c:v>95.539895691268455</c:v>
                </c:pt>
                <c:pt idx="206">
                  <c:v>95.539895691268455</c:v>
                </c:pt>
                <c:pt idx="207">
                  <c:v>95.539895691268455</c:v>
                </c:pt>
                <c:pt idx="208">
                  <c:v>95.539895691268455</c:v>
                </c:pt>
                <c:pt idx="209">
                  <c:v>95.539895691268455</c:v>
                </c:pt>
                <c:pt idx="210">
                  <c:v>95.539895691268455</c:v>
                </c:pt>
                <c:pt idx="211">
                  <c:v>95.539895691268455</c:v>
                </c:pt>
                <c:pt idx="212">
                  <c:v>95.539895691268455</c:v>
                </c:pt>
                <c:pt idx="213">
                  <c:v>95.697812874229243</c:v>
                </c:pt>
                <c:pt idx="214">
                  <c:v>95.697812874229243</c:v>
                </c:pt>
                <c:pt idx="215">
                  <c:v>95.697812874229243</c:v>
                </c:pt>
                <c:pt idx="216">
                  <c:v>95.697812874229243</c:v>
                </c:pt>
                <c:pt idx="217">
                  <c:v>95.697812874229243</c:v>
                </c:pt>
                <c:pt idx="218">
                  <c:v>95.697812874229243</c:v>
                </c:pt>
                <c:pt idx="219">
                  <c:v>95.697812874229243</c:v>
                </c:pt>
                <c:pt idx="220">
                  <c:v>95.697812874229243</c:v>
                </c:pt>
                <c:pt idx="221">
                  <c:v>95.697812874229243</c:v>
                </c:pt>
                <c:pt idx="222">
                  <c:v>95.697812874229243</c:v>
                </c:pt>
                <c:pt idx="223">
                  <c:v>95.697812874229243</c:v>
                </c:pt>
                <c:pt idx="224">
                  <c:v>95.697812874229243</c:v>
                </c:pt>
                <c:pt idx="225">
                  <c:v>95.697812874229243</c:v>
                </c:pt>
                <c:pt idx="226">
                  <c:v>95.697812874229243</c:v>
                </c:pt>
                <c:pt idx="227">
                  <c:v>95.697812874229243</c:v>
                </c:pt>
                <c:pt idx="228">
                  <c:v>95.697812874229243</c:v>
                </c:pt>
                <c:pt idx="229">
                  <c:v>95.697812874229243</c:v>
                </c:pt>
                <c:pt idx="230">
                  <c:v>95.856252961769343</c:v>
                </c:pt>
                <c:pt idx="231">
                  <c:v>95.856252961769343</c:v>
                </c:pt>
                <c:pt idx="232">
                  <c:v>95.856252961769343</c:v>
                </c:pt>
                <c:pt idx="233">
                  <c:v>95.856252961769343</c:v>
                </c:pt>
                <c:pt idx="234">
                  <c:v>95.856252961769343</c:v>
                </c:pt>
                <c:pt idx="235">
                  <c:v>95.856252961769343</c:v>
                </c:pt>
                <c:pt idx="236">
                  <c:v>95.856252961769343</c:v>
                </c:pt>
                <c:pt idx="237">
                  <c:v>95.856252961769343</c:v>
                </c:pt>
                <c:pt idx="238">
                  <c:v>95.856252961769343</c:v>
                </c:pt>
                <c:pt idx="239">
                  <c:v>95.856252961769343</c:v>
                </c:pt>
                <c:pt idx="240">
                  <c:v>95.856252961769343</c:v>
                </c:pt>
                <c:pt idx="241">
                  <c:v>95.856252961769343</c:v>
                </c:pt>
                <c:pt idx="242">
                  <c:v>95.856252961769343</c:v>
                </c:pt>
                <c:pt idx="243">
                  <c:v>95.856252961769343</c:v>
                </c:pt>
                <c:pt idx="244">
                  <c:v>95.856252961769343</c:v>
                </c:pt>
                <c:pt idx="245">
                  <c:v>95.856252961769343</c:v>
                </c:pt>
                <c:pt idx="246">
                  <c:v>95.856252961769343</c:v>
                </c:pt>
                <c:pt idx="247">
                  <c:v>95.856252961769343</c:v>
                </c:pt>
                <c:pt idx="248">
                  <c:v>96.015218555404161</c:v>
                </c:pt>
                <c:pt idx="249">
                  <c:v>96.015218555404161</c:v>
                </c:pt>
                <c:pt idx="250">
                  <c:v>96.015218555404161</c:v>
                </c:pt>
                <c:pt idx="251">
                  <c:v>96.015218555404161</c:v>
                </c:pt>
                <c:pt idx="252">
                  <c:v>96.015218555404161</c:v>
                </c:pt>
                <c:pt idx="253">
                  <c:v>96.015218555404161</c:v>
                </c:pt>
                <c:pt idx="254">
                  <c:v>96.015218555404161</c:v>
                </c:pt>
                <c:pt idx="255">
                  <c:v>96.015218555404161</c:v>
                </c:pt>
                <c:pt idx="256">
                  <c:v>96.015218555404161</c:v>
                </c:pt>
                <c:pt idx="257">
                  <c:v>96.015218555404161</c:v>
                </c:pt>
                <c:pt idx="258">
                  <c:v>96.015218555404161</c:v>
                </c:pt>
                <c:pt idx="259">
                  <c:v>96.015218555404161</c:v>
                </c:pt>
                <c:pt idx="260">
                  <c:v>96.015218555404161</c:v>
                </c:pt>
                <c:pt idx="261">
                  <c:v>96.015218555404161</c:v>
                </c:pt>
                <c:pt idx="262">
                  <c:v>96.015218555404161</c:v>
                </c:pt>
                <c:pt idx="263">
                  <c:v>96.015218555404161</c:v>
                </c:pt>
                <c:pt idx="264">
                  <c:v>96.015218555404161</c:v>
                </c:pt>
                <c:pt idx="265">
                  <c:v>96.015218555404161</c:v>
                </c:pt>
                <c:pt idx="266">
                  <c:v>96.015218555404161</c:v>
                </c:pt>
                <c:pt idx="267">
                  <c:v>96.015218555404161</c:v>
                </c:pt>
                <c:pt idx="268">
                  <c:v>96.015218555404161</c:v>
                </c:pt>
                <c:pt idx="269">
                  <c:v>96.174712273934702</c:v>
                </c:pt>
                <c:pt idx="270">
                  <c:v>96.174712273934702</c:v>
                </c:pt>
                <c:pt idx="271">
                  <c:v>96.174712273934702</c:v>
                </c:pt>
                <c:pt idx="272">
                  <c:v>96.174712273934702</c:v>
                </c:pt>
                <c:pt idx="273">
                  <c:v>96.174712273934702</c:v>
                </c:pt>
                <c:pt idx="274">
                  <c:v>96.174712273934702</c:v>
                </c:pt>
                <c:pt idx="275">
                  <c:v>96.174712273934702</c:v>
                </c:pt>
                <c:pt idx="276">
                  <c:v>96.174712273934702</c:v>
                </c:pt>
                <c:pt idx="277">
                  <c:v>96.174712273934702</c:v>
                </c:pt>
                <c:pt idx="278">
                  <c:v>96.174712273934702</c:v>
                </c:pt>
                <c:pt idx="279">
                  <c:v>96.174712273934702</c:v>
                </c:pt>
                <c:pt idx="280">
                  <c:v>96.174712273934702</c:v>
                </c:pt>
                <c:pt idx="281">
                  <c:v>96.174712273934702</c:v>
                </c:pt>
                <c:pt idx="282">
                  <c:v>96.174712273934702</c:v>
                </c:pt>
                <c:pt idx="283">
                  <c:v>96.174712273934702</c:v>
                </c:pt>
                <c:pt idx="284">
                  <c:v>96.174712273934702</c:v>
                </c:pt>
                <c:pt idx="285">
                  <c:v>96.174712273934702</c:v>
                </c:pt>
                <c:pt idx="286">
                  <c:v>96.174712273934702</c:v>
                </c:pt>
                <c:pt idx="287">
                  <c:v>96.174712273934702</c:v>
                </c:pt>
                <c:pt idx="288">
                  <c:v>96.174712273934702</c:v>
                </c:pt>
                <c:pt idx="289">
                  <c:v>96.174712273934702</c:v>
                </c:pt>
                <c:pt idx="290">
                  <c:v>96.174712273934702</c:v>
                </c:pt>
                <c:pt idx="291">
                  <c:v>96.174712273934702</c:v>
                </c:pt>
                <c:pt idx="292">
                  <c:v>96.174712273934702</c:v>
                </c:pt>
                <c:pt idx="293">
                  <c:v>96.334736753591869</c:v>
                </c:pt>
                <c:pt idx="294">
                  <c:v>96.334736753591869</c:v>
                </c:pt>
                <c:pt idx="295">
                  <c:v>96.334736753591869</c:v>
                </c:pt>
                <c:pt idx="296">
                  <c:v>96.334736753591869</c:v>
                </c:pt>
                <c:pt idx="297">
                  <c:v>96.334736753591869</c:v>
                </c:pt>
                <c:pt idx="298">
                  <c:v>96.334736753591869</c:v>
                </c:pt>
                <c:pt idx="299">
                  <c:v>96.334736753591869</c:v>
                </c:pt>
                <c:pt idx="300">
                  <c:v>96.334736753591869</c:v>
                </c:pt>
                <c:pt idx="301">
                  <c:v>96.334736753591869</c:v>
                </c:pt>
                <c:pt idx="302">
                  <c:v>96.334736753591869</c:v>
                </c:pt>
                <c:pt idx="303">
                  <c:v>96.334736753591869</c:v>
                </c:pt>
                <c:pt idx="304">
                  <c:v>96.334736753591869</c:v>
                </c:pt>
                <c:pt idx="305">
                  <c:v>96.334736753591869</c:v>
                </c:pt>
                <c:pt idx="306">
                  <c:v>96.334736753591869</c:v>
                </c:pt>
                <c:pt idx="307">
                  <c:v>96.334736753591869</c:v>
                </c:pt>
                <c:pt idx="308">
                  <c:v>96.334736753591869</c:v>
                </c:pt>
                <c:pt idx="309">
                  <c:v>96.334736753591869</c:v>
                </c:pt>
                <c:pt idx="310">
                  <c:v>96.334736753591869</c:v>
                </c:pt>
                <c:pt idx="311">
                  <c:v>96.334736753591869</c:v>
                </c:pt>
                <c:pt idx="312">
                  <c:v>96.334736753591869</c:v>
                </c:pt>
                <c:pt idx="313">
                  <c:v>96.334736753591869</c:v>
                </c:pt>
                <c:pt idx="314">
                  <c:v>96.334736753591869</c:v>
                </c:pt>
                <c:pt idx="315">
                  <c:v>96.334736753591869</c:v>
                </c:pt>
                <c:pt idx="316">
                  <c:v>96.334736753591869</c:v>
                </c:pt>
                <c:pt idx="317">
                  <c:v>96.334736753591869</c:v>
                </c:pt>
                <c:pt idx="318">
                  <c:v>96.334736753591869</c:v>
                </c:pt>
                <c:pt idx="319">
                  <c:v>96.334736753591869</c:v>
                </c:pt>
                <c:pt idx="320">
                  <c:v>96.334736753591869</c:v>
                </c:pt>
                <c:pt idx="321">
                  <c:v>96.334736753591869</c:v>
                </c:pt>
                <c:pt idx="322">
                  <c:v>96.495294648181158</c:v>
                </c:pt>
                <c:pt idx="323">
                  <c:v>96.495294648181158</c:v>
                </c:pt>
                <c:pt idx="324">
                  <c:v>96.495294648181158</c:v>
                </c:pt>
                <c:pt idx="325">
                  <c:v>96.495294648181158</c:v>
                </c:pt>
                <c:pt idx="326">
                  <c:v>96.495294648181158</c:v>
                </c:pt>
                <c:pt idx="327">
                  <c:v>96.495294648181158</c:v>
                </c:pt>
                <c:pt idx="328">
                  <c:v>96.495294648181158</c:v>
                </c:pt>
                <c:pt idx="329">
                  <c:v>96.495294648181158</c:v>
                </c:pt>
                <c:pt idx="330">
                  <c:v>96.495294648181158</c:v>
                </c:pt>
                <c:pt idx="331">
                  <c:v>96.495294648181158</c:v>
                </c:pt>
                <c:pt idx="332">
                  <c:v>96.495294648181158</c:v>
                </c:pt>
                <c:pt idx="333">
                  <c:v>96.495294648181158</c:v>
                </c:pt>
                <c:pt idx="334">
                  <c:v>96.495294648181158</c:v>
                </c:pt>
                <c:pt idx="335">
                  <c:v>96.495294648181158</c:v>
                </c:pt>
                <c:pt idx="336">
                  <c:v>96.495294648181158</c:v>
                </c:pt>
                <c:pt idx="337">
                  <c:v>96.495294648181158</c:v>
                </c:pt>
                <c:pt idx="338">
                  <c:v>96.495294648181158</c:v>
                </c:pt>
                <c:pt idx="339">
                  <c:v>96.495294648181158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E76-45FB-87B6-22DA4E767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'E14 REF-20 25_03'!$V$3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'E14 REF-20 25_03'!$AB$4:$AB$343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'E14 REF-20 25_03'!$V$5:$V$344</c:f>
              <c:numCache>
                <c:formatCode>0.00</c:formatCode>
                <c:ptCount val="340"/>
                <c:pt idx="0">
                  <c:v>21.806975880901845</c:v>
                </c:pt>
                <c:pt idx="1">
                  <c:v>20.470342989977109</c:v>
                </c:pt>
                <c:pt idx="2">
                  <c:v>19.553574609458103</c:v>
                </c:pt>
                <c:pt idx="3">
                  <c:v>18.852006946168476</c:v>
                </c:pt>
                <c:pt idx="4">
                  <c:v>18.257951360122849</c:v>
                </c:pt>
                <c:pt idx="5">
                  <c:v>17.776407627340085</c:v>
                </c:pt>
                <c:pt idx="6">
                  <c:v>17.289156709576158</c:v>
                </c:pt>
                <c:pt idx="7">
                  <c:v>16.919911873458226</c:v>
                </c:pt>
                <c:pt idx="8">
                  <c:v>16.547355424460275</c:v>
                </c:pt>
                <c:pt idx="9">
                  <c:v>16.297122607142288</c:v>
                </c:pt>
                <c:pt idx="10">
                  <c:v>16.045384630020909</c:v>
                </c:pt>
                <c:pt idx="11">
                  <c:v>15.792127871740435</c:v>
                </c:pt>
                <c:pt idx="12">
                  <c:v>15.537338546087632</c:v>
                </c:pt>
                <c:pt idx="13">
                  <c:v>15.281002699490031</c:v>
                </c:pt>
                <c:pt idx="14">
                  <c:v>15.023106208468672</c:v>
                </c:pt>
                <c:pt idx="15">
                  <c:v>14.893568260615719</c:v>
                </c:pt>
                <c:pt idx="16">
                  <c:v>14.63330394336989</c:v>
                </c:pt>
                <c:pt idx="17">
                  <c:v>14.502573934094819</c:v>
                </c:pt>
                <c:pt idx="18">
                  <c:v>14.371442912521371</c:v>
                </c:pt>
                <c:pt idx="19">
                  <c:v>14.239909030666521</c:v>
                </c:pt>
                <c:pt idx="20">
                  <c:v>14.107970429175243</c:v>
                </c:pt>
                <c:pt idx="21">
                  <c:v>13.842871572475179</c:v>
                </c:pt>
                <c:pt idx="22">
                  <c:v>13.709707540902505</c:v>
                </c:pt>
                <c:pt idx="23">
                  <c:v>13.709707540902505</c:v>
                </c:pt>
                <c:pt idx="24">
                  <c:v>13.576131236786237</c:v>
                </c:pt>
                <c:pt idx="25">
                  <c:v>13.442140742579722</c:v>
                </c:pt>
                <c:pt idx="26">
                  <c:v>13.307734128825977</c:v>
                </c:pt>
                <c:pt idx="27">
                  <c:v>13.172909454065174</c:v>
                </c:pt>
                <c:pt idx="28">
                  <c:v>13.037664764741287</c:v>
                </c:pt>
                <c:pt idx="29">
                  <c:v>13.037664764741287</c:v>
                </c:pt>
                <c:pt idx="30">
                  <c:v>12.901998095107503</c:v>
                </c:pt>
                <c:pt idx="31">
                  <c:v>12.765907467131132</c:v>
                </c:pt>
                <c:pt idx="32">
                  <c:v>12.629390890397364</c:v>
                </c:pt>
                <c:pt idx="33">
                  <c:v>12.629390890397364</c:v>
                </c:pt>
                <c:pt idx="34">
                  <c:v>12.49244636201241</c:v>
                </c:pt>
                <c:pt idx="35">
                  <c:v>12.49244636201241</c:v>
                </c:pt>
                <c:pt idx="36">
                  <c:v>12.355071866505385</c:v>
                </c:pt>
                <c:pt idx="37">
                  <c:v>12.355071866505385</c:v>
                </c:pt>
                <c:pt idx="38">
                  <c:v>12.217265375729436</c:v>
                </c:pt>
                <c:pt idx="39">
                  <c:v>12.079024848762076</c:v>
                </c:pt>
                <c:pt idx="40">
                  <c:v>12.079024848762076</c:v>
                </c:pt>
                <c:pt idx="41">
                  <c:v>11.940348231804265</c:v>
                </c:pt>
                <c:pt idx="42">
                  <c:v>11.940348231804265</c:v>
                </c:pt>
                <c:pt idx="43">
                  <c:v>11.801233458078853</c:v>
                </c:pt>
                <c:pt idx="44">
                  <c:v>11.801233458078853</c:v>
                </c:pt>
                <c:pt idx="45">
                  <c:v>11.801233458078853</c:v>
                </c:pt>
                <c:pt idx="46">
                  <c:v>11.66167844772772</c:v>
                </c:pt>
                <c:pt idx="47">
                  <c:v>11.66167844772772</c:v>
                </c:pt>
                <c:pt idx="48">
                  <c:v>11.521681107708259</c:v>
                </c:pt>
                <c:pt idx="49">
                  <c:v>11.521681107708259</c:v>
                </c:pt>
                <c:pt idx="50">
                  <c:v>11.381239331688754</c:v>
                </c:pt>
                <c:pt idx="51">
                  <c:v>11.381239331688754</c:v>
                </c:pt>
                <c:pt idx="52">
                  <c:v>11.381239331688754</c:v>
                </c:pt>
                <c:pt idx="53">
                  <c:v>11.240350999942638</c:v>
                </c:pt>
                <c:pt idx="54">
                  <c:v>11.240350999942638</c:v>
                </c:pt>
                <c:pt idx="55">
                  <c:v>11.099013979241889</c:v>
                </c:pt>
                <c:pt idx="56">
                  <c:v>11.099013979241889</c:v>
                </c:pt>
                <c:pt idx="57">
                  <c:v>11.099013979241889</c:v>
                </c:pt>
                <c:pt idx="58">
                  <c:v>10.957226122749486</c:v>
                </c:pt>
                <c:pt idx="59">
                  <c:v>10.957226122749486</c:v>
                </c:pt>
                <c:pt idx="60">
                  <c:v>10.957226122749486</c:v>
                </c:pt>
                <c:pt idx="61">
                  <c:v>10.814985269910405</c:v>
                </c:pt>
                <c:pt idx="62">
                  <c:v>10.814985269910405</c:v>
                </c:pt>
                <c:pt idx="63">
                  <c:v>10.814985269910405</c:v>
                </c:pt>
                <c:pt idx="64">
                  <c:v>10.67228924634226</c:v>
                </c:pt>
                <c:pt idx="65">
                  <c:v>10.67228924634226</c:v>
                </c:pt>
                <c:pt idx="66">
                  <c:v>10.67228924634226</c:v>
                </c:pt>
                <c:pt idx="67">
                  <c:v>10.529135863724237</c:v>
                </c:pt>
                <c:pt idx="68">
                  <c:v>10.529135863724237</c:v>
                </c:pt>
                <c:pt idx="69">
                  <c:v>10.529135863724237</c:v>
                </c:pt>
                <c:pt idx="70">
                  <c:v>10.529135863724237</c:v>
                </c:pt>
                <c:pt idx="71">
                  <c:v>10.385522919685252</c:v>
                </c:pt>
                <c:pt idx="72">
                  <c:v>10.385522919685252</c:v>
                </c:pt>
                <c:pt idx="73">
                  <c:v>10.385522919685252</c:v>
                </c:pt>
                <c:pt idx="74">
                  <c:v>10.385522919685252</c:v>
                </c:pt>
                <c:pt idx="75">
                  <c:v>10.241448197691183</c:v>
                </c:pt>
                <c:pt idx="76">
                  <c:v>10.241448197691183</c:v>
                </c:pt>
                <c:pt idx="77">
                  <c:v>10.241448197691183</c:v>
                </c:pt>
                <c:pt idx="78">
                  <c:v>10.241448197691183</c:v>
                </c:pt>
                <c:pt idx="79">
                  <c:v>10.096909466930637</c:v>
                </c:pt>
                <c:pt idx="80">
                  <c:v>10.096909466930637</c:v>
                </c:pt>
                <c:pt idx="81">
                  <c:v>10.096909466930637</c:v>
                </c:pt>
                <c:pt idx="82">
                  <c:v>10.096909466930637</c:v>
                </c:pt>
                <c:pt idx="83">
                  <c:v>9.9519044821998577</c:v>
                </c:pt>
                <c:pt idx="84">
                  <c:v>9.9519044821998577</c:v>
                </c:pt>
                <c:pt idx="85">
                  <c:v>9.9519044821998577</c:v>
                </c:pt>
                <c:pt idx="86">
                  <c:v>9.9519044821998577</c:v>
                </c:pt>
                <c:pt idx="87">
                  <c:v>9.9519044821998577</c:v>
                </c:pt>
                <c:pt idx="88">
                  <c:v>9.806430983786619</c:v>
                </c:pt>
                <c:pt idx="89">
                  <c:v>9.806430983786619</c:v>
                </c:pt>
                <c:pt idx="90">
                  <c:v>9.806430983786619</c:v>
                </c:pt>
                <c:pt idx="91">
                  <c:v>9.806430983786619</c:v>
                </c:pt>
                <c:pt idx="92">
                  <c:v>9.806430983786619</c:v>
                </c:pt>
                <c:pt idx="93">
                  <c:v>9.6604866973526207</c:v>
                </c:pt>
                <c:pt idx="94">
                  <c:v>9.6604866973526207</c:v>
                </c:pt>
                <c:pt idx="95">
                  <c:v>9.6604866973526207</c:v>
                </c:pt>
                <c:pt idx="96">
                  <c:v>9.6604866973526207</c:v>
                </c:pt>
                <c:pt idx="97">
                  <c:v>9.6604866973526207</c:v>
                </c:pt>
                <c:pt idx="98">
                  <c:v>9.514069333815101</c:v>
                </c:pt>
                <c:pt idx="99">
                  <c:v>9.514069333815101</c:v>
                </c:pt>
                <c:pt idx="100">
                  <c:v>9.514069333815101</c:v>
                </c:pt>
                <c:pt idx="101">
                  <c:v>9.514069333815101</c:v>
                </c:pt>
                <c:pt idx="102">
                  <c:v>9.514069333815101</c:v>
                </c:pt>
                <c:pt idx="103">
                  <c:v>9.514069333815101</c:v>
                </c:pt>
                <c:pt idx="104">
                  <c:v>9.3671765892271441</c:v>
                </c:pt>
                <c:pt idx="105">
                  <c:v>9.3671765892271441</c:v>
                </c:pt>
                <c:pt idx="106">
                  <c:v>9.3671765892271441</c:v>
                </c:pt>
                <c:pt idx="107">
                  <c:v>9.3671765892271441</c:v>
                </c:pt>
                <c:pt idx="108">
                  <c:v>9.3671765892271441</c:v>
                </c:pt>
                <c:pt idx="109">
                  <c:v>9.3671765892271441</c:v>
                </c:pt>
                <c:pt idx="110">
                  <c:v>9.2198061446567721</c:v>
                </c:pt>
                <c:pt idx="111">
                  <c:v>9.2198061446567721</c:v>
                </c:pt>
                <c:pt idx="112">
                  <c:v>9.2198061446567721</c:v>
                </c:pt>
                <c:pt idx="113">
                  <c:v>9.2198061446567721</c:v>
                </c:pt>
                <c:pt idx="114">
                  <c:v>9.2198061446567721</c:v>
                </c:pt>
                <c:pt idx="115">
                  <c:v>9.2198061446567721</c:v>
                </c:pt>
                <c:pt idx="116">
                  <c:v>9.2198061446567721</c:v>
                </c:pt>
                <c:pt idx="117">
                  <c:v>9.0719556660650227</c:v>
                </c:pt>
                <c:pt idx="118">
                  <c:v>9.0719556660650227</c:v>
                </c:pt>
                <c:pt idx="119">
                  <c:v>9.0719556660650227</c:v>
                </c:pt>
                <c:pt idx="120">
                  <c:v>9.0719556660650227</c:v>
                </c:pt>
                <c:pt idx="121">
                  <c:v>9.0719556660650227</c:v>
                </c:pt>
                <c:pt idx="122">
                  <c:v>9.0719556660650227</c:v>
                </c:pt>
                <c:pt idx="123">
                  <c:v>9.0719556660650227</c:v>
                </c:pt>
                <c:pt idx="124">
                  <c:v>8.923622804182596</c:v>
                </c:pt>
                <c:pt idx="125">
                  <c:v>8.923622804182596</c:v>
                </c:pt>
                <c:pt idx="126">
                  <c:v>8.923622804182596</c:v>
                </c:pt>
                <c:pt idx="127">
                  <c:v>8.923622804182596</c:v>
                </c:pt>
                <c:pt idx="128">
                  <c:v>8.923622804182596</c:v>
                </c:pt>
                <c:pt idx="129">
                  <c:v>8.923622804182596</c:v>
                </c:pt>
                <c:pt idx="130">
                  <c:v>8.923622804182596</c:v>
                </c:pt>
                <c:pt idx="131">
                  <c:v>8.923622804182596</c:v>
                </c:pt>
                <c:pt idx="132">
                  <c:v>8.7748051943854595</c:v>
                </c:pt>
                <c:pt idx="133">
                  <c:v>8.7748051943854595</c:v>
                </c:pt>
                <c:pt idx="134">
                  <c:v>8.7748051943854595</c:v>
                </c:pt>
                <c:pt idx="135">
                  <c:v>8.7748051943854595</c:v>
                </c:pt>
                <c:pt idx="136">
                  <c:v>8.7748051943854595</c:v>
                </c:pt>
                <c:pt idx="137">
                  <c:v>8.7748051943854595</c:v>
                </c:pt>
                <c:pt idx="138">
                  <c:v>8.7748051943854595</c:v>
                </c:pt>
                <c:pt idx="139">
                  <c:v>8.7748051943854595</c:v>
                </c:pt>
                <c:pt idx="140">
                  <c:v>8.7748051943854595</c:v>
                </c:pt>
                <c:pt idx="141">
                  <c:v>8.6255004565694229</c:v>
                </c:pt>
                <c:pt idx="142">
                  <c:v>8.6255004565694229</c:v>
                </c:pt>
                <c:pt idx="143">
                  <c:v>8.6255004565694229</c:v>
                </c:pt>
                <c:pt idx="144">
                  <c:v>8.6255004565694229</c:v>
                </c:pt>
                <c:pt idx="145">
                  <c:v>8.6255004565694229</c:v>
                </c:pt>
                <c:pt idx="146">
                  <c:v>8.6255004565694229</c:v>
                </c:pt>
                <c:pt idx="147">
                  <c:v>8.6255004565694229</c:v>
                </c:pt>
                <c:pt idx="148">
                  <c:v>8.6255004565694229</c:v>
                </c:pt>
                <c:pt idx="149">
                  <c:v>8.6255004565694229</c:v>
                </c:pt>
                <c:pt idx="150">
                  <c:v>8.6255004565694229</c:v>
                </c:pt>
                <c:pt idx="151">
                  <c:v>8.4757061950228021</c:v>
                </c:pt>
                <c:pt idx="152">
                  <c:v>8.4757061950228021</c:v>
                </c:pt>
                <c:pt idx="153">
                  <c:v>8.4757061950228021</c:v>
                </c:pt>
                <c:pt idx="154">
                  <c:v>8.4757061950228021</c:v>
                </c:pt>
                <c:pt idx="155">
                  <c:v>8.4757061950228021</c:v>
                </c:pt>
                <c:pt idx="156">
                  <c:v>8.4757061950228021</c:v>
                </c:pt>
                <c:pt idx="157">
                  <c:v>8.4757061950228021</c:v>
                </c:pt>
                <c:pt idx="158">
                  <c:v>8.4757061950228021</c:v>
                </c:pt>
                <c:pt idx="159">
                  <c:v>8.4757061950228021</c:v>
                </c:pt>
                <c:pt idx="160">
                  <c:v>8.4757061950228021</c:v>
                </c:pt>
                <c:pt idx="161">
                  <c:v>8.3254199982986989</c:v>
                </c:pt>
                <c:pt idx="162">
                  <c:v>8.3254199982986989</c:v>
                </c:pt>
                <c:pt idx="163">
                  <c:v>8.3254199982986989</c:v>
                </c:pt>
                <c:pt idx="164">
                  <c:v>8.3254199982986989</c:v>
                </c:pt>
                <c:pt idx="165">
                  <c:v>8.3254199982986989</c:v>
                </c:pt>
                <c:pt idx="166">
                  <c:v>8.3254199982986989</c:v>
                </c:pt>
                <c:pt idx="167">
                  <c:v>8.3254199982986989</c:v>
                </c:pt>
                <c:pt idx="168">
                  <c:v>8.3254199982986989</c:v>
                </c:pt>
                <c:pt idx="169">
                  <c:v>8.3254199982986989</c:v>
                </c:pt>
                <c:pt idx="170">
                  <c:v>8.3254199982986989</c:v>
                </c:pt>
                <c:pt idx="171">
                  <c:v>8.3254199982986989</c:v>
                </c:pt>
                <c:pt idx="172">
                  <c:v>8.1746394390853734</c:v>
                </c:pt>
                <c:pt idx="173">
                  <c:v>8.1746394390853734</c:v>
                </c:pt>
                <c:pt idx="174">
                  <c:v>8.1746394390853734</c:v>
                </c:pt>
                <c:pt idx="175">
                  <c:v>8.1746394390853734</c:v>
                </c:pt>
                <c:pt idx="176">
                  <c:v>8.1746394390853734</c:v>
                </c:pt>
                <c:pt idx="177">
                  <c:v>8.1746394390853734</c:v>
                </c:pt>
                <c:pt idx="178">
                  <c:v>8.1746394390853734</c:v>
                </c:pt>
                <c:pt idx="179">
                  <c:v>8.1746394390853734</c:v>
                </c:pt>
                <c:pt idx="180">
                  <c:v>8.1746394390853734</c:v>
                </c:pt>
                <c:pt idx="181">
                  <c:v>8.1746394390853734</c:v>
                </c:pt>
                <c:pt idx="182">
                  <c:v>8.1746394390853734</c:v>
                </c:pt>
                <c:pt idx="183">
                  <c:v>8.1746394390853734</c:v>
                </c:pt>
                <c:pt idx="184">
                  <c:v>8.1746394390853734</c:v>
                </c:pt>
                <c:pt idx="185">
                  <c:v>8.0233620740756564</c:v>
                </c:pt>
                <c:pt idx="186">
                  <c:v>8.0233620740756564</c:v>
                </c:pt>
                <c:pt idx="187">
                  <c:v>8.0233620740756564</c:v>
                </c:pt>
                <c:pt idx="188">
                  <c:v>8.0233620740756564</c:v>
                </c:pt>
                <c:pt idx="189">
                  <c:v>8.0233620740756564</c:v>
                </c:pt>
                <c:pt idx="190">
                  <c:v>8.0233620740756564</c:v>
                </c:pt>
                <c:pt idx="191">
                  <c:v>8.0233620740756564</c:v>
                </c:pt>
                <c:pt idx="192">
                  <c:v>8.0233620740756564</c:v>
                </c:pt>
                <c:pt idx="193">
                  <c:v>8.0233620740756564</c:v>
                </c:pt>
                <c:pt idx="194">
                  <c:v>8.0233620740756564</c:v>
                </c:pt>
                <c:pt idx="195">
                  <c:v>8.0233620740756564</c:v>
                </c:pt>
                <c:pt idx="196">
                  <c:v>8.0233620740756564</c:v>
                </c:pt>
                <c:pt idx="197">
                  <c:v>8.0233620740756564</c:v>
                </c:pt>
                <c:pt idx="198">
                  <c:v>8.0233620740756564</c:v>
                </c:pt>
                <c:pt idx="199">
                  <c:v>7.8715854438348494</c:v>
                </c:pt>
                <c:pt idx="200">
                  <c:v>7.8715854438348494</c:v>
                </c:pt>
                <c:pt idx="201">
                  <c:v>7.8715854438348494</c:v>
                </c:pt>
                <c:pt idx="202">
                  <c:v>7.8715854438348494</c:v>
                </c:pt>
                <c:pt idx="203">
                  <c:v>7.8715854438348494</c:v>
                </c:pt>
                <c:pt idx="204">
                  <c:v>7.8715854438348494</c:v>
                </c:pt>
                <c:pt idx="205">
                  <c:v>7.8715854438348494</c:v>
                </c:pt>
                <c:pt idx="206">
                  <c:v>7.8715854438348494</c:v>
                </c:pt>
                <c:pt idx="207">
                  <c:v>7.8715854438348494</c:v>
                </c:pt>
                <c:pt idx="208">
                  <c:v>7.8715854438348494</c:v>
                </c:pt>
                <c:pt idx="209">
                  <c:v>7.8715854438348494</c:v>
                </c:pt>
                <c:pt idx="210">
                  <c:v>7.8715854438348494</c:v>
                </c:pt>
                <c:pt idx="211">
                  <c:v>7.8715854438348494</c:v>
                </c:pt>
                <c:pt idx="212">
                  <c:v>7.8715854438348494</c:v>
                </c:pt>
                <c:pt idx="213">
                  <c:v>7.719307072667636</c:v>
                </c:pt>
                <c:pt idx="214">
                  <c:v>7.719307072667636</c:v>
                </c:pt>
                <c:pt idx="215">
                  <c:v>7.719307072667636</c:v>
                </c:pt>
                <c:pt idx="216">
                  <c:v>7.719307072667636</c:v>
                </c:pt>
                <c:pt idx="217">
                  <c:v>7.719307072667636</c:v>
                </c:pt>
                <c:pt idx="218">
                  <c:v>7.719307072667636</c:v>
                </c:pt>
                <c:pt idx="219">
                  <c:v>7.719307072667636</c:v>
                </c:pt>
                <c:pt idx="220">
                  <c:v>7.719307072667636</c:v>
                </c:pt>
                <c:pt idx="221">
                  <c:v>7.719307072667636</c:v>
                </c:pt>
                <c:pt idx="222">
                  <c:v>7.719307072667636</c:v>
                </c:pt>
                <c:pt idx="223">
                  <c:v>7.719307072667636</c:v>
                </c:pt>
                <c:pt idx="224">
                  <c:v>7.719307072667636</c:v>
                </c:pt>
                <c:pt idx="225">
                  <c:v>7.719307072667636</c:v>
                </c:pt>
                <c:pt idx="226">
                  <c:v>7.719307072667636</c:v>
                </c:pt>
                <c:pt idx="227">
                  <c:v>7.719307072667636</c:v>
                </c:pt>
                <c:pt idx="228">
                  <c:v>7.719307072667636</c:v>
                </c:pt>
                <c:pt idx="229">
                  <c:v>7.719307072667636</c:v>
                </c:pt>
                <c:pt idx="230">
                  <c:v>7.5665244684833155</c:v>
                </c:pt>
                <c:pt idx="231">
                  <c:v>7.5665244684833155</c:v>
                </c:pt>
                <c:pt idx="232">
                  <c:v>7.5665244684833155</c:v>
                </c:pt>
                <c:pt idx="233">
                  <c:v>7.5665244684833155</c:v>
                </c:pt>
                <c:pt idx="234">
                  <c:v>7.5665244684833155</c:v>
                </c:pt>
                <c:pt idx="235">
                  <c:v>7.5665244684833155</c:v>
                </c:pt>
                <c:pt idx="236">
                  <c:v>7.5665244684833155</c:v>
                </c:pt>
                <c:pt idx="237">
                  <c:v>7.5665244684833155</c:v>
                </c:pt>
                <c:pt idx="238">
                  <c:v>7.5665244684833155</c:v>
                </c:pt>
                <c:pt idx="239">
                  <c:v>7.5665244684833155</c:v>
                </c:pt>
                <c:pt idx="240">
                  <c:v>7.5665244684833155</c:v>
                </c:pt>
                <c:pt idx="241">
                  <c:v>7.5665244684833155</c:v>
                </c:pt>
                <c:pt idx="242">
                  <c:v>7.5665244684833155</c:v>
                </c:pt>
                <c:pt idx="243">
                  <c:v>7.5665244684833155</c:v>
                </c:pt>
                <c:pt idx="244">
                  <c:v>7.5665244684833155</c:v>
                </c:pt>
                <c:pt idx="245">
                  <c:v>7.5665244684833155</c:v>
                </c:pt>
                <c:pt idx="246">
                  <c:v>7.5665244684833155</c:v>
                </c:pt>
                <c:pt idx="247">
                  <c:v>7.5665244684833155</c:v>
                </c:pt>
                <c:pt idx="248">
                  <c:v>7.4132351226598781</c:v>
                </c:pt>
                <c:pt idx="249">
                  <c:v>7.4132351226598781</c:v>
                </c:pt>
                <c:pt idx="250">
                  <c:v>7.4132351226598781</c:v>
                </c:pt>
                <c:pt idx="251">
                  <c:v>7.4132351226598781</c:v>
                </c:pt>
                <c:pt idx="252">
                  <c:v>7.4132351226598781</c:v>
                </c:pt>
                <c:pt idx="253">
                  <c:v>7.4132351226598781</c:v>
                </c:pt>
                <c:pt idx="254">
                  <c:v>7.4132351226598781</c:v>
                </c:pt>
                <c:pt idx="255">
                  <c:v>7.4132351226598781</c:v>
                </c:pt>
                <c:pt idx="256">
                  <c:v>7.4132351226598781</c:v>
                </c:pt>
                <c:pt idx="257">
                  <c:v>7.4132351226598781</c:v>
                </c:pt>
                <c:pt idx="258">
                  <c:v>7.4132351226598781</c:v>
                </c:pt>
                <c:pt idx="259">
                  <c:v>7.4132351226598781</c:v>
                </c:pt>
                <c:pt idx="260">
                  <c:v>7.4132351226598781</c:v>
                </c:pt>
                <c:pt idx="261">
                  <c:v>7.4132351226598781</c:v>
                </c:pt>
                <c:pt idx="262">
                  <c:v>7.4132351226598781</c:v>
                </c:pt>
                <c:pt idx="263">
                  <c:v>7.4132351226598781</c:v>
                </c:pt>
                <c:pt idx="264">
                  <c:v>7.4132351226598781</c:v>
                </c:pt>
                <c:pt idx="265">
                  <c:v>7.4132351226598781</c:v>
                </c:pt>
                <c:pt idx="266">
                  <c:v>7.4132351226598781</c:v>
                </c:pt>
                <c:pt idx="267">
                  <c:v>7.4132351226598781</c:v>
                </c:pt>
                <c:pt idx="268">
                  <c:v>7.4132351226598781</c:v>
                </c:pt>
                <c:pt idx="269">
                  <c:v>7.2594365099068465</c:v>
                </c:pt>
                <c:pt idx="270">
                  <c:v>7.2594365099068465</c:v>
                </c:pt>
                <c:pt idx="271">
                  <c:v>7.2594365099068465</c:v>
                </c:pt>
                <c:pt idx="272">
                  <c:v>7.2594365099068465</c:v>
                </c:pt>
                <c:pt idx="273">
                  <c:v>7.2594365099068465</c:v>
                </c:pt>
                <c:pt idx="274">
                  <c:v>7.2594365099068465</c:v>
                </c:pt>
                <c:pt idx="275">
                  <c:v>7.2594365099068465</c:v>
                </c:pt>
                <c:pt idx="276">
                  <c:v>7.2594365099068465</c:v>
                </c:pt>
                <c:pt idx="277">
                  <c:v>7.2594365099068465</c:v>
                </c:pt>
                <c:pt idx="278">
                  <c:v>7.2594365099068465</c:v>
                </c:pt>
                <c:pt idx="279">
                  <c:v>7.2594365099068465</c:v>
                </c:pt>
                <c:pt idx="280">
                  <c:v>7.2594365099068465</c:v>
                </c:pt>
                <c:pt idx="281">
                  <c:v>7.2594365099068465</c:v>
                </c:pt>
                <c:pt idx="282">
                  <c:v>7.2594365099068465</c:v>
                </c:pt>
                <c:pt idx="283">
                  <c:v>7.2594365099068465</c:v>
                </c:pt>
                <c:pt idx="284">
                  <c:v>7.2594365099068465</c:v>
                </c:pt>
                <c:pt idx="285">
                  <c:v>7.2594365099068465</c:v>
                </c:pt>
                <c:pt idx="286">
                  <c:v>7.2594365099068465</c:v>
                </c:pt>
                <c:pt idx="287">
                  <c:v>7.2594365099068465</c:v>
                </c:pt>
                <c:pt idx="288">
                  <c:v>7.2594365099068465</c:v>
                </c:pt>
                <c:pt idx="289">
                  <c:v>7.2594365099068465</c:v>
                </c:pt>
                <c:pt idx="290">
                  <c:v>7.2594365099068465</c:v>
                </c:pt>
                <c:pt idx="291">
                  <c:v>7.2594365099068465</c:v>
                </c:pt>
                <c:pt idx="292">
                  <c:v>7.2594365099068465</c:v>
                </c:pt>
                <c:pt idx="293">
                  <c:v>7.1051260881263012</c:v>
                </c:pt>
                <c:pt idx="294">
                  <c:v>7.1051260881263012</c:v>
                </c:pt>
                <c:pt idx="295">
                  <c:v>7.1051260881263012</c:v>
                </c:pt>
                <c:pt idx="296">
                  <c:v>7.1051260881263012</c:v>
                </c:pt>
                <c:pt idx="297">
                  <c:v>7.1051260881263012</c:v>
                </c:pt>
                <c:pt idx="298">
                  <c:v>7.1051260881263012</c:v>
                </c:pt>
                <c:pt idx="299">
                  <c:v>7.1051260881263012</c:v>
                </c:pt>
                <c:pt idx="300">
                  <c:v>7.1051260881263012</c:v>
                </c:pt>
                <c:pt idx="301">
                  <c:v>7.1051260881263012</c:v>
                </c:pt>
                <c:pt idx="302">
                  <c:v>7.1051260881263012</c:v>
                </c:pt>
                <c:pt idx="303">
                  <c:v>7.1051260881263012</c:v>
                </c:pt>
                <c:pt idx="304">
                  <c:v>7.1051260881263012</c:v>
                </c:pt>
                <c:pt idx="305">
                  <c:v>7.1051260881263012</c:v>
                </c:pt>
                <c:pt idx="306">
                  <c:v>7.1051260881263012</c:v>
                </c:pt>
                <c:pt idx="307">
                  <c:v>7.1051260881263012</c:v>
                </c:pt>
                <c:pt idx="308">
                  <c:v>7.1051260881263012</c:v>
                </c:pt>
                <c:pt idx="309">
                  <c:v>7.1051260881263012</c:v>
                </c:pt>
                <c:pt idx="310">
                  <c:v>7.1051260881263012</c:v>
                </c:pt>
                <c:pt idx="311">
                  <c:v>7.1051260881263012</c:v>
                </c:pt>
                <c:pt idx="312">
                  <c:v>7.1051260881263012</c:v>
                </c:pt>
                <c:pt idx="313">
                  <c:v>7.1051260881263012</c:v>
                </c:pt>
                <c:pt idx="314">
                  <c:v>7.1051260881263012</c:v>
                </c:pt>
                <c:pt idx="315">
                  <c:v>7.1051260881263012</c:v>
                </c:pt>
                <c:pt idx="316">
                  <c:v>7.1051260881263012</c:v>
                </c:pt>
                <c:pt idx="317">
                  <c:v>7.1051260881263012</c:v>
                </c:pt>
                <c:pt idx="318">
                  <c:v>7.1051260881263012</c:v>
                </c:pt>
                <c:pt idx="319">
                  <c:v>7.1051260881263012</c:v>
                </c:pt>
                <c:pt idx="320">
                  <c:v>7.1051260881263012</c:v>
                </c:pt>
                <c:pt idx="321">
                  <c:v>7.1051260881263012</c:v>
                </c:pt>
                <c:pt idx="322">
                  <c:v>6.9503012982732093</c:v>
                </c:pt>
                <c:pt idx="323">
                  <c:v>6.9503012982732093</c:v>
                </c:pt>
                <c:pt idx="324">
                  <c:v>6.9503012982732093</c:v>
                </c:pt>
                <c:pt idx="325">
                  <c:v>6.9503012982732093</c:v>
                </c:pt>
                <c:pt idx="326">
                  <c:v>6.9503012982732093</c:v>
                </c:pt>
                <c:pt idx="327">
                  <c:v>6.9503012982732093</c:v>
                </c:pt>
                <c:pt idx="328">
                  <c:v>6.9503012982732093</c:v>
                </c:pt>
                <c:pt idx="329">
                  <c:v>6.9503012982732093</c:v>
                </c:pt>
                <c:pt idx="330">
                  <c:v>6.9503012982732093</c:v>
                </c:pt>
                <c:pt idx="331">
                  <c:v>6.9503012982732093</c:v>
                </c:pt>
                <c:pt idx="332">
                  <c:v>6.9503012982732093</c:v>
                </c:pt>
                <c:pt idx="333">
                  <c:v>6.9503012982732093</c:v>
                </c:pt>
                <c:pt idx="334">
                  <c:v>6.9503012982732093</c:v>
                </c:pt>
                <c:pt idx="335">
                  <c:v>6.9503012982732093</c:v>
                </c:pt>
                <c:pt idx="336">
                  <c:v>6.9503012982732093</c:v>
                </c:pt>
                <c:pt idx="337">
                  <c:v>6.9503012982732093</c:v>
                </c:pt>
                <c:pt idx="338">
                  <c:v>6.9503012982732093</c:v>
                </c:pt>
                <c:pt idx="339">
                  <c:v>6.9503012982732093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27-44B2-8A99-D81ADCCE8F2F}"/>
            </c:ext>
          </c:extLst>
        </c:ser>
        <c:ser>
          <c:idx val="1"/>
          <c:order val="1"/>
          <c:tx>
            <c:strRef>
              <c:f>'E14 REF-20 25_03'!$Y$3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'E14 REF-20 25_03'!$AB$4:$AB$343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'E14 REF-20 25_03'!$Y$5:$Y$344</c:f>
              <c:numCache>
                <c:formatCode>0.00</c:formatCode>
                <c:ptCount val="340"/>
                <c:pt idx="0">
                  <c:v>18.911517102368769</c:v>
                </c:pt>
                <c:pt idx="1">
                  <c:v>17.525389189588768</c:v>
                </c:pt>
                <c:pt idx="2">
                  <c:v>16.574673214828973</c:v>
                </c:pt>
                <c:pt idx="3">
                  <c:v>15.847126760307118</c:v>
                </c:pt>
                <c:pt idx="4">
                  <c:v>15.23107351550702</c:v>
                </c:pt>
                <c:pt idx="5">
                  <c:v>14.731698396305315</c:v>
                </c:pt>
                <c:pt idx="6">
                  <c:v>14.226404757172284</c:v>
                </c:pt>
                <c:pt idx="7">
                  <c:v>13.843486921266845</c:v>
                </c:pt>
                <c:pt idx="8">
                  <c:v>13.457134844680585</c:v>
                </c:pt>
                <c:pt idx="9">
                  <c:v>13.197635998637637</c:v>
                </c:pt>
                <c:pt idx="10">
                  <c:v>12.936576257280141</c:v>
                </c:pt>
                <c:pt idx="11">
                  <c:v>12.673941494858665</c:v>
                </c:pt>
                <c:pt idx="12">
                  <c:v>12.409717414661593</c:v>
                </c:pt>
                <c:pt idx="13">
                  <c:v>12.143889546420816</c:v>
                </c:pt>
                <c:pt idx="14">
                  <c:v>11.876443243670188</c:v>
                </c:pt>
                <c:pt idx="15">
                  <c:v>11.742108553492836</c:v>
                </c:pt>
                <c:pt idx="16">
                  <c:v>11.472206744787917</c:v>
                </c:pt>
                <c:pt idx="17">
                  <c:v>11.336635851594657</c:v>
                </c:pt>
                <c:pt idx="18">
                  <c:v>11.200649096765837</c:v>
                </c:pt>
                <c:pt idx="19">
                  <c:v>11.064244563888314</c:v>
                </c:pt>
                <c:pt idx="20">
                  <c:v>10.927420324755843</c:v>
                </c:pt>
                <c:pt idx="21">
                  <c:v>10.652504955387821</c:v>
                </c:pt>
                <c:pt idx="22">
                  <c:v>10.514409908951027</c:v>
                </c:pt>
                <c:pt idx="23">
                  <c:v>10.514409908951027</c:v>
                </c:pt>
                <c:pt idx="24">
                  <c:v>10.375887323670741</c:v>
                </c:pt>
                <c:pt idx="25">
                  <c:v>10.236935210994281</c:v>
                </c:pt>
                <c:pt idx="26">
                  <c:v>10.097551570017583</c:v>
                </c:pt>
                <c:pt idx="27">
                  <c:v>9.9577343873892605</c:v>
                </c:pt>
                <c:pt idx="28">
                  <c:v>9.817481637213854</c:v>
                </c:pt>
                <c:pt idx="29">
                  <c:v>9.817481637213854</c:v>
                </c:pt>
                <c:pt idx="30">
                  <c:v>9.6767912809536565</c:v>
                </c:pt>
                <c:pt idx="31">
                  <c:v>9.5356612673301751</c:v>
                </c:pt>
                <c:pt idx="32">
                  <c:v>9.3940895322242586</c:v>
                </c:pt>
                <c:pt idx="33">
                  <c:v>9.3940895322242586</c:v>
                </c:pt>
                <c:pt idx="34">
                  <c:v>9.2520739985757157</c:v>
                </c:pt>
                <c:pt idx="35">
                  <c:v>9.2520739985757157</c:v>
                </c:pt>
                <c:pt idx="36">
                  <c:v>9.1096125762815117</c:v>
                </c:pt>
                <c:pt idx="37">
                  <c:v>9.1096125762815117</c:v>
                </c:pt>
                <c:pt idx="38">
                  <c:v>8.9667031620932587</c:v>
                </c:pt>
                <c:pt idx="39">
                  <c:v>8.8233436395138689</c:v>
                </c:pt>
                <c:pt idx="40">
                  <c:v>8.8233436395138689</c:v>
                </c:pt>
                <c:pt idx="41">
                  <c:v>8.6795318786929023</c:v>
                </c:pt>
                <c:pt idx="42">
                  <c:v>8.6795318786929023</c:v>
                </c:pt>
                <c:pt idx="43">
                  <c:v>8.5352657363211737</c:v>
                </c:pt>
                <c:pt idx="44">
                  <c:v>8.5352657363211737</c:v>
                </c:pt>
                <c:pt idx="45">
                  <c:v>8.5352657363211737</c:v>
                </c:pt>
                <c:pt idx="46">
                  <c:v>8.3905430555242244</c:v>
                </c:pt>
                <c:pt idx="47">
                  <c:v>8.3905430555242244</c:v>
                </c:pt>
                <c:pt idx="48">
                  <c:v>8.2453616657548352</c:v>
                </c:pt>
                <c:pt idx="49">
                  <c:v>8.2453616657548352</c:v>
                </c:pt>
                <c:pt idx="50">
                  <c:v>8.0997193826846114</c:v>
                </c:pt>
                <c:pt idx="51">
                  <c:v>8.0997193826846114</c:v>
                </c:pt>
                <c:pt idx="52">
                  <c:v>8.0997193826846114</c:v>
                </c:pt>
                <c:pt idx="53">
                  <c:v>7.9536140080942896</c:v>
                </c:pt>
                <c:pt idx="54">
                  <c:v>7.9536140080942896</c:v>
                </c:pt>
                <c:pt idx="55">
                  <c:v>7.807043329763208</c:v>
                </c:pt>
                <c:pt idx="56">
                  <c:v>7.807043329763208</c:v>
                </c:pt>
                <c:pt idx="57">
                  <c:v>7.807043329763208</c:v>
                </c:pt>
                <c:pt idx="58">
                  <c:v>7.6600051213577487</c:v>
                </c:pt>
                <c:pt idx="59">
                  <c:v>7.6600051213577487</c:v>
                </c:pt>
                <c:pt idx="60">
                  <c:v>7.6600051213577487</c:v>
                </c:pt>
                <c:pt idx="61">
                  <c:v>7.512497142318364</c:v>
                </c:pt>
                <c:pt idx="62">
                  <c:v>7.512497142318364</c:v>
                </c:pt>
                <c:pt idx="63">
                  <c:v>7.512497142318364</c:v>
                </c:pt>
                <c:pt idx="64">
                  <c:v>7.3645171377460734</c:v>
                </c:pt>
                <c:pt idx="65">
                  <c:v>7.3645171377460734</c:v>
                </c:pt>
                <c:pt idx="66">
                  <c:v>7.3645171377460734</c:v>
                </c:pt>
                <c:pt idx="67">
                  <c:v>7.2160628382873622</c:v>
                </c:pt>
                <c:pt idx="68">
                  <c:v>7.2160628382873622</c:v>
                </c:pt>
                <c:pt idx="69">
                  <c:v>7.2160628382873622</c:v>
                </c:pt>
                <c:pt idx="70">
                  <c:v>7.2160628382873622</c:v>
                </c:pt>
                <c:pt idx="71">
                  <c:v>7.0671319600181466</c:v>
                </c:pt>
                <c:pt idx="72">
                  <c:v>7.0671319600181466</c:v>
                </c:pt>
                <c:pt idx="73">
                  <c:v>7.0671319600181466</c:v>
                </c:pt>
                <c:pt idx="74">
                  <c:v>7.0671319600181466</c:v>
                </c:pt>
                <c:pt idx="75">
                  <c:v>6.9177222043268589</c:v>
                </c:pt>
                <c:pt idx="76">
                  <c:v>6.9177222043268589</c:v>
                </c:pt>
                <c:pt idx="77">
                  <c:v>6.9177222043268589</c:v>
                </c:pt>
                <c:pt idx="78">
                  <c:v>6.9177222043268589</c:v>
                </c:pt>
                <c:pt idx="79">
                  <c:v>6.7678312577959971</c:v>
                </c:pt>
                <c:pt idx="80">
                  <c:v>6.7678312577959971</c:v>
                </c:pt>
                <c:pt idx="81">
                  <c:v>6.7678312577959971</c:v>
                </c:pt>
                <c:pt idx="82">
                  <c:v>6.7678312577959971</c:v>
                </c:pt>
                <c:pt idx="83">
                  <c:v>6.6174567920827432</c:v>
                </c:pt>
                <c:pt idx="84">
                  <c:v>6.6174567920827432</c:v>
                </c:pt>
                <c:pt idx="85">
                  <c:v>6.6174567920827432</c:v>
                </c:pt>
                <c:pt idx="86">
                  <c:v>6.6174567920827432</c:v>
                </c:pt>
                <c:pt idx="87">
                  <c:v>6.6174567920827432</c:v>
                </c:pt>
                <c:pt idx="88">
                  <c:v>6.4665964637985578</c:v>
                </c:pt>
                <c:pt idx="89">
                  <c:v>6.4665964637985578</c:v>
                </c:pt>
                <c:pt idx="90">
                  <c:v>6.4665964637985578</c:v>
                </c:pt>
                <c:pt idx="91">
                  <c:v>6.4665964637985578</c:v>
                </c:pt>
                <c:pt idx="92">
                  <c:v>6.4665964637985578</c:v>
                </c:pt>
                <c:pt idx="93">
                  <c:v>6.3152479143872231</c:v>
                </c:pt>
                <c:pt idx="94">
                  <c:v>6.3152479143872231</c:v>
                </c:pt>
                <c:pt idx="95">
                  <c:v>6.3152479143872231</c:v>
                </c:pt>
                <c:pt idx="96">
                  <c:v>6.3152479143872231</c:v>
                </c:pt>
                <c:pt idx="97">
                  <c:v>6.3152479143872231</c:v>
                </c:pt>
                <c:pt idx="98">
                  <c:v>6.1634087700021212</c:v>
                </c:pt>
                <c:pt idx="99">
                  <c:v>6.1634087700021212</c:v>
                </c:pt>
                <c:pt idx="100">
                  <c:v>6.1634087700021212</c:v>
                </c:pt>
                <c:pt idx="101">
                  <c:v>6.1634087700021212</c:v>
                </c:pt>
                <c:pt idx="102">
                  <c:v>6.1634087700021212</c:v>
                </c:pt>
                <c:pt idx="103">
                  <c:v>6.1634087700021212</c:v>
                </c:pt>
                <c:pt idx="104">
                  <c:v>6.0110766413820071</c:v>
                </c:pt>
                <c:pt idx="105">
                  <c:v>6.0110766413820071</c:v>
                </c:pt>
                <c:pt idx="106">
                  <c:v>6.0110766413820071</c:v>
                </c:pt>
                <c:pt idx="107">
                  <c:v>6.0110766413820071</c:v>
                </c:pt>
                <c:pt idx="108">
                  <c:v>6.0110766413820071</c:v>
                </c:pt>
                <c:pt idx="109">
                  <c:v>6.0110766413820071</c:v>
                </c:pt>
                <c:pt idx="110">
                  <c:v>5.8582491237257113</c:v>
                </c:pt>
                <c:pt idx="111">
                  <c:v>5.8582491237257113</c:v>
                </c:pt>
                <c:pt idx="112">
                  <c:v>5.8582491237257113</c:v>
                </c:pt>
                <c:pt idx="113">
                  <c:v>5.8582491237257113</c:v>
                </c:pt>
                <c:pt idx="114">
                  <c:v>5.8582491237257113</c:v>
                </c:pt>
                <c:pt idx="115">
                  <c:v>5.8582491237257113</c:v>
                </c:pt>
                <c:pt idx="116">
                  <c:v>5.8582491237257113</c:v>
                </c:pt>
                <c:pt idx="117">
                  <c:v>5.7049237965656534</c:v>
                </c:pt>
                <c:pt idx="118">
                  <c:v>5.7049237965656534</c:v>
                </c:pt>
                <c:pt idx="119">
                  <c:v>5.7049237965656534</c:v>
                </c:pt>
                <c:pt idx="120">
                  <c:v>5.7049237965656534</c:v>
                </c:pt>
                <c:pt idx="121">
                  <c:v>5.7049237965656534</c:v>
                </c:pt>
                <c:pt idx="122">
                  <c:v>5.7049237965656534</c:v>
                </c:pt>
                <c:pt idx="123">
                  <c:v>5.7049237965656534</c:v>
                </c:pt>
                <c:pt idx="124">
                  <c:v>5.5510982236400057</c:v>
                </c:pt>
                <c:pt idx="125">
                  <c:v>5.5510982236400057</c:v>
                </c:pt>
                <c:pt idx="126">
                  <c:v>5.5510982236400057</c:v>
                </c:pt>
                <c:pt idx="127">
                  <c:v>5.5510982236400057</c:v>
                </c:pt>
                <c:pt idx="128">
                  <c:v>5.5510982236400057</c:v>
                </c:pt>
                <c:pt idx="129">
                  <c:v>5.5510982236400057</c:v>
                </c:pt>
                <c:pt idx="130">
                  <c:v>5.5510982236400057</c:v>
                </c:pt>
                <c:pt idx="131">
                  <c:v>5.5510982236400057</c:v>
                </c:pt>
                <c:pt idx="132">
                  <c:v>5.3967699527635471</c:v>
                </c:pt>
                <c:pt idx="133">
                  <c:v>5.3967699527635471</c:v>
                </c:pt>
                <c:pt idx="134">
                  <c:v>5.3967699527635471</c:v>
                </c:pt>
                <c:pt idx="135">
                  <c:v>5.3967699527635471</c:v>
                </c:pt>
                <c:pt idx="136">
                  <c:v>5.3967699527635471</c:v>
                </c:pt>
                <c:pt idx="137">
                  <c:v>5.3967699527635471</c:v>
                </c:pt>
                <c:pt idx="138">
                  <c:v>5.3967699527635471</c:v>
                </c:pt>
                <c:pt idx="139">
                  <c:v>5.3967699527635471</c:v>
                </c:pt>
                <c:pt idx="140">
                  <c:v>5.3967699527635471</c:v>
                </c:pt>
                <c:pt idx="141">
                  <c:v>5.24193651569772</c:v>
                </c:pt>
                <c:pt idx="142">
                  <c:v>5.24193651569772</c:v>
                </c:pt>
                <c:pt idx="143">
                  <c:v>5.24193651569772</c:v>
                </c:pt>
                <c:pt idx="144">
                  <c:v>5.24193651569772</c:v>
                </c:pt>
                <c:pt idx="145">
                  <c:v>5.24193651569772</c:v>
                </c:pt>
                <c:pt idx="146">
                  <c:v>5.24193651569772</c:v>
                </c:pt>
                <c:pt idx="147">
                  <c:v>5.24193651569772</c:v>
                </c:pt>
                <c:pt idx="148">
                  <c:v>5.24193651569772</c:v>
                </c:pt>
                <c:pt idx="149">
                  <c:v>5.24193651569772</c:v>
                </c:pt>
                <c:pt idx="150">
                  <c:v>5.24193651569772</c:v>
                </c:pt>
                <c:pt idx="151">
                  <c:v>5.0865954280185255</c:v>
                </c:pt>
                <c:pt idx="152">
                  <c:v>5.0865954280185255</c:v>
                </c:pt>
                <c:pt idx="153">
                  <c:v>5.0865954280185255</c:v>
                </c:pt>
                <c:pt idx="154">
                  <c:v>5.0865954280185255</c:v>
                </c:pt>
                <c:pt idx="155">
                  <c:v>5.0865954280185255</c:v>
                </c:pt>
                <c:pt idx="156">
                  <c:v>5.0865954280185255</c:v>
                </c:pt>
                <c:pt idx="157">
                  <c:v>5.0865954280185255</c:v>
                </c:pt>
                <c:pt idx="158">
                  <c:v>5.0865954280185255</c:v>
                </c:pt>
                <c:pt idx="159">
                  <c:v>5.0865954280185255</c:v>
                </c:pt>
                <c:pt idx="160">
                  <c:v>5.0865954280185255</c:v>
                </c:pt>
                <c:pt idx="161">
                  <c:v>4.9307441889840709</c:v>
                </c:pt>
                <c:pt idx="162">
                  <c:v>4.9307441889840709</c:v>
                </c:pt>
                <c:pt idx="163">
                  <c:v>4.9307441889840709</c:v>
                </c:pt>
                <c:pt idx="164">
                  <c:v>4.9307441889840709</c:v>
                </c:pt>
                <c:pt idx="165">
                  <c:v>4.9307441889840709</c:v>
                </c:pt>
                <c:pt idx="166">
                  <c:v>4.9307441889840709</c:v>
                </c:pt>
                <c:pt idx="167">
                  <c:v>4.9307441889840709</c:v>
                </c:pt>
                <c:pt idx="168">
                  <c:v>4.9307441889840709</c:v>
                </c:pt>
                <c:pt idx="169">
                  <c:v>4.9307441889840709</c:v>
                </c:pt>
                <c:pt idx="170">
                  <c:v>4.9307441889840709</c:v>
                </c:pt>
                <c:pt idx="171">
                  <c:v>4.9307441889840709</c:v>
                </c:pt>
                <c:pt idx="172">
                  <c:v>4.774380281400159</c:v>
                </c:pt>
                <c:pt idx="173">
                  <c:v>4.774380281400159</c:v>
                </c:pt>
                <c:pt idx="174">
                  <c:v>4.774380281400159</c:v>
                </c:pt>
                <c:pt idx="175">
                  <c:v>4.774380281400159</c:v>
                </c:pt>
                <c:pt idx="176">
                  <c:v>4.774380281400159</c:v>
                </c:pt>
                <c:pt idx="177">
                  <c:v>4.774380281400159</c:v>
                </c:pt>
                <c:pt idx="178">
                  <c:v>4.774380281400159</c:v>
                </c:pt>
                <c:pt idx="179">
                  <c:v>4.774380281400159</c:v>
                </c:pt>
                <c:pt idx="180">
                  <c:v>4.774380281400159</c:v>
                </c:pt>
                <c:pt idx="181">
                  <c:v>4.774380281400159</c:v>
                </c:pt>
                <c:pt idx="182">
                  <c:v>4.774380281400159</c:v>
                </c:pt>
                <c:pt idx="183">
                  <c:v>4.774380281400159</c:v>
                </c:pt>
                <c:pt idx="184">
                  <c:v>4.774380281400159</c:v>
                </c:pt>
                <c:pt idx="185">
                  <c:v>4.6175011714848608</c:v>
                </c:pt>
                <c:pt idx="186">
                  <c:v>4.6175011714848608</c:v>
                </c:pt>
                <c:pt idx="187">
                  <c:v>4.6175011714848608</c:v>
                </c:pt>
                <c:pt idx="188">
                  <c:v>4.6175011714848608</c:v>
                </c:pt>
                <c:pt idx="189">
                  <c:v>4.6175011714848608</c:v>
                </c:pt>
                <c:pt idx="190">
                  <c:v>4.6175011714848608</c:v>
                </c:pt>
                <c:pt idx="191">
                  <c:v>4.6175011714848608</c:v>
                </c:pt>
                <c:pt idx="192">
                  <c:v>4.6175011714848608</c:v>
                </c:pt>
                <c:pt idx="193">
                  <c:v>4.6175011714848608</c:v>
                </c:pt>
                <c:pt idx="194">
                  <c:v>4.6175011714848608</c:v>
                </c:pt>
                <c:pt idx="195">
                  <c:v>4.6175011714848608</c:v>
                </c:pt>
                <c:pt idx="196">
                  <c:v>4.6175011714848608</c:v>
                </c:pt>
                <c:pt idx="197">
                  <c:v>4.6175011714848608</c:v>
                </c:pt>
                <c:pt idx="198">
                  <c:v>4.6175011714848608</c:v>
                </c:pt>
                <c:pt idx="199">
                  <c:v>4.4601043087315384</c:v>
                </c:pt>
                <c:pt idx="200">
                  <c:v>4.4601043087315384</c:v>
                </c:pt>
                <c:pt idx="201">
                  <c:v>4.4601043087315384</c:v>
                </c:pt>
                <c:pt idx="202">
                  <c:v>4.4601043087315384</c:v>
                </c:pt>
                <c:pt idx="203">
                  <c:v>4.4601043087315384</c:v>
                </c:pt>
                <c:pt idx="204">
                  <c:v>4.4601043087315384</c:v>
                </c:pt>
                <c:pt idx="205">
                  <c:v>4.4601043087315384</c:v>
                </c:pt>
                <c:pt idx="206">
                  <c:v>4.4601043087315384</c:v>
                </c:pt>
                <c:pt idx="207">
                  <c:v>4.4601043087315384</c:v>
                </c:pt>
                <c:pt idx="208">
                  <c:v>4.4601043087315384</c:v>
                </c:pt>
                <c:pt idx="209">
                  <c:v>4.4601043087315384</c:v>
                </c:pt>
                <c:pt idx="210">
                  <c:v>4.4601043087315384</c:v>
                </c:pt>
                <c:pt idx="211">
                  <c:v>4.4601043087315384</c:v>
                </c:pt>
                <c:pt idx="212">
                  <c:v>4.4601043087315384</c:v>
                </c:pt>
                <c:pt idx="213">
                  <c:v>4.3021871257707627</c:v>
                </c:pt>
                <c:pt idx="214">
                  <c:v>4.3021871257707627</c:v>
                </c:pt>
                <c:pt idx="215">
                  <c:v>4.3021871257707627</c:v>
                </c:pt>
                <c:pt idx="216">
                  <c:v>4.3021871257707627</c:v>
                </c:pt>
                <c:pt idx="217">
                  <c:v>4.3021871257707627</c:v>
                </c:pt>
                <c:pt idx="218">
                  <c:v>4.3021871257707627</c:v>
                </c:pt>
                <c:pt idx="219">
                  <c:v>4.3021871257707627</c:v>
                </c:pt>
                <c:pt idx="220">
                  <c:v>4.3021871257707627</c:v>
                </c:pt>
                <c:pt idx="221">
                  <c:v>4.3021871257707627</c:v>
                </c:pt>
                <c:pt idx="222">
                  <c:v>4.3021871257707627</c:v>
                </c:pt>
                <c:pt idx="223">
                  <c:v>4.3021871257707627</c:v>
                </c:pt>
                <c:pt idx="224">
                  <c:v>4.3021871257707627</c:v>
                </c:pt>
                <c:pt idx="225">
                  <c:v>4.3021871257707627</c:v>
                </c:pt>
                <c:pt idx="226">
                  <c:v>4.3021871257707627</c:v>
                </c:pt>
                <c:pt idx="227">
                  <c:v>4.3021871257707627</c:v>
                </c:pt>
                <c:pt idx="228">
                  <c:v>4.3021871257707627</c:v>
                </c:pt>
                <c:pt idx="229">
                  <c:v>4.3021871257707627</c:v>
                </c:pt>
                <c:pt idx="230">
                  <c:v>4.14374703823065</c:v>
                </c:pt>
                <c:pt idx="231">
                  <c:v>4.14374703823065</c:v>
                </c:pt>
                <c:pt idx="232">
                  <c:v>4.14374703823065</c:v>
                </c:pt>
                <c:pt idx="233">
                  <c:v>4.14374703823065</c:v>
                </c:pt>
                <c:pt idx="234">
                  <c:v>4.14374703823065</c:v>
                </c:pt>
                <c:pt idx="235">
                  <c:v>4.14374703823065</c:v>
                </c:pt>
                <c:pt idx="236">
                  <c:v>4.14374703823065</c:v>
                </c:pt>
                <c:pt idx="237">
                  <c:v>4.14374703823065</c:v>
                </c:pt>
                <c:pt idx="238">
                  <c:v>4.14374703823065</c:v>
                </c:pt>
                <c:pt idx="239">
                  <c:v>4.14374703823065</c:v>
                </c:pt>
                <c:pt idx="240">
                  <c:v>4.14374703823065</c:v>
                </c:pt>
                <c:pt idx="241">
                  <c:v>4.14374703823065</c:v>
                </c:pt>
                <c:pt idx="242">
                  <c:v>4.14374703823065</c:v>
                </c:pt>
                <c:pt idx="243">
                  <c:v>4.14374703823065</c:v>
                </c:pt>
                <c:pt idx="244">
                  <c:v>4.14374703823065</c:v>
                </c:pt>
                <c:pt idx="245">
                  <c:v>4.14374703823065</c:v>
                </c:pt>
                <c:pt idx="246">
                  <c:v>4.14374703823065</c:v>
                </c:pt>
                <c:pt idx="247">
                  <c:v>4.14374703823065</c:v>
                </c:pt>
                <c:pt idx="248">
                  <c:v>3.9847814445958418</c:v>
                </c:pt>
                <c:pt idx="249">
                  <c:v>3.9847814445958418</c:v>
                </c:pt>
                <c:pt idx="250">
                  <c:v>3.9847814445958418</c:v>
                </c:pt>
                <c:pt idx="251">
                  <c:v>3.9847814445958418</c:v>
                </c:pt>
                <c:pt idx="252">
                  <c:v>3.9847814445958418</c:v>
                </c:pt>
                <c:pt idx="253">
                  <c:v>3.9847814445958418</c:v>
                </c:pt>
                <c:pt idx="254">
                  <c:v>3.9847814445958418</c:v>
                </c:pt>
                <c:pt idx="255">
                  <c:v>3.9847814445958418</c:v>
                </c:pt>
                <c:pt idx="256">
                  <c:v>3.9847814445958418</c:v>
                </c:pt>
                <c:pt idx="257">
                  <c:v>3.9847814445958418</c:v>
                </c:pt>
                <c:pt idx="258">
                  <c:v>3.9847814445958418</c:v>
                </c:pt>
                <c:pt idx="259">
                  <c:v>3.9847814445958418</c:v>
                </c:pt>
                <c:pt idx="260">
                  <c:v>3.9847814445958418</c:v>
                </c:pt>
                <c:pt idx="261">
                  <c:v>3.9847814445958418</c:v>
                </c:pt>
                <c:pt idx="262">
                  <c:v>3.9847814445958418</c:v>
                </c:pt>
                <c:pt idx="263">
                  <c:v>3.9847814445958418</c:v>
                </c:pt>
                <c:pt idx="264">
                  <c:v>3.9847814445958418</c:v>
                </c:pt>
                <c:pt idx="265">
                  <c:v>3.9847814445958418</c:v>
                </c:pt>
                <c:pt idx="266">
                  <c:v>3.9847814445958418</c:v>
                </c:pt>
                <c:pt idx="267">
                  <c:v>3.9847814445958418</c:v>
                </c:pt>
                <c:pt idx="268">
                  <c:v>3.9847814445958418</c:v>
                </c:pt>
                <c:pt idx="269">
                  <c:v>3.8252877260652962</c:v>
                </c:pt>
                <c:pt idx="270">
                  <c:v>3.8252877260652962</c:v>
                </c:pt>
                <c:pt idx="271">
                  <c:v>3.8252877260652962</c:v>
                </c:pt>
                <c:pt idx="272">
                  <c:v>3.8252877260652962</c:v>
                </c:pt>
                <c:pt idx="273">
                  <c:v>3.8252877260652962</c:v>
                </c:pt>
                <c:pt idx="274">
                  <c:v>3.8252877260652962</c:v>
                </c:pt>
                <c:pt idx="275">
                  <c:v>3.8252877260652962</c:v>
                </c:pt>
                <c:pt idx="276">
                  <c:v>3.8252877260652962</c:v>
                </c:pt>
                <c:pt idx="277">
                  <c:v>3.8252877260652962</c:v>
                </c:pt>
                <c:pt idx="278">
                  <c:v>3.8252877260652962</c:v>
                </c:pt>
                <c:pt idx="279">
                  <c:v>3.8252877260652962</c:v>
                </c:pt>
                <c:pt idx="280">
                  <c:v>3.8252877260652962</c:v>
                </c:pt>
                <c:pt idx="281">
                  <c:v>3.8252877260652962</c:v>
                </c:pt>
                <c:pt idx="282">
                  <c:v>3.8252877260652962</c:v>
                </c:pt>
                <c:pt idx="283">
                  <c:v>3.8252877260652962</c:v>
                </c:pt>
                <c:pt idx="284">
                  <c:v>3.8252877260652962</c:v>
                </c:pt>
                <c:pt idx="285">
                  <c:v>3.8252877260652962</c:v>
                </c:pt>
                <c:pt idx="286">
                  <c:v>3.8252877260652962</c:v>
                </c:pt>
                <c:pt idx="287">
                  <c:v>3.8252877260652962</c:v>
                </c:pt>
                <c:pt idx="288">
                  <c:v>3.8252877260652962</c:v>
                </c:pt>
                <c:pt idx="289">
                  <c:v>3.8252877260652962</c:v>
                </c:pt>
                <c:pt idx="290">
                  <c:v>3.8252877260652962</c:v>
                </c:pt>
                <c:pt idx="291">
                  <c:v>3.8252877260652962</c:v>
                </c:pt>
                <c:pt idx="292">
                  <c:v>3.8252877260652962</c:v>
                </c:pt>
                <c:pt idx="293">
                  <c:v>3.6652632464081347</c:v>
                </c:pt>
                <c:pt idx="294">
                  <c:v>3.6652632464081347</c:v>
                </c:pt>
                <c:pt idx="295">
                  <c:v>3.6652632464081347</c:v>
                </c:pt>
                <c:pt idx="296">
                  <c:v>3.6652632464081347</c:v>
                </c:pt>
                <c:pt idx="297">
                  <c:v>3.6652632464081347</c:v>
                </c:pt>
                <c:pt idx="298">
                  <c:v>3.6652632464081347</c:v>
                </c:pt>
                <c:pt idx="299">
                  <c:v>3.6652632464081347</c:v>
                </c:pt>
                <c:pt idx="300">
                  <c:v>3.6652632464081347</c:v>
                </c:pt>
                <c:pt idx="301">
                  <c:v>3.6652632464081347</c:v>
                </c:pt>
                <c:pt idx="302">
                  <c:v>3.6652632464081347</c:v>
                </c:pt>
                <c:pt idx="303">
                  <c:v>3.6652632464081347</c:v>
                </c:pt>
                <c:pt idx="304">
                  <c:v>3.6652632464081347</c:v>
                </c:pt>
                <c:pt idx="305">
                  <c:v>3.6652632464081347</c:v>
                </c:pt>
                <c:pt idx="306">
                  <c:v>3.6652632464081347</c:v>
                </c:pt>
                <c:pt idx="307">
                  <c:v>3.6652632464081347</c:v>
                </c:pt>
                <c:pt idx="308">
                  <c:v>3.6652632464081347</c:v>
                </c:pt>
                <c:pt idx="309">
                  <c:v>3.6652632464081347</c:v>
                </c:pt>
                <c:pt idx="310">
                  <c:v>3.6652632464081347</c:v>
                </c:pt>
                <c:pt idx="311">
                  <c:v>3.6652632464081347</c:v>
                </c:pt>
                <c:pt idx="312">
                  <c:v>3.6652632464081347</c:v>
                </c:pt>
                <c:pt idx="313">
                  <c:v>3.6652632464081347</c:v>
                </c:pt>
                <c:pt idx="314">
                  <c:v>3.6652632464081347</c:v>
                </c:pt>
                <c:pt idx="315">
                  <c:v>3.6652632464081347</c:v>
                </c:pt>
                <c:pt idx="316">
                  <c:v>3.6652632464081347</c:v>
                </c:pt>
                <c:pt idx="317">
                  <c:v>3.6652632464081347</c:v>
                </c:pt>
                <c:pt idx="318">
                  <c:v>3.6652632464081347</c:v>
                </c:pt>
                <c:pt idx="319">
                  <c:v>3.6652632464081347</c:v>
                </c:pt>
                <c:pt idx="320">
                  <c:v>3.6652632464081347</c:v>
                </c:pt>
                <c:pt idx="321">
                  <c:v>3.6652632464081347</c:v>
                </c:pt>
                <c:pt idx="322">
                  <c:v>3.5047053518188487</c:v>
                </c:pt>
                <c:pt idx="323">
                  <c:v>3.5047053518188487</c:v>
                </c:pt>
                <c:pt idx="324">
                  <c:v>3.5047053518188487</c:v>
                </c:pt>
                <c:pt idx="325">
                  <c:v>3.5047053518188487</c:v>
                </c:pt>
                <c:pt idx="326">
                  <c:v>3.5047053518188487</c:v>
                </c:pt>
                <c:pt idx="327">
                  <c:v>3.5047053518188487</c:v>
                </c:pt>
                <c:pt idx="328">
                  <c:v>3.5047053518188487</c:v>
                </c:pt>
                <c:pt idx="329">
                  <c:v>3.5047053518188487</c:v>
                </c:pt>
                <c:pt idx="330">
                  <c:v>3.5047053518188487</c:v>
                </c:pt>
                <c:pt idx="331">
                  <c:v>3.5047053518188487</c:v>
                </c:pt>
                <c:pt idx="332">
                  <c:v>3.5047053518188487</c:v>
                </c:pt>
                <c:pt idx="333">
                  <c:v>3.5047053518188487</c:v>
                </c:pt>
                <c:pt idx="334">
                  <c:v>3.5047053518188487</c:v>
                </c:pt>
                <c:pt idx="335">
                  <c:v>3.5047053518188487</c:v>
                </c:pt>
                <c:pt idx="336">
                  <c:v>3.5047053518188487</c:v>
                </c:pt>
                <c:pt idx="337">
                  <c:v>3.5047053518188487</c:v>
                </c:pt>
                <c:pt idx="338">
                  <c:v>3.5047053518188487</c:v>
                </c:pt>
                <c:pt idx="339">
                  <c:v>3.5047053518188487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27-44B2-8A99-D81ADCCE8F2F}"/>
            </c:ext>
          </c:extLst>
        </c:ser>
        <c:ser>
          <c:idx val="2"/>
          <c:order val="2"/>
          <c:tx>
            <c:strRef>
              <c:f>'E14 REF-20 25_03'!$AA$3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'E14 REF-20 25_03'!$AB$4:$AB$343</c:f>
              <c:numCache>
                <c:formatCode>0.000</c:formatCode>
                <c:ptCount val="34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</c:numCache>
            </c:numRef>
          </c:xVal>
          <c:yVal>
            <c:numRef>
              <c:f>'E14 REF-20 25_03'!$AA$5:$AA$344</c:f>
              <c:numCache>
                <c:formatCode>0.00</c:formatCode>
                <c:ptCount val="340"/>
                <c:pt idx="0">
                  <c:v>2.8954587785330759</c:v>
                </c:pt>
                <c:pt idx="1">
                  <c:v>2.9449538003883404</c:v>
                </c:pt>
                <c:pt idx="2">
                  <c:v>2.9789013946291298</c:v>
                </c:pt>
                <c:pt idx="3">
                  <c:v>3.0048801858613583</c:v>
                </c:pt>
                <c:pt idx="4">
                  <c:v>3.0268778446158286</c:v>
                </c:pt>
                <c:pt idx="5">
                  <c:v>3.0447092310347692</c:v>
                </c:pt>
                <c:pt idx="6">
                  <c:v>3.0627519524038735</c:v>
                </c:pt>
                <c:pt idx="7">
                  <c:v>3.0764249521913811</c:v>
                </c:pt>
                <c:pt idx="8">
                  <c:v>3.0902205797796896</c:v>
                </c:pt>
                <c:pt idx="9">
                  <c:v>3.0994866085046517</c:v>
                </c:pt>
                <c:pt idx="10">
                  <c:v>3.1088083727407678</c:v>
                </c:pt>
                <c:pt idx="11">
                  <c:v>3.1181863768817699</c:v>
                </c:pt>
                <c:pt idx="12">
                  <c:v>3.1276211314260394</c:v>
                </c:pt>
                <c:pt idx="13">
                  <c:v>3.1371131530692153</c:v>
                </c:pt>
                <c:pt idx="14">
                  <c:v>3.1466629647984838</c:v>
                </c:pt>
                <c:pt idx="15">
                  <c:v>3.1514597071228838</c:v>
                </c:pt>
                <c:pt idx="16">
                  <c:v>3.1610971985819738</c:v>
                </c:pt>
                <c:pt idx="17">
                  <c:v>3.165938082500162</c:v>
                </c:pt>
                <c:pt idx="18">
                  <c:v>3.170793815755534</c:v>
                </c:pt>
                <c:pt idx="19">
                  <c:v>3.1756644667782066</c:v>
                </c:pt>
                <c:pt idx="20">
                  <c:v>3.1805501044193996</c:v>
                </c:pt>
                <c:pt idx="21">
                  <c:v>3.1903666170873581</c:v>
                </c:pt>
                <c:pt idx="22">
                  <c:v>3.1952976319514779</c:v>
                </c:pt>
                <c:pt idx="23">
                  <c:v>3.1952976319514779</c:v>
                </c:pt>
                <c:pt idx="24">
                  <c:v>3.2002439131154965</c:v>
                </c:pt>
                <c:pt idx="25">
                  <c:v>3.2052055315854417</c:v>
                </c:pt>
                <c:pt idx="26">
                  <c:v>3.2101825588083948</c:v>
                </c:pt>
                <c:pt idx="27">
                  <c:v>3.2151750666759131</c:v>
                </c:pt>
                <c:pt idx="28">
                  <c:v>3.2201831275274326</c:v>
                </c:pt>
                <c:pt idx="29">
                  <c:v>3.2201831275274326</c:v>
                </c:pt>
                <c:pt idx="30">
                  <c:v>3.2252068141538466</c:v>
                </c:pt>
                <c:pt idx="31">
                  <c:v>3.2302461998009573</c:v>
                </c:pt>
                <c:pt idx="32">
                  <c:v>3.2353013581731052</c:v>
                </c:pt>
                <c:pt idx="33">
                  <c:v>3.2353013581731052</c:v>
                </c:pt>
                <c:pt idx="34">
                  <c:v>3.2403723634366948</c:v>
                </c:pt>
                <c:pt idx="35">
                  <c:v>3.2403723634366948</c:v>
                </c:pt>
                <c:pt idx="36">
                  <c:v>3.2454592902238737</c:v>
                </c:pt>
                <c:pt idx="37">
                  <c:v>3.2454592902238737</c:v>
                </c:pt>
                <c:pt idx="38">
                  <c:v>3.2505622136361776</c:v>
                </c:pt>
                <c:pt idx="39">
                  <c:v>3.2556812092482073</c:v>
                </c:pt>
                <c:pt idx="40">
                  <c:v>3.2556812092482073</c:v>
                </c:pt>
                <c:pt idx="41">
                  <c:v>3.2608163531113625</c:v>
                </c:pt>
                <c:pt idx="42">
                  <c:v>3.2608163531113625</c:v>
                </c:pt>
                <c:pt idx="43">
                  <c:v>3.2659677217576792</c:v>
                </c:pt>
                <c:pt idx="44">
                  <c:v>3.2659677217576792</c:v>
                </c:pt>
                <c:pt idx="45">
                  <c:v>3.2659677217576792</c:v>
                </c:pt>
                <c:pt idx="46">
                  <c:v>3.2711353922034956</c:v>
                </c:pt>
                <c:pt idx="47">
                  <c:v>3.2711353922034956</c:v>
                </c:pt>
                <c:pt idx="48">
                  <c:v>3.2763194419534241</c:v>
                </c:pt>
                <c:pt idx="49">
                  <c:v>3.2763194419534241</c:v>
                </c:pt>
                <c:pt idx="50">
                  <c:v>3.2815199490041422</c:v>
                </c:pt>
                <c:pt idx="51">
                  <c:v>3.2815199490041422</c:v>
                </c:pt>
                <c:pt idx="52">
                  <c:v>3.2815199490041422</c:v>
                </c:pt>
                <c:pt idx="53">
                  <c:v>3.2867369918483487</c:v>
                </c:pt>
                <c:pt idx="54">
                  <c:v>3.2867369918483487</c:v>
                </c:pt>
                <c:pt idx="55">
                  <c:v>3.2919706494786807</c:v>
                </c:pt>
                <c:pt idx="56">
                  <c:v>3.2919706494786807</c:v>
                </c:pt>
                <c:pt idx="57">
                  <c:v>3.2919706494786807</c:v>
                </c:pt>
                <c:pt idx="58">
                  <c:v>3.2972210013917369</c:v>
                </c:pt>
                <c:pt idx="59">
                  <c:v>3.2972210013917369</c:v>
                </c:pt>
                <c:pt idx="60">
                  <c:v>3.2972210013917369</c:v>
                </c:pt>
                <c:pt idx="61">
                  <c:v>3.3024881275920412</c:v>
                </c:pt>
                <c:pt idx="62">
                  <c:v>3.3024881275920412</c:v>
                </c:pt>
                <c:pt idx="63">
                  <c:v>3.3024881275920412</c:v>
                </c:pt>
                <c:pt idx="64">
                  <c:v>3.3077721085961862</c:v>
                </c:pt>
                <c:pt idx="65">
                  <c:v>3.3077721085961862</c:v>
                </c:pt>
                <c:pt idx="66">
                  <c:v>3.3077721085961862</c:v>
                </c:pt>
                <c:pt idx="67">
                  <c:v>3.313073025436875</c:v>
                </c:pt>
                <c:pt idx="68">
                  <c:v>3.313073025436875</c:v>
                </c:pt>
                <c:pt idx="69">
                  <c:v>3.313073025436875</c:v>
                </c:pt>
                <c:pt idx="70">
                  <c:v>3.313073025436875</c:v>
                </c:pt>
                <c:pt idx="71">
                  <c:v>3.3183909596671057</c:v>
                </c:pt>
                <c:pt idx="72">
                  <c:v>3.3183909596671057</c:v>
                </c:pt>
                <c:pt idx="73">
                  <c:v>3.3183909596671057</c:v>
                </c:pt>
                <c:pt idx="74">
                  <c:v>3.3183909596671057</c:v>
                </c:pt>
                <c:pt idx="75">
                  <c:v>3.3237259933643237</c:v>
                </c:pt>
                <c:pt idx="76">
                  <c:v>3.3237259933643237</c:v>
                </c:pt>
                <c:pt idx="77">
                  <c:v>3.3237259933643237</c:v>
                </c:pt>
                <c:pt idx="78">
                  <c:v>3.3237259933643237</c:v>
                </c:pt>
                <c:pt idx="79">
                  <c:v>3.3290782091346394</c:v>
                </c:pt>
                <c:pt idx="80">
                  <c:v>3.3290782091346394</c:v>
                </c:pt>
                <c:pt idx="81">
                  <c:v>3.3290782091346394</c:v>
                </c:pt>
                <c:pt idx="82">
                  <c:v>3.3290782091346394</c:v>
                </c:pt>
                <c:pt idx="83">
                  <c:v>3.3344476901171145</c:v>
                </c:pt>
                <c:pt idx="84">
                  <c:v>3.3344476901171145</c:v>
                </c:pt>
                <c:pt idx="85">
                  <c:v>3.3344476901171145</c:v>
                </c:pt>
                <c:pt idx="86">
                  <c:v>3.3344476901171145</c:v>
                </c:pt>
                <c:pt idx="87">
                  <c:v>3.3344476901171145</c:v>
                </c:pt>
                <c:pt idx="88">
                  <c:v>3.3398345199880612</c:v>
                </c:pt>
                <c:pt idx="89">
                  <c:v>3.3398345199880612</c:v>
                </c:pt>
                <c:pt idx="90">
                  <c:v>3.3398345199880612</c:v>
                </c:pt>
                <c:pt idx="91">
                  <c:v>3.3398345199880612</c:v>
                </c:pt>
                <c:pt idx="92">
                  <c:v>3.3398345199880612</c:v>
                </c:pt>
                <c:pt idx="93">
                  <c:v>3.3452387829653976</c:v>
                </c:pt>
                <c:pt idx="94">
                  <c:v>3.3452387829653976</c:v>
                </c:pt>
                <c:pt idx="95">
                  <c:v>3.3452387829653976</c:v>
                </c:pt>
                <c:pt idx="96">
                  <c:v>3.3452387829653976</c:v>
                </c:pt>
                <c:pt idx="97">
                  <c:v>3.3452387829653976</c:v>
                </c:pt>
                <c:pt idx="98">
                  <c:v>3.3506605638129798</c:v>
                </c:pt>
                <c:pt idx="99">
                  <c:v>3.3506605638129798</c:v>
                </c:pt>
                <c:pt idx="100">
                  <c:v>3.3506605638129798</c:v>
                </c:pt>
                <c:pt idx="101">
                  <c:v>3.3506605638129798</c:v>
                </c:pt>
                <c:pt idx="102">
                  <c:v>3.3506605638129798</c:v>
                </c:pt>
                <c:pt idx="103">
                  <c:v>3.3506605638129798</c:v>
                </c:pt>
                <c:pt idx="104">
                  <c:v>3.356099947845137</c:v>
                </c:pt>
                <c:pt idx="105">
                  <c:v>3.356099947845137</c:v>
                </c:pt>
                <c:pt idx="106">
                  <c:v>3.356099947845137</c:v>
                </c:pt>
                <c:pt idx="107">
                  <c:v>3.356099947845137</c:v>
                </c:pt>
                <c:pt idx="108">
                  <c:v>3.356099947845137</c:v>
                </c:pt>
                <c:pt idx="109">
                  <c:v>3.356099947845137</c:v>
                </c:pt>
                <c:pt idx="110">
                  <c:v>3.3615570209310608</c:v>
                </c:pt>
                <c:pt idx="111">
                  <c:v>3.3615570209310608</c:v>
                </c:pt>
                <c:pt idx="112">
                  <c:v>3.3615570209310608</c:v>
                </c:pt>
                <c:pt idx="113">
                  <c:v>3.3615570209310608</c:v>
                </c:pt>
                <c:pt idx="114">
                  <c:v>3.3615570209310608</c:v>
                </c:pt>
                <c:pt idx="115">
                  <c:v>3.3615570209310608</c:v>
                </c:pt>
                <c:pt idx="116">
                  <c:v>3.3615570209310608</c:v>
                </c:pt>
                <c:pt idx="117">
                  <c:v>3.3670318694993693</c:v>
                </c:pt>
                <c:pt idx="118">
                  <c:v>3.3670318694993693</c:v>
                </c:pt>
                <c:pt idx="119">
                  <c:v>3.3670318694993693</c:v>
                </c:pt>
                <c:pt idx="120">
                  <c:v>3.3670318694993693</c:v>
                </c:pt>
                <c:pt idx="121">
                  <c:v>3.3670318694993693</c:v>
                </c:pt>
                <c:pt idx="122">
                  <c:v>3.3670318694993693</c:v>
                </c:pt>
                <c:pt idx="123">
                  <c:v>3.3670318694993693</c:v>
                </c:pt>
                <c:pt idx="124">
                  <c:v>3.3725245805425903</c:v>
                </c:pt>
                <c:pt idx="125">
                  <c:v>3.3725245805425903</c:v>
                </c:pt>
                <c:pt idx="126">
                  <c:v>3.3725245805425903</c:v>
                </c:pt>
                <c:pt idx="127">
                  <c:v>3.3725245805425903</c:v>
                </c:pt>
                <c:pt idx="128">
                  <c:v>3.3725245805425903</c:v>
                </c:pt>
                <c:pt idx="129">
                  <c:v>3.3725245805425903</c:v>
                </c:pt>
                <c:pt idx="130">
                  <c:v>3.3725245805425903</c:v>
                </c:pt>
                <c:pt idx="131">
                  <c:v>3.3725245805425903</c:v>
                </c:pt>
                <c:pt idx="132">
                  <c:v>3.3780352416219124</c:v>
                </c:pt>
                <c:pt idx="133">
                  <c:v>3.3780352416219124</c:v>
                </c:pt>
                <c:pt idx="134">
                  <c:v>3.3780352416219124</c:v>
                </c:pt>
                <c:pt idx="135">
                  <c:v>3.3780352416219124</c:v>
                </c:pt>
                <c:pt idx="136">
                  <c:v>3.3780352416219124</c:v>
                </c:pt>
                <c:pt idx="137">
                  <c:v>3.3780352416219124</c:v>
                </c:pt>
                <c:pt idx="138">
                  <c:v>3.3780352416219124</c:v>
                </c:pt>
                <c:pt idx="139">
                  <c:v>3.3780352416219124</c:v>
                </c:pt>
                <c:pt idx="140">
                  <c:v>3.3780352416219124</c:v>
                </c:pt>
                <c:pt idx="141">
                  <c:v>3.3835639408717029</c:v>
                </c:pt>
                <c:pt idx="142">
                  <c:v>3.3835639408717029</c:v>
                </c:pt>
                <c:pt idx="143">
                  <c:v>3.3835639408717029</c:v>
                </c:pt>
                <c:pt idx="144">
                  <c:v>3.3835639408717029</c:v>
                </c:pt>
                <c:pt idx="145">
                  <c:v>3.3835639408717029</c:v>
                </c:pt>
                <c:pt idx="146">
                  <c:v>3.3835639408717029</c:v>
                </c:pt>
                <c:pt idx="147">
                  <c:v>3.3835639408717029</c:v>
                </c:pt>
                <c:pt idx="148">
                  <c:v>3.3835639408717029</c:v>
                </c:pt>
                <c:pt idx="149">
                  <c:v>3.3835639408717029</c:v>
                </c:pt>
                <c:pt idx="150">
                  <c:v>3.3835639408717029</c:v>
                </c:pt>
                <c:pt idx="151">
                  <c:v>3.3891107670042766</c:v>
                </c:pt>
                <c:pt idx="152">
                  <c:v>3.3891107670042766</c:v>
                </c:pt>
                <c:pt idx="153">
                  <c:v>3.3891107670042766</c:v>
                </c:pt>
                <c:pt idx="154">
                  <c:v>3.3891107670042766</c:v>
                </c:pt>
                <c:pt idx="155">
                  <c:v>3.3891107670042766</c:v>
                </c:pt>
                <c:pt idx="156">
                  <c:v>3.3891107670042766</c:v>
                </c:pt>
                <c:pt idx="157">
                  <c:v>3.3891107670042766</c:v>
                </c:pt>
                <c:pt idx="158">
                  <c:v>3.3891107670042766</c:v>
                </c:pt>
                <c:pt idx="159">
                  <c:v>3.3891107670042766</c:v>
                </c:pt>
                <c:pt idx="160">
                  <c:v>3.3891107670042766</c:v>
                </c:pt>
                <c:pt idx="161">
                  <c:v>3.3946758093146281</c:v>
                </c:pt>
                <c:pt idx="162">
                  <c:v>3.3946758093146281</c:v>
                </c:pt>
                <c:pt idx="163">
                  <c:v>3.3946758093146281</c:v>
                </c:pt>
                <c:pt idx="164">
                  <c:v>3.3946758093146281</c:v>
                </c:pt>
                <c:pt idx="165">
                  <c:v>3.3946758093146281</c:v>
                </c:pt>
                <c:pt idx="166">
                  <c:v>3.3946758093146281</c:v>
                </c:pt>
                <c:pt idx="167">
                  <c:v>3.3946758093146281</c:v>
                </c:pt>
                <c:pt idx="168">
                  <c:v>3.3946758093146281</c:v>
                </c:pt>
                <c:pt idx="169">
                  <c:v>3.3946758093146281</c:v>
                </c:pt>
                <c:pt idx="170">
                  <c:v>3.3946758093146281</c:v>
                </c:pt>
                <c:pt idx="171">
                  <c:v>3.3946758093146281</c:v>
                </c:pt>
                <c:pt idx="172">
                  <c:v>3.4002591576852144</c:v>
                </c:pt>
                <c:pt idx="173">
                  <c:v>3.4002591576852144</c:v>
                </c:pt>
                <c:pt idx="174">
                  <c:v>3.4002591576852144</c:v>
                </c:pt>
                <c:pt idx="175">
                  <c:v>3.4002591576852144</c:v>
                </c:pt>
                <c:pt idx="176">
                  <c:v>3.4002591576852144</c:v>
                </c:pt>
                <c:pt idx="177">
                  <c:v>3.4002591576852144</c:v>
                </c:pt>
                <c:pt idx="178">
                  <c:v>3.4002591576852144</c:v>
                </c:pt>
                <c:pt idx="179">
                  <c:v>3.4002591576852144</c:v>
                </c:pt>
                <c:pt idx="180">
                  <c:v>3.4002591576852144</c:v>
                </c:pt>
                <c:pt idx="181">
                  <c:v>3.4002591576852144</c:v>
                </c:pt>
                <c:pt idx="182">
                  <c:v>3.4002591576852144</c:v>
                </c:pt>
                <c:pt idx="183">
                  <c:v>3.4002591576852144</c:v>
                </c:pt>
                <c:pt idx="184">
                  <c:v>3.4002591576852144</c:v>
                </c:pt>
                <c:pt idx="185">
                  <c:v>3.4058609025907955</c:v>
                </c:pt>
                <c:pt idx="186">
                  <c:v>3.4058609025907955</c:v>
                </c:pt>
                <c:pt idx="187">
                  <c:v>3.4058609025907955</c:v>
                </c:pt>
                <c:pt idx="188">
                  <c:v>3.4058609025907955</c:v>
                </c:pt>
                <c:pt idx="189">
                  <c:v>3.4058609025907955</c:v>
                </c:pt>
                <c:pt idx="190">
                  <c:v>3.4058609025907955</c:v>
                </c:pt>
                <c:pt idx="191">
                  <c:v>3.4058609025907955</c:v>
                </c:pt>
                <c:pt idx="192">
                  <c:v>3.4058609025907955</c:v>
                </c:pt>
                <c:pt idx="193">
                  <c:v>3.4058609025907955</c:v>
                </c:pt>
                <c:pt idx="194">
                  <c:v>3.4058609025907955</c:v>
                </c:pt>
                <c:pt idx="195">
                  <c:v>3.4058609025907955</c:v>
                </c:pt>
                <c:pt idx="196">
                  <c:v>3.4058609025907955</c:v>
                </c:pt>
                <c:pt idx="197">
                  <c:v>3.4058609025907955</c:v>
                </c:pt>
                <c:pt idx="198">
                  <c:v>3.4058609025907955</c:v>
                </c:pt>
                <c:pt idx="199">
                  <c:v>3.411481135103311</c:v>
                </c:pt>
                <c:pt idx="200">
                  <c:v>3.411481135103311</c:v>
                </c:pt>
                <c:pt idx="201">
                  <c:v>3.411481135103311</c:v>
                </c:pt>
                <c:pt idx="202">
                  <c:v>3.411481135103311</c:v>
                </c:pt>
                <c:pt idx="203">
                  <c:v>3.411481135103311</c:v>
                </c:pt>
                <c:pt idx="204">
                  <c:v>3.411481135103311</c:v>
                </c:pt>
                <c:pt idx="205">
                  <c:v>3.411481135103311</c:v>
                </c:pt>
                <c:pt idx="206">
                  <c:v>3.411481135103311</c:v>
                </c:pt>
                <c:pt idx="207">
                  <c:v>3.411481135103311</c:v>
                </c:pt>
                <c:pt idx="208">
                  <c:v>3.411481135103311</c:v>
                </c:pt>
                <c:pt idx="209">
                  <c:v>3.411481135103311</c:v>
                </c:pt>
                <c:pt idx="210">
                  <c:v>3.411481135103311</c:v>
                </c:pt>
                <c:pt idx="211">
                  <c:v>3.411481135103311</c:v>
                </c:pt>
                <c:pt idx="212">
                  <c:v>3.411481135103311</c:v>
                </c:pt>
                <c:pt idx="213">
                  <c:v>3.4171199468968734</c:v>
                </c:pt>
                <c:pt idx="214">
                  <c:v>3.4171199468968734</c:v>
                </c:pt>
                <c:pt idx="215">
                  <c:v>3.4171199468968734</c:v>
                </c:pt>
                <c:pt idx="216">
                  <c:v>3.4171199468968734</c:v>
                </c:pt>
                <c:pt idx="217">
                  <c:v>3.4171199468968734</c:v>
                </c:pt>
                <c:pt idx="218">
                  <c:v>3.4171199468968734</c:v>
                </c:pt>
                <c:pt idx="219">
                  <c:v>3.4171199468968734</c:v>
                </c:pt>
                <c:pt idx="220">
                  <c:v>3.4171199468968734</c:v>
                </c:pt>
                <c:pt idx="221">
                  <c:v>3.4171199468968734</c:v>
                </c:pt>
                <c:pt idx="222">
                  <c:v>3.4171199468968734</c:v>
                </c:pt>
                <c:pt idx="223">
                  <c:v>3.4171199468968734</c:v>
                </c:pt>
                <c:pt idx="224">
                  <c:v>3.4171199468968734</c:v>
                </c:pt>
                <c:pt idx="225">
                  <c:v>3.4171199468968734</c:v>
                </c:pt>
                <c:pt idx="226">
                  <c:v>3.4171199468968734</c:v>
                </c:pt>
                <c:pt idx="227">
                  <c:v>3.4171199468968734</c:v>
                </c:pt>
                <c:pt idx="228">
                  <c:v>3.4171199468968734</c:v>
                </c:pt>
                <c:pt idx="229">
                  <c:v>3.4171199468968734</c:v>
                </c:pt>
                <c:pt idx="230">
                  <c:v>3.4227774302526655</c:v>
                </c:pt>
                <c:pt idx="231">
                  <c:v>3.4227774302526655</c:v>
                </c:pt>
                <c:pt idx="232">
                  <c:v>3.4227774302526655</c:v>
                </c:pt>
                <c:pt idx="233">
                  <c:v>3.4227774302526655</c:v>
                </c:pt>
                <c:pt idx="234">
                  <c:v>3.4227774302526655</c:v>
                </c:pt>
                <c:pt idx="235">
                  <c:v>3.4227774302526655</c:v>
                </c:pt>
                <c:pt idx="236">
                  <c:v>3.4227774302526655</c:v>
                </c:pt>
                <c:pt idx="237">
                  <c:v>3.4227774302526655</c:v>
                </c:pt>
                <c:pt idx="238">
                  <c:v>3.4227774302526655</c:v>
                </c:pt>
                <c:pt idx="239">
                  <c:v>3.4227774302526655</c:v>
                </c:pt>
                <c:pt idx="240">
                  <c:v>3.4227774302526655</c:v>
                </c:pt>
                <c:pt idx="241">
                  <c:v>3.4227774302526655</c:v>
                </c:pt>
                <c:pt idx="242">
                  <c:v>3.4227774302526655</c:v>
                </c:pt>
                <c:pt idx="243">
                  <c:v>3.4227774302526655</c:v>
                </c:pt>
                <c:pt idx="244">
                  <c:v>3.4227774302526655</c:v>
                </c:pt>
                <c:pt idx="245">
                  <c:v>3.4227774302526655</c:v>
                </c:pt>
                <c:pt idx="246">
                  <c:v>3.4227774302526655</c:v>
                </c:pt>
                <c:pt idx="247">
                  <c:v>3.4227774302526655</c:v>
                </c:pt>
                <c:pt idx="248">
                  <c:v>3.4284536780640362</c:v>
                </c:pt>
                <c:pt idx="249">
                  <c:v>3.4284536780640362</c:v>
                </c:pt>
                <c:pt idx="250">
                  <c:v>3.4284536780640362</c:v>
                </c:pt>
                <c:pt idx="251">
                  <c:v>3.4284536780640362</c:v>
                </c:pt>
                <c:pt idx="252">
                  <c:v>3.4284536780640362</c:v>
                </c:pt>
                <c:pt idx="253">
                  <c:v>3.4284536780640362</c:v>
                </c:pt>
                <c:pt idx="254">
                  <c:v>3.4284536780640362</c:v>
                </c:pt>
                <c:pt idx="255">
                  <c:v>3.4284536780640362</c:v>
                </c:pt>
                <c:pt idx="256">
                  <c:v>3.4284536780640362</c:v>
                </c:pt>
                <c:pt idx="257">
                  <c:v>3.4284536780640362</c:v>
                </c:pt>
                <c:pt idx="258">
                  <c:v>3.4284536780640362</c:v>
                </c:pt>
                <c:pt idx="259">
                  <c:v>3.4284536780640362</c:v>
                </c:pt>
                <c:pt idx="260">
                  <c:v>3.4284536780640362</c:v>
                </c:pt>
                <c:pt idx="261">
                  <c:v>3.4284536780640362</c:v>
                </c:pt>
                <c:pt idx="262">
                  <c:v>3.4284536780640362</c:v>
                </c:pt>
                <c:pt idx="263">
                  <c:v>3.4284536780640362</c:v>
                </c:pt>
                <c:pt idx="264">
                  <c:v>3.4284536780640362</c:v>
                </c:pt>
                <c:pt idx="265">
                  <c:v>3.4284536780640362</c:v>
                </c:pt>
                <c:pt idx="266">
                  <c:v>3.4284536780640362</c:v>
                </c:pt>
                <c:pt idx="267">
                  <c:v>3.4284536780640362</c:v>
                </c:pt>
                <c:pt idx="268">
                  <c:v>3.4284536780640362</c:v>
                </c:pt>
                <c:pt idx="269">
                  <c:v>3.4341487838415503</c:v>
                </c:pt>
                <c:pt idx="270">
                  <c:v>3.4341487838415503</c:v>
                </c:pt>
                <c:pt idx="271">
                  <c:v>3.4341487838415503</c:v>
                </c:pt>
                <c:pt idx="272">
                  <c:v>3.4341487838415503</c:v>
                </c:pt>
                <c:pt idx="273">
                  <c:v>3.4341487838415503</c:v>
                </c:pt>
                <c:pt idx="274">
                  <c:v>3.4341487838415503</c:v>
                </c:pt>
                <c:pt idx="275">
                  <c:v>3.4341487838415503</c:v>
                </c:pt>
                <c:pt idx="276">
                  <c:v>3.4341487838415503</c:v>
                </c:pt>
                <c:pt idx="277">
                  <c:v>3.4341487838415503</c:v>
                </c:pt>
                <c:pt idx="278">
                  <c:v>3.4341487838415503</c:v>
                </c:pt>
                <c:pt idx="279">
                  <c:v>3.4341487838415503</c:v>
                </c:pt>
                <c:pt idx="280">
                  <c:v>3.4341487838415503</c:v>
                </c:pt>
                <c:pt idx="281">
                  <c:v>3.4341487838415503</c:v>
                </c:pt>
                <c:pt idx="282">
                  <c:v>3.4341487838415503</c:v>
                </c:pt>
                <c:pt idx="283">
                  <c:v>3.4341487838415503</c:v>
                </c:pt>
                <c:pt idx="284">
                  <c:v>3.4341487838415503</c:v>
                </c:pt>
                <c:pt idx="285">
                  <c:v>3.4341487838415503</c:v>
                </c:pt>
                <c:pt idx="286">
                  <c:v>3.4341487838415503</c:v>
                </c:pt>
                <c:pt idx="287">
                  <c:v>3.4341487838415503</c:v>
                </c:pt>
                <c:pt idx="288">
                  <c:v>3.4341487838415503</c:v>
                </c:pt>
                <c:pt idx="289">
                  <c:v>3.4341487838415503</c:v>
                </c:pt>
                <c:pt idx="290">
                  <c:v>3.4341487838415503</c:v>
                </c:pt>
                <c:pt idx="291">
                  <c:v>3.4341487838415503</c:v>
                </c:pt>
                <c:pt idx="292">
                  <c:v>3.4341487838415503</c:v>
                </c:pt>
                <c:pt idx="293">
                  <c:v>3.4398628417181665</c:v>
                </c:pt>
                <c:pt idx="294">
                  <c:v>3.4398628417181665</c:v>
                </c:pt>
                <c:pt idx="295">
                  <c:v>3.4398628417181665</c:v>
                </c:pt>
                <c:pt idx="296">
                  <c:v>3.4398628417181665</c:v>
                </c:pt>
                <c:pt idx="297">
                  <c:v>3.4398628417181665</c:v>
                </c:pt>
                <c:pt idx="298">
                  <c:v>3.4398628417181665</c:v>
                </c:pt>
                <c:pt idx="299">
                  <c:v>3.4398628417181665</c:v>
                </c:pt>
                <c:pt idx="300">
                  <c:v>3.4398628417181665</c:v>
                </c:pt>
                <c:pt idx="301">
                  <c:v>3.4398628417181665</c:v>
                </c:pt>
                <c:pt idx="302">
                  <c:v>3.4398628417181665</c:v>
                </c:pt>
                <c:pt idx="303">
                  <c:v>3.4398628417181665</c:v>
                </c:pt>
                <c:pt idx="304">
                  <c:v>3.4398628417181665</c:v>
                </c:pt>
                <c:pt idx="305">
                  <c:v>3.4398628417181665</c:v>
                </c:pt>
                <c:pt idx="306">
                  <c:v>3.4398628417181665</c:v>
                </c:pt>
                <c:pt idx="307">
                  <c:v>3.4398628417181665</c:v>
                </c:pt>
                <c:pt idx="308">
                  <c:v>3.4398628417181665</c:v>
                </c:pt>
                <c:pt idx="309">
                  <c:v>3.4398628417181665</c:v>
                </c:pt>
                <c:pt idx="310">
                  <c:v>3.4398628417181665</c:v>
                </c:pt>
                <c:pt idx="311">
                  <c:v>3.4398628417181665</c:v>
                </c:pt>
                <c:pt idx="312">
                  <c:v>3.4398628417181665</c:v>
                </c:pt>
                <c:pt idx="313">
                  <c:v>3.4398628417181665</c:v>
                </c:pt>
                <c:pt idx="314">
                  <c:v>3.4398628417181665</c:v>
                </c:pt>
                <c:pt idx="315">
                  <c:v>3.4398628417181665</c:v>
                </c:pt>
                <c:pt idx="316">
                  <c:v>3.4398628417181665</c:v>
                </c:pt>
                <c:pt idx="317">
                  <c:v>3.4398628417181665</c:v>
                </c:pt>
                <c:pt idx="318">
                  <c:v>3.4398628417181665</c:v>
                </c:pt>
                <c:pt idx="319">
                  <c:v>3.4398628417181665</c:v>
                </c:pt>
                <c:pt idx="320">
                  <c:v>3.4398628417181665</c:v>
                </c:pt>
                <c:pt idx="321">
                  <c:v>3.4398628417181665</c:v>
                </c:pt>
                <c:pt idx="322">
                  <c:v>3.4455959464543606</c:v>
                </c:pt>
                <c:pt idx="323">
                  <c:v>3.4455959464543606</c:v>
                </c:pt>
                <c:pt idx="324">
                  <c:v>3.4455959464543606</c:v>
                </c:pt>
                <c:pt idx="325">
                  <c:v>3.4455959464543606</c:v>
                </c:pt>
                <c:pt idx="326">
                  <c:v>3.4455959464543606</c:v>
                </c:pt>
                <c:pt idx="327">
                  <c:v>3.4455959464543606</c:v>
                </c:pt>
                <c:pt idx="328">
                  <c:v>3.4455959464543606</c:v>
                </c:pt>
                <c:pt idx="329">
                  <c:v>3.4455959464543606</c:v>
                </c:pt>
                <c:pt idx="330">
                  <c:v>3.4455959464543606</c:v>
                </c:pt>
                <c:pt idx="331">
                  <c:v>3.4455959464543606</c:v>
                </c:pt>
                <c:pt idx="332">
                  <c:v>3.4455959464543606</c:v>
                </c:pt>
                <c:pt idx="333">
                  <c:v>3.4455959464543606</c:v>
                </c:pt>
                <c:pt idx="334">
                  <c:v>3.4455959464543606</c:v>
                </c:pt>
                <c:pt idx="335">
                  <c:v>3.4455959464543606</c:v>
                </c:pt>
                <c:pt idx="336">
                  <c:v>3.4455959464543606</c:v>
                </c:pt>
                <c:pt idx="337">
                  <c:v>3.4455959464543606</c:v>
                </c:pt>
                <c:pt idx="338">
                  <c:v>3.4455959464543606</c:v>
                </c:pt>
                <c:pt idx="339">
                  <c:v>3.4455959464543606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27-44B2-8A99-D81ADCCE8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'E15 REF-20 25_03'!$AB$4:$AB$274</c:f>
              <c:numCache>
                <c:formatCode>0.000</c:formatCode>
                <c:ptCount val="2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</c:numCache>
            </c:numRef>
          </c:xVal>
          <c:yVal>
            <c:numRef>
              <c:f>'E15 REF-20 25_03'!$AC$4:$AC$274</c:f>
              <c:numCache>
                <c:formatCode>0.000</c:formatCode>
                <c:ptCount val="271"/>
                <c:pt idx="0">
                  <c:v>80.727096678602351</c:v>
                </c:pt>
                <c:pt idx="1">
                  <c:v>82.107047049176742</c:v>
                </c:pt>
                <c:pt idx="2">
                  <c:v>83.053525977697504</c:v>
                </c:pt>
                <c:pt idx="3">
                  <c:v>83.899777334093272</c:v>
                </c:pt>
                <c:pt idx="4">
                  <c:v>84.514878340941465</c:v>
                </c:pt>
                <c:pt idx="5">
                  <c:v>85.139065034744561</c:v>
                </c:pt>
                <c:pt idx="6">
                  <c:v>85.518022297510498</c:v>
                </c:pt>
                <c:pt idx="7">
                  <c:v>86.02857765451057</c:v>
                </c:pt>
                <c:pt idx="8">
                  <c:v>86.286148246290523</c:v>
                </c:pt>
                <c:pt idx="9">
                  <c:v>86.675409065446729</c:v>
                </c:pt>
                <c:pt idx="10">
                  <c:v>86.936873346187156</c:v>
                </c:pt>
                <c:pt idx="11">
                  <c:v>87.332040952306187</c:v>
                </c:pt>
                <c:pt idx="12">
                  <c:v>87.597487885291926</c:v>
                </c:pt>
                <c:pt idx="13">
                  <c:v>87.730817395010789</c:v>
                </c:pt>
                <c:pt idx="14">
                  <c:v>87.998697753468832</c:v>
                </c:pt>
                <c:pt idx="15">
                  <c:v>88.268219032958754</c:v>
                </c:pt>
                <c:pt idx="16">
                  <c:v>88.403599736997037</c:v>
                </c:pt>
                <c:pt idx="17">
                  <c:v>88.539396357176784</c:v>
                </c:pt>
                <c:pt idx="18">
                  <c:v>88.812245036243581</c:v>
                </c:pt>
                <c:pt idx="19">
                  <c:v>88.949300969941476</c:v>
                </c:pt>
                <c:pt idx="20">
                  <c:v>89.086780569585869</c:v>
                </c:pt>
                <c:pt idx="21">
                  <c:v>89.224685802665775</c:v>
                </c:pt>
                <c:pt idx="22">
                  <c:v>89.363018648871417</c:v>
                </c:pt>
                <c:pt idx="23">
                  <c:v>89.501781100189561</c:v>
                </c:pt>
                <c:pt idx="24">
                  <c:v>89.640975160998579</c:v>
                </c:pt>
                <c:pt idx="25">
                  <c:v>89.780602848165259</c:v>
                </c:pt>
                <c:pt idx="26">
                  <c:v>89.920666191142089</c:v>
                </c:pt>
                <c:pt idx="27">
                  <c:v>90.061167232065728</c:v>
                </c:pt>
                <c:pt idx="28">
                  <c:v>90.061167232065728</c:v>
                </c:pt>
                <c:pt idx="29">
                  <c:v>90.202108025856148</c:v>
                </c:pt>
                <c:pt idx="30">
                  <c:v>90.34349064031673</c:v>
                </c:pt>
                <c:pt idx="31">
                  <c:v>90.485317156235595</c:v>
                </c:pt>
                <c:pt idx="32">
                  <c:v>90.485317156235595</c:v>
                </c:pt>
                <c:pt idx="33">
                  <c:v>90.627589667487541</c:v>
                </c:pt>
                <c:pt idx="34">
                  <c:v>90.770310281137142</c:v>
                </c:pt>
                <c:pt idx="35">
                  <c:v>90.770310281137142</c:v>
                </c:pt>
                <c:pt idx="36">
                  <c:v>90.91348111754273</c:v>
                </c:pt>
                <c:pt idx="37">
                  <c:v>90.91348111754273</c:v>
                </c:pt>
                <c:pt idx="38">
                  <c:v>91.05710431046144</c:v>
                </c:pt>
                <c:pt idx="39">
                  <c:v>91.201182007155182</c:v>
                </c:pt>
                <c:pt idx="40">
                  <c:v>91.201182007155182</c:v>
                </c:pt>
                <c:pt idx="41">
                  <c:v>91.345716368497762</c:v>
                </c:pt>
                <c:pt idx="42">
                  <c:v>91.345716368497762</c:v>
                </c:pt>
                <c:pt idx="43">
                  <c:v>91.490709569082654</c:v>
                </c:pt>
                <c:pt idx="44">
                  <c:v>91.490709569082654</c:v>
                </c:pt>
                <c:pt idx="45">
                  <c:v>91.636163797332401</c:v>
                </c:pt>
                <c:pt idx="46">
                  <c:v>91.636163797332401</c:v>
                </c:pt>
                <c:pt idx="47">
                  <c:v>91.782081255608418</c:v>
                </c:pt>
                <c:pt idx="48">
                  <c:v>91.782081255608418</c:v>
                </c:pt>
                <c:pt idx="49">
                  <c:v>91.782081255608418</c:v>
                </c:pt>
                <c:pt idx="50">
                  <c:v>91.928464160322306</c:v>
                </c:pt>
                <c:pt idx="51">
                  <c:v>91.928464160322306</c:v>
                </c:pt>
                <c:pt idx="52">
                  <c:v>92.075314742048064</c:v>
                </c:pt>
                <c:pt idx="53">
                  <c:v>92.075314742048064</c:v>
                </c:pt>
                <c:pt idx="54">
                  <c:v>92.075314742048064</c:v>
                </c:pt>
                <c:pt idx="55">
                  <c:v>92.22263524563536</c:v>
                </c:pt>
                <c:pt idx="56">
                  <c:v>92.22263524563536</c:v>
                </c:pt>
                <c:pt idx="57">
                  <c:v>92.22263524563536</c:v>
                </c:pt>
                <c:pt idx="58">
                  <c:v>92.370427930323828</c:v>
                </c:pt>
                <c:pt idx="59">
                  <c:v>92.370427930323828</c:v>
                </c:pt>
                <c:pt idx="60">
                  <c:v>92.370427930323828</c:v>
                </c:pt>
                <c:pt idx="61">
                  <c:v>92.518695069858865</c:v>
                </c:pt>
                <c:pt idx="62">
                  <c:v>92.518695069858865</c:v>
                </c:pt>
                <c:pt idx="63">
                  <c:v>92.518695069858865</c:v>
                </c:pt>
                <c:pt idx="64">
                  <c:v>92.667438952607824</c:v>
                </c:pt>
                <c:pt idx="65">
                  <c:v>92.667438952607824</c:v>
                </c:pt>
                <c:pt idx="66">
                  <c:v>92.667438952607824</c:v>
                </c:pt>
                <c:pt idx="67">
                  <c:v>92.667438952607824</c:v>
                </c:pt>
                <c:pt idx="68">
                  <c:v>92.816661881678058</c:v>
                </c:pt>
                <c:pt idx="69">
                  <c:v>92.816661881678058</c:v>
                </c:pt>
                <c:pt idx="70">
                  <c:v>92.816661881678058</c:v>
                </c:pt>
                <c:pt idx="71">
                  <c:v>92.966366175035645</c:v>
                </c:pt>
                <c:pt idx="72">
                  <c:v>92.966366175035645</c:v>
                </c:pt>
                <c:pt idx="73">
                  <c:v>92.966366175035645</c:v>
                </c:pt>
                <c:pt idx="74">
                  <c:v>92.966366175035645</c:v>
                </c:pt>
                <c:pt idx="75">
                  <c:v>93.116554165625331</c:v>
                </c:pt>
                <c:pt idx="76">
                  <c:v>93.116554165625331</c:v>
                </c:pt>
                <c:pt idx="77">
                  <c:v>93.116554165625331</c:v>
                </c:pt>
                <c:pt idx="78">
                  <c:v>93.116554165625331</c:v>
                </c:pt>
                <c:pt idx="79">
                  <c:v>93.116554165625331</c:v>
                </c:pt>
                <c:pt idx="80">
                  <c:v>93.267228201492031</c:v>
                </c:pt>
                <c:pt idx="81">
                  <c:v>93.267228201492031</c:v>
                </c:pt>
                <c:pt idx="82">
                  <c:v>93.267228201492031</c:v>
                </c:pt>
                <c:pt idx="83">
                  <c:v>93.267228201492031</c:v>
                </c:pt>
                <c:pt idx="84">
                  <c:v>93.418390645902875</c:v>
                </c:pt>
                <c:pt idx="85">
                  <c:v>93.418390645902875</c:v>
                </c:pt>
                <c:pt idx="86">
                  <c:v>93.418390645902875</c:v>
                </c:pt>
                <c:pt idx="87">
                  <c:v>93.418390645902875</c:v>
                </c:pt>
                <c:pt idx="88">
                  <c:v>93.418390645902875</c:v>
                </c:pt>
                <c:pt idx="89">
                  <c:v>93.570043877470894</c:v>
                </c:pt>
                <c:pt idx="90">
                  <c:v>93.570043877470894</c:v>
                </c:pt>
                <c:pt idx="91">
                  <c:v>93.570043877470894</c:v>
                </c:pt>
                <c:pt idx="92">
                  <c:v>93.570043877470894</c:v>
                </c:pt>
                <c:pt idx="93">
                  <c:v>93.570043877470894</c:v>
                </c:pt>
                <c:pt idx="94">
                  <c:v>93.722190290279798</c:v>
                </c:pt>
                <c:pt idx="95">
                  <c:v>93.722190290279798</c:v>
                </c:pt>
                <c:pt idx="96">
                  <c:v>93.722190290279798</c:v>
                </c:pt>
                <c:pt idx="97">
                  <c:v>93.722190290279798</c:v>
                </c:pt>
                <c:pt idx="98">
                  <c:v>93.722190290279798</c:v>
                </c:pt>
                <c:pt idx="99">
                  <c:v>93.722190290279798</c:v>
                </c:pt>
                <c:pt idx="100">
                  <c:v>93.874832294009906</c:v>
                </c:pt>
                <c:pt idx="101">
                  <c:v>93.874832294009906</c:v>
                </c:pt>
                <c:pt idx="102">
                  <c:v>93.874832294009906</c:v>
                </c:pt>
                <c:pt idx="103">
                  <c:v>93.874832294009906</c:v>
                </c:pt>
                <c:pt idx="104">
                  <c:v>93.874832294009906</c:v>
                </c:pt>
                <c:pt idx="105">
                  <c:v>93.874832294009906</c:v>
                </c:pt>
                <c:pt idx="106">
                  <c:v>94.02797231406538</c:v>
                </c:pt>
                <c:pt idx="107">
                  <c:v>94.02797231406538</c:v>
                </c:pt>
                <c:pt idx="108">
                  <c:v>94.02797231406538</c:v>
                </c:pt>
                <c:pt idx="109">
                  <c:v>94.02797231406538</c:v>
                </c:pt>
                <c:pt idx="110">
                  <c:v>94.02797231406538</c:v>
                </c:pt>
                <c:pt idx="111">
                  <c:v>94.02797231406538</c:v>
                </c:pt>
                <c:pt idx="112">
                  <c:v>94.02797231406538</c:v>
                </c:pt>
                <c:pt idx="113">
                  <c:v>94.181612791702776</c:v>
                </c:pt>
                <c:pt idx="114">
                  <c:v>94.181612791702776</c:v>
                </c:pt>
                <c:pt idx="115">
                  <c:v>94.181612791702776</c:v>
                </c:pt>
                <c:pt idx="116">
                  <c:v>94.181612791702776</c:v>
                </c:pt>
                <c:pt idx="117">
                  <c:v>94.181612791702776</c:v>
                </c:pt>
                <c:pt idx="118">
                  <c:v>94.181612791702776</c:v>
                </c:pt>
                <c:pt idx="119">
                  <c:v>94.181612791702776</c:v>
                </c:pt>
                <c:pt idx="120">
                  <c:v>94.335756184160516</c:v>
                </c:pt>
                <c:pt idx="121">
                  <c:v>94.335756184160516</c:v>
                </c:pt>
                <c:pt idx="122">
                  <c:v>94.335756184160516</c:v>
                </c:pt>
                <c:pt idx="123">
                  <c:v>94.335756184160516</c:v>
                </c:pt>
                <c:pt idx="124">
                  <c:v>94.335756184160516</c:v>
                </c:pt>
                <c:pt idx="125">
                  <c:v>94.335756184160516</c:v>
                </c:pt>
                <c:pt idx="126">
                  <c:v>94.335756184160516</c:v>
                </c:pt>
                <c:pt idx="127">
                  <c:v>94.335756184160516</c:v>
                </c:pt>
                <c:pt idx="128">
                  <c:v>94.490404964790301</c:v>
                </c:pt>
                <c:pt idx="129">
                  <c:v>94.490404964790301</c:v>
                </c:pt>
                <c:pt idx="130">
                  <c:v>94.490404964790301</c:v>
                </c:pt>
                <c:pt idx="131">
                  <c:v>94.490404964790301</c:v>
                </c:pt>
                <c:pt idx="132">
                  <c:v>94.490404964790301</c:v>
                </c:pt>
                <c:pt idx="133">
                  <c:v>94.490404964790301</c:v>
                </c:pt>
                <c:pt idx="134">
                  <c:v>94.490404964790301</c:v>
                </c:pt>
                <c:pt idx="135">
                  <c:v>94.490404964790301</c:v>
                </c:pt>
                <c:pt idx="136">
                  <c:v>94.645561623188982</c:v>
                </c:pt>
                <c:pt idx="137">
                  <c:v>94.645561623188982</c:v>
                </c:pt>
                <c:pt idx="138">
                  <c:v>94.645561623188982</c:v>
                </c:pt>
                <c:pt idx="139">
                  <c:v>94.645561623188982</c:v>
                </c:pt>
                <c:pt idx="140">
                  <c:v>94.645561623188982</c:v>
                </c:pt>
                <c:pt idx="141">
                  <c:v>94.645561623188982</c:v>
                </c:pt>
                <c:pt idx="142">
                  <c:v>94.645561623188982</c:v>
                </c:pt>
                <c:pt idx="143">
                  <c:v>94.645561623188982</c:v>
                </c:pt>
                <c:pt idx="144">
                  <c:v>94.645561623188982</c:v>
                </c:pt>
                <c:pt idx="145">
                  <c:v>94.801228665332374</c:v>
                </c:pt>
                <c:pt idx="146">
                  <c:v>94.801228665332374</c:v>
                </c:pt>
                <c:pt idx="147">
                  <c:v>94.801228665332374</c:v>
                </c:pt>
                <c:pt idx="148">
                  <c:v>94.801228665332374</c:v>
                </c:pt>
                <c:pt idx="149">
                  <c:v>94.801228665332374</c:v>
                </c:pt>
                <c:pt idx="150">
                  <c:v>94.801228665332374</c:v>
                </c:pt>
                <c:pt idx="151">
                  <c:v>94.801228665332374</c:v>
                </c:pt>
                <c:pt idx="152">
                  <c:v>94.801228665332374</c:v>
                </c:pt>
                <c:pt idx="153">
                  <c:v>94.801228665332374</c:v>
                </c:pt>
                <c:pt idx="154">
                  <c:v>94.801228665332374</c:v>
                </c:pt>
                <c:pt idx="155">
                  <c:v>94.957408613710172</c:v>
                </c:pt>
                <c:pt idx="156">
                  <c:v>94.957408613710172</c:v>
                </c:pt>
                <c:pt idx="157">
                  <c:v>94.957408613710172</c:v>
                </c:pt>
                <c:pt idx="158">
                  <c:v>94.957408613710172</c:v>
                </c:pt>
                <c:pt idx="159">
                  <c:v>94.957408613710172</c:v>
                </c:pt>
                <c:pt idx="160">
                  <c:v>94.957408613710172</c:v>
                </c:pt>
                <c:pt idx="161">
                  <c:v>94.957408613710172</c:v>
                </c:pt>
                <c:pt idx="162">
                  <c:v>94.957408613710172</c:v>
                </c:pt>
                <c:pt idx="163">
                  <c:v>94.957408613710172</c:v>
                </c:pt>
                <c:pt idx="164">
                  <c:v>94.957408613710172</c:v>
                </c:pt>
                <c:pt idx="165">
                  <c:v>94.957408613710172</c:v>
                </c:pt>
                <c:pt idx="166">
                  <c:v>95.114104007462174</c:v>
                </c:pt>
                <c:pt idx="167">
                  <c:v>95.114104007462174</c:v>
                </c:pt>
                <c:pt idx="168">
                  <c:v>95.114104007462174</c:v>
                </c:pt>
                <c:pt idx="169">
                  <c:v>95.114104007462174</c:v>
                </c:pt>
                <c:pt idx="170">
                  <c:v>95.114104007462174</c:v>
                </c:pt>
                <c:pt idx="171">
                  <c:v>95.114104007462174</c:v>
                </c:pt>
                <c:pt idx="172">
                  <c:v>95.114104007462174</c:v>
                </c:pt>
                <c:pt idx="173">
                  <c:v>95.114104007462174</c:v>
                </c:pt>
                <c:pt idx="174">
                  <c:v>95.114104007462174</c:v>
                </c:pt>
                <c:pt idx="175">
                  <c:v>95.114104007462174</c:v>
                </c:pt>
                <c:pt idx="176">
                  <c:v>95.114104007462174</c:v>
                </c:pt>
                <c:pt idx="177">
                  <c:v>95.114104007462174</c:v>
                </c:pt>
                <c:pt idx="178">
                  <c:v>95.27131740251582</c:v>
                </c:pt>
                <c:pt idx="179">
                  <c:v>95.27131740251582</c:v>
                </c:pt>
                <c:pt idx="180">
                  <c:v>95.27131740251582</c:v>
                </c:pt>
                <c:pt idx="181">
                  <c:v>95.27131740251582</c:v>
                </c:pt>
                <c:pt idx="182">
                  <c:v>95.27131740251582</c:v>
                </c:pt>
                <c:pt idx="183">
                  <c:v>95.27131740251582</c:v>
                </c:pt>
                <c:pt idx="184">
                  <c:v>95.27131740251582</c:v>
                </c:pt>
                <c:pt idx="185">
                  <c:v>95.27131740251582</c:v>
                </c:pt>
                <c:pt idx="186">
                  <c:v>95.27131740251582</c:v>
                </c:pt>
                <c:pt idx="187">
                  <c:v>95.27131740251582</c:v>
                </c:pt>
                <c:pt idx="188">
                  <c:v>95.27131740251582</c:v>
                </c:pt>
                <c:pt idx="189">
                  <c:v>95.27131740251582</c:v>
                </c:pt>
                <c:pt idx="190">
                  <c:v>95.27131740251582</c:v>
                </c:pt>
                <c:pt idx="191">
                  <c:v>95.429051371725308</c:v>
                </c:pt>
                <c:pt idx="192">
                  <c:v>95.429051371725308</c:v>
                </c:pt>
                <c:pt idx="193">
                  <c:v>95.429051371725308</c:v>
                </c:pt>
                <c:pt idx="194">
                  <c:v>95.429051371725308</c:v>
                </c:pt>
                <c:pt idx="195">
                  <c:v>95.429051371725308</c:v>
                </c:pt>
                <c:pt idx="196">
                  <c:v>95.429051371725308</c:v>
                </c:pt>
                <c:pt idx="197">
                  <c:v>95.429051371725308</c:v>
                </c:pt>
                <c:pt idx="198">
                  <c:v>95.429051371725308</c:v>
                </c:pt>
                <c:pt idx="199">
                  <c:v>95.429051371725308</c:v>
                </c:pt>
                <c:pt idx="200">
                  <c:v>95.429051371725308</c:v>
                </c:pt>
                <c:pt idx="201">
                  <c:v>95.429051371725308</c:v>
                </c:pt>
                <c:pt idx="202">
                  <c:v>95.429051371725308</c:v>
                </c:pt>
                <c:pt idx="203">
                  <c:v>95.429051371725308</c:v>
                </c:pt>
                <c:pt idx="204">
                  <c:v>95.429051371725308</c:v>
                </c:pt>
                <c:pt idx="205">
                  <c:v>95.429051371725308</c:v>
                </c:pt>
                <c:pt idx="206">
                  <c:v>95.587308505011748</c:v>
                </c:pt>
                <c:pt idx="207">
                  <c:v>95.587308505011748</c:v>
                </c:pt>
                <c:pt idx="208">
                  <c:v>95.587308505011748</c:v>
                </c:pt>
                <c:pt idx="209">
                  <c:v>95.587308505011748</c:v>
                </c:pt>
                <c:pt idx="210">
                  <c:v>95.587308505011748</c:v>
                </c:pt>
                <c:pt idx="211">
                  <c:v>95.587308505011748</c:v>
                </c:pt>
                <c:pt idx="212">
                  <c:v>95.587308505011748</c:v>
                </c:pt>
                <c:pt idx="213">
                  <c:v>95.587308505011748</c:v>
                </c:pt>
                <c:pt idx="214">
                  <c:v>95.587308505011748</c:v>
                </c:pt>
                <c:pt idx="215">
                  <c:v>95.587308505011748</c:v>
                </c:pt>
                <c:pt idx="216">
                  <c:v>95.587308505011748</c:v>
                </c:pt>
                <c:pt idx="217">
                  <c:v>95.587308505011748</c:v>
                </c:pt>
                <c:pt idx="218">
                  <c:v>95.587308505011748</c:v>
                </c:pt>
                <c:pt idx="219">
                  <c:v>95.587308505011748</c:v>
                </c:pt>
                <c:pt idx="220">
                  <c:v>95.587308505011748</c:v>
                </c:pt>
                <c:pt idx="221">
                  <c:v>95.746091409505098</c:v>
                </c:pt>
                <c:pt idx="222">
                  <c:v>95.746091409505098</c:v>
                </c:pt>
                <c:pt idx="223">
                  <c:v>95.746091409505098</c:v>
                </c:pt>
                <c:pt idx="224">
                  <c:v>95.746091409505098</c:v>
                </c:pt>
                <c:pt idx="225">
                  <c:v>95.746091409505098</c:v>
                </c:pt>
                <c:pt idx="226">
                  <c:v>95.746091409505098</c:v>
                </c:pt>
                <c:pt idx="227">
                  <c:v>95.746091409505098</c:v>
                </c:pt>
                <c:pt idx="228">
                  <c:v>95.746091409505098</c:v>
                </c:pt>
                <c:pt idx="229">
                  <c:v>95.746091409505098</c:v>
                </c:pt>
                <c:pt idx="230">
                  <c:v>95.746091409505098</c:v>
                </c:pt>
                <c:pt idx="231">
                  <c:v>95.746091409505098</c:v>
                </c:pt>
                <c:pt idx="232">
                  <c:v>95.746091409505098</c:v>
                </c:pt>
                <c:pt idx="233">
                  <c:v>95.746091409505098</c:v>
                </c:pt>
                <c:pt idx="234">
                  <c:v>95.746091409505098</c:v>
                </c:pt>
                <c:pt idx="235">
                  <c:v>95.746091409505098</c:v>
                </c:pt>
                <c:pt idx="236">
                  <c:v>95.746091409505098</c:v>
                </c:pt>
                <c:pt idx="237">
                  <c:v>95.746091409505098</c:v>
                </c:pt>
                <c:pt idx="238">
                  <c:v>95.746091409505098</c:v>
                </c:pt>
                <c:pt idx="239">
                  <c:v>95.905402709687323</c:v>
                </c:pt>
                <c:pt idx="240">
                  <c:v>95.905402709687323</c:v>
                </c:pt>
                <c:pt idx="241">
                  <c:v>95.905402709687323</c:v>
                </c:pt>
                <c:pt idx="242">
                  <c:v>95.905402709687323</c:v>
                </c:pt>
                <c:pt idx="243">
                  <c:v>95.905402709687323</c:v>
                </c:pt>
                <c:pt idx="244">
                  <c:v>95.905402709687323</c:v>
                </c:pt>
                <c:pt idx="245">
                  <c:v>95.905402709687323</c:v>
                </c:pt>
                <c:pt idx="246">
                  <c:v>95.905402709687323</c:v>
                </c:pt>
                <c:pt idx="247">
                  <c:v>95.905402709687323</c:v>
                </c:pt>
                <c:pt idx="248">
                  <c:v>95.905402709687323</c:v>
                </c:pt>
                <c:pt idx="249">
                  <c:v>95.905402709687323</c:v>
                </c:pt>
                <c:pt idx="250">
                  <c:v>95.905402709687323</c:v>
                </c:pt>
                <c:pt idx="251">
                  <c:v>95.905402709687323</c:v>
                </c:pt>
                <c:pt idx="252">
                  <c:v>95.905402709687323</c:v>
                </c:pt>
                <c:pt idx="253">
                  <c:v>95.905402709687323</c:v>
                </c:pt>
                <c:pt idx="254">
                  <c:v>95.905402709687323</c:v>
                </c:pt>
                <c:pt idx="255">
                  <c:v>95.905402709687323</c:v>
                </c:pt>
                <c:pt idx="256">
                  <c:v>95.905402709687323</c:v>
                </c:pt>
                <c:pt idx="257">
                  <c:v>95.905402709687323</c:v>
                </c:pt>
                <c:pt idx="258">
                  <c:v>96.065245047536763</c:v>
                </c:pt>
                <c:pt idx="259">
                  <c:v>96.065245047536763</c:v>
                </c:pt>
                <c:pt idx="260">
                  <c:v>96.065245047536763</c:v>
                </c:pt>
                <c:pt idx="261">
                  <c:v>96.065245047536763</c:v>
                </c:pt>
                <c:pt idx="262">
                  <c:v>96.065245047536763</c:v>
                </c:pt>
                <c:pt idx="263">
                  <c:v>96.065245047536763</c:v>
                </c:pt>
                <c:pt idx="264">
                  <c:v>96.065245047536763</c:v>
                </c:pt>
                <c:pt idx="265">
                  <c:v>96.065245047536763</c:v>
                </c:pt>
                <c:pt idx="266">
                  <c:v>96.065245047536763</c:v>
                </c:pt>
                <c:pt idx="267">
                  <c:v>96.065245047536763</c:v>
                </c:pt>
                <c:pt idx="268">
                  <c:v>96.065245047536763</c:v>
                </c:pt>
                <c:pt idx="269">
                  <c:v>96.065245047536763</c:v>
                </c:pt>
                <c:pt idx="270">
                  <c:v>96.065245047536763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79-436D-B37F-9DB7ADB14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'E15 REF-20 25_03'!$V$3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'E15 REF-20 25_03'!$AB$4:$AB$274</c:f>
              <c:numCache>
                <c:formatCode>0.000</c:formatCode>
                <c:ptCount val="2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</c:numCache>
            </c:numRef>
          </c:xVal>
          <c:yVal>
            <c:numRef>
              <c:f>'E15 REF-20 25_03'!$V$5:$V$275</c:f>
              <c:numCache>
                <c:formatCode>0.00</c:formatCode>
                <c:ptCount val="271"/>
                <c:pt idx="0">
                  <c:v>21.89602700010753</c:v>
                </c:pt>
                <c:pt idx="1">
                  <c:v>20.56091635053675</c:v>
                </c:pt>
                <c:pt idx="2">
                  <c:v>19.645192043338323</c:v>
                </c:pt>
                <c:pt idx="3">
                  <c:v>18.826438541596492</c:v>
                </c:pt>
                <c:pt idx="4">
                  <c:v>18.231324454658051</c:v>
                </c:pt>
                <c:pt idx="5">
                  <c:v>17.627419908532936</c:v>
                </c:pt>
                <c:pt idx="6">
                  <c:v>17.260776376968522</c:v>
                </c:pt>
                <c:pt idx="7">
                  <c:v>16.766810862801162</c:v>
                </c:pt>
                <c:pt idx="8">
                  <c:v>16.51760969771976</c:v>
                </c:pt>
                <c:pt idx="9">
                  <c:v>16.140997410641788</c:v>
                </c:pt>
                <c:pt idx="10">
                  <c:v>15.88802907703889</c:v>
                </c:pt>
                <c:pt idx="11">
                  <c:v>15.505701936479976</c:v>
                </c:pt>
                <c:pt idx="12">
                  <c:v>15.248880361818806</c:v>
                </c:pt>
                <c:pt idx="13">
                  <c:v>15.119883223861164</c:v>
                </c:pt>
                <c:pt idx="14">
                  <c:v>14.860707294773723</c:v>
                </c:pt>
                <c:pt idx="15">
                  <c:v>14.599943764282997</c:v>
                </c:pt>
                <c:pt idx="16">
                  <c:v>14.468962082939873</c:v>
                </c:pt>
                <c:pt idx="17">
                  <c:v>14.337578000117945</c:v>
                </c:pt>
                <c:pt idx="18">
                  <c:v>14.073595189640653</c:v>
                </c:pt>
                <c:pt idx="19">
                  <c:v>13.940992713081457</c:v>
                </c:pt>
                <c:pt idx="20">
                  <c:v>13.807980337058423</c:v>
                </c:pt>
                <c:pt idx="21">
                  <c:v>13.674556158013596</c:v>
                </c:pt>
                <c:pt idx="22">
                  <c:v>13.540718260584184</c:v>
                </c:pt>
                <c:pt idx="23">
                  <c:v>13.406464717510557</c:v>
                </c:pt>
                <c:pt idx="24">
                  <c:v>13.271793589543968</c:v>
                </c:pt>
                <c:pt idx="25">
                  <c:v>13.136702925353227</c:v>
                </c:pt>
                <c:pt idx="26">
                  <c:v>13.001190761430237</c:v>
                </c:pt>
                <c:pt idx="27">
                  <c:v>12.86525512199499</c:v>
                </c:pt>
                <c:pt idx="28">
                  <c:v>12.86525512199499</c:v>
                </c:pt>
                <c:pt idx="29">
                  <c:v>12.728894018899506</c:v>
                </c:pt>
                <c:pt idx="30">
                  <c:v>12.59210545153101</c:v>
                </c:pt>
                <c:pt idx="31">
                  <c:v>12.454887406713954</c:v>
                </c:pt>
                <c:pt idx="32">
                  <c:v>12.454887406713954</c:v>
                </c:pt>
                <c:pt idx="33">
                  <c:v>12.317237858611307</c:v>
                </c:pt>
                <c:pt idx="34">
                  <c:v>12.179154768624855</c:v>
                </c:pt>
                <c:pt idx="35">
                  <c:v>12.179154768624855</c:v>
                </c:pt>
                <c:pt idx="36">
                  <c:v>12.040636085294597</c:v>
                </c:pt>
                <c:pt idx="37">
                  <c:v>12.040636085294597</c:v>
                </c:pt>
                <c:pt idx="38">
                  <c:v>11.901679744197125</c:v>
                </c:pt>
                <c:pt idx="39">
                  <c:v>11.762283667843022</c:v>
                </c:pt>
                <c:pt idx="40">
                  <c:v>11.762283667843022</c:v>
                </c:pt>
                <c:pt idx="41">
                  <c:v>11.622445765573353</c:v>
                </c:pt>
                <c:pt idx="42">
                  <c:v>11.622445765573353</c:v>
                </c:pt>
                <c:pt idx="43">
                  <c:v>11.482163933455226</c:v>
                </c:pt>
                <c:pt idx="44">
                  <c:v>11.482163933455226</c:v>
                </c:pt>
                <c:pt idx="45">
                  <c:v>11.341436054176135</c:v>
                </c:pt>
                <c:pt idx="46">
                  <c:v>11.341436054176135</c:v>
                </c:pt>
                <c:pt idx="47">
                  <c:v>11.200259996937545</c:v>
                </c:pt>
                <c:pt idx="48">
                  <c:v>11.200259996937545</c:v>
                </c:pt>
                <c:pt idx="49">
                  <c:v>11.200259996937545</c:v>
                </c:pt>
                <c:pt idx="50">
                  <c:v>11.058633617347347</c:v>
                </c:pt>
                <c:pt idx="51">
                  <c:v>11.058633617347347</c:v>
                </c:pt>
                <c:pt idx="52">
                  <c:v>10.916554757311159</c:v>
                </c:pt>
                <c:pt idx="53">
                  <c:v>10.916554757311159</c:v>
                </c:pt>
                <c:pt idx="54">
                  <c:v>10.916554757311159</c:v>
                </c:pt>
                <c:pt idx="55">
                  <c:v>10.774021244922839</c:v>
                </c:pt>
                <c:pt idx="56">
                  <c:v>10.774021244922839</c:v>
                </c:pt>
                <c:pt idx="57">
                  <c:v>10.774021244922839</c:v>
                </c:pt>
                <c:pt idx="58">
                  <c:v>10.631030894353833</c:v>
                </c:pt>
                <c:pt idx="59">
                  <c:v>10.631030894353833</c:v>
                </c:pt>
                <c:pt idx="60">
                  <c:v>10.631030894353833</c:v>
                </c:pt>
                <c:pt idx="61">
                  <c:v>10.48758150574124</c:v>
                </c:pt>
                <c:pt idx="62">
                  <c:v>10.48758150574124</c:v>
                </c:pt>
                <c:pt idx="63">
                  <c:v>10.48758150574124</c:v>
                </c:pt>
                <c:pt idx="64">
                  <c:v>10.343670865075239</c:v>
                </c:pt>
                <c:pt idx="65">
                  <c:v>10.343670865075239</c:v>
                </c:pt>
                <c:pt idx="66">
                  <c:v>10.343670865075239</c:v>
                </c:pt>
                <c:pt idx="67">
                  <c:v>10.343670865075239</c:v>
                </c:pt>
                <c:pt idx="68">
                  <c:v>10.199296744085007</c:v>
                </c:pt>
                <c:pt idx="69">
                  <c:v>10.199296744085007</c:v>
                </c:pt>
                <c:pt idx="70">
                  <c:v>10.199296744085007</c:v>
                </c:pt>
                <c:pt idx="71">
                  <c:v>10.054456900123832</c:v>
                </c:pt>
                <c:pt idx="72">
                  <c:v>10.054456900123832</c:v>
                </c:pt>
                <c:pt idx="73">
                  <c:v>10.054456900123832</c:v>
                </c:pt>
                <c:pt idx="74">
                  <c:v>10.054456900123832</c:v>
                </c:pt>
                <c:pt idx="75">
                  <c:v>9.9091490760529695</c:v>
                </c:pt>
                <c:pt idx="76">
                  <c:v>9.9091490760529695</c:v>
                </c:pt>
                <c:pt idx="77">
                  <c:v>9.9091490760529695</c:v>
                </c:pt>
                <c:pt idx="78">
                  <c:v>9.9091490760529695</c:v>
                </c:pt>
                <c:pt idx="79">
                  <c:v>9.9091490760529695</c:v>
                </c:pt>
                <c:pt idx="80">
                  <c:v>9.7633710001242431</c:v>
                </c:pt>
                <c:pt idx="81">
                  <c:v>9.7633710001242431</c:v>
                </c:pt>
                <c:pt idx="82">
                  <c:v>9.7633710001242431</c:v>
                </c:pt>
                <c:pt idx="83">
                  <c:v>9.7633710001242431</c:v>
                </c:pt>
                <c:pt idx="84">
                  <c:v>9.6171203858618988</c:v>
                </c:pt>
                <c:pt idx="85">
                  <c:v>9.6171203858618988</c:v>
                </c:pt>
                <c:pt idx="86">
                  <c:v>9.6171203858618988</c:v>
                </c:pt>
                <c:pt idx="87">
                  <c:v>9.6171203858618988</c:v>
                </c:pt>
                <c:pt idx="88">
                  <c:v>9.6171203858618988</c:v>
                </c:pt>
                <c:pt idx="89">
                  <c:v>9.4703949319428489</c:v>
                </c:pt>
                <c:pt idx="90">
                  <c:v>9.4703949319428489</c:v>
                </c:pt>
                <c:pt idx="91">
                  <c:v>9.4703949319428489</c:v>
                </c:pt>
                <c:pt idx="92">
                  <c:v>9.4703949319428489</c:v>
                </c:pt>
                <c:pt idx="93">
                  <c:v>9.4703949319428489</c:v>
                </c:pt>
                <c:pt idx="94">
                  <c:v>9.3231923220760677</c:v>
                </c:pt>
                <c:pt idx="95">
                  <c:v>9.3231923220760677</c:v>
                </c:pt>
                <c:pt idx="96">
                  <c:v>9.3231923220760677</c:v>
                </c:pt>
                <c:pt idx="97">
                  <c:v>9.3231923220760677</c:v>
                </c:pt>
                <c:pt idx="98">
                  <c:v>9.3231923220760677</c:v>
                </c:pt>
                <c:pt idx="99">
                  <c:v>9.3231923220760677</c:v>
                </c:pt>
                <c:pt idx="100">
                  <c:v>9.1755102248807567</c:v>
                </c:pt>
                <c:pt idx="101">
                  <c:v>9.1755102248807567</c:v>
                </c:pt>
                <c:pt idx="102">
                  <c:v>9.1755102248807567</c:v>
                </c:pt>
                <c:pt idx="103">
                  <c:v>9.1755102248807567</c:v>
                </c:pt>
                <c:pt idx="104">
                  <c:v>9.1755102248807567</c:v>
                </c:pt>
                <c:pt idx="105">
                  <c:v>9.1755102248807567</c:v>
                </c:pt>
                <c:pt idx="106">
                  <c:v>9.0273462937631166</c:v>
                </c:pt>
                <c:pt idx="107">
                  <c:v>9.0273462937631166</c:v>
                </c:pt>
                <c:pt idx="108">
                  <c:v>9.0273462937631166</c:v>
                </c:pt>
                <c:pt idx="109">
                  <c:v>9.0273462937631166</c:v>
                </c:pt>
                <c:pt idx="110">
                  <c:v>9.0273462937631166</c:v>
                </c:pt>
                <c:pt idx="111">
                  <c:v>9.0273462937631166</c:v>
                </c:pt>
                <c:pt idx="112">
                  <c:v>9.0273462937631166</c:v>
                </c:pt>
                <c:pt idx="113">
                  <c:v>8.878698166792109</c:v>
                </c:pt>
                <c:pt idx="114">
                  <c:v>8.878698166792109</c:v>
                </c:pt>
                <c:pt idx="115">
                  <c:v>8.878698166792109</c:v>
                </c:pt>
                <c:pt idx="116">
                  <c:v>8.878698166792109</c:v>
                </c:pt>
                <c:pt idx="117">
                  <c:v>8.878698166792109</c:v>
                </c:pt>
                <c:pt idx="118">
                  <c:v>8.878698166792109</c:v>
                </c:pt>
                <c:pt idx="119">
                  <c:v>8.878698166792109</c:v>
                </c:pt>
                <c:pt idx="120">
                  <c:v>8.7295634665741204</c:v>
                </c:pt>
                <c:pt idx="121">
                  <c:v>8.7295634665741204</c:v>
                </c:pt>
                <c:pt idx="122">
                  <c:v>8.7295634665741204</c:v>
                </c:pt>
                <c:pt idx="123">
                  <c:v>8.7295634665741204</c:v>
                </c:pt>
                <c:pt idx="124">
                  <c:v>8.7295634665741204</c:v>
                </c:pt>
                <c:pt idx="125">
                  <c:v>8.7295634665741204</c:v>
                </c:pt>
                <c:pt idx="126">
                  <c:v>8.7295634665741204</c:v>
                </c:pt>
                <c:pt idx="127">
                  <c:v>8.7295634665741204</c:v>
                </c:pt>
                <c:pt idx="128">
                  <c:v>8.5799398001258798</c:v>
                </c:pt>
                <c:pt idx="129">
                  <c:v>8.5799398001258798</c:v>
                </c:pt>
                <c:pt idx="130">
                  <c:v>8.5799398001258798</c:v>
                </c:pt>
                <c:pt idx="131">
                  <c:v>8.5799398001258798</c:v>
                </c:pt>
                <c:pt idx="132">
                  <c:v>8.5799398001258798</c:v>
                </c:pt>
                <c:pt idx="133">
                  <c:v>8.5799398001258798</c:v>
                </c:pt>
                <c:pt idx="134">
                  <c:v>8.5799398001258798</c:v>
                </c:pt>
                <c:pt idx="135">
                  <c:v>8.5799398001258798</c:v>
                </c:pt>
                <c:pt idx="136">
                  <c:v>8.4298247587467614</c:v>
                </c:pt>
                <c:pt idx="137">
                  <c:v>8.4298247587467614</c:v>
                </c:pt>
                <c:pt idx="138">
                  <c:v>8.4298247587467614</c:v>
                </c:pt>
                <c:pt idx="139">
                  <c:v>8.4298247587467614</c:v>
                </c:pt>
                <c:pt idx="140">
                  <c:v>8.4298247587467614</c:v>
                </c:pt>
                <c:pt idx="141">
                  <c:v>8.4298247587467614</c:v>
                </c:pt>
                <c:pt idx="142">
                  <c:v>8.4298247587467614</c:v>
                </c:pt>
                <c:pt idx="143">
                  <c:v>8.4298247587467614</c:v>
                </c:pt>
                <c:pt idx="144">
                  <c:v>8.4298247587467614</c:v>
                </c:pt>
                <c:pt idx="145">
                  <c:v>8.279215917889438</c:v>
                </c:pt>
                <c:pt idx="146">
                  <c:v>8.279215917889438</c:v>
                </c:pt>
                <c:pt idx="147">
                  <c:v>8.279215917889438</c:v>
                </c:pt>
                <c:pt idx="148">
                  <c:v>8.279215917889438</c:v>
                </c:pt>
                <c:pt idx="149">
                  <c:v>8.279215917889438</c:v>
                </c:pt>
                <c:pt idx="150">
                  <c:v>8.279215917889438</c:v>
                </c:pt>
                <c:pt idx="151">
                  <c:v>8.279215917889438</c:v>
                </c:pt>
                <c:pt idx="152">
                  <c:v>8.279215917889438</c:v>
                </c:pt>
                <c:pt idx="153">
                  <c:v>8.279215917889438</c:v>
                </c:pt>
                <c:pt idx="154">
                  <c:v>8.279215917889438</c:v>
                </c:pt>
                <c:pt idx="155">
                  <c:v>8.1281108370293111</c:v>
                </c:pt>
                <c:pt idx="156">
                  <c:v>8.1281108370293111</c:v>
                </c:pt>
                <c:pt idx="157">
                  <c:v>8.1281108370293111</c:v>
                </c:pt>
                <c:pt idx="158">
                  <c:v>8.1281108370293111</c:v>
                </c:pt>
                <c:pt idx="159">
                  <c:v>8.1281108370293111</c:v>
                </c:pt>
                <c:pt idx="160">
                  <c:v>8.1281108370293111</c:v>
                </c:pt>
                <c:pt idx="161">
                  <c:v>8.1281108370293111</c:v>
                </c:pt>
                <c:pt idx="162">
                  <c:v>8.1281108370293111</c:v>
                </c:pt>
                <c:pt idx="163">
                  <c:v>8.1281108370293111</c:v>
                </c:pt>
                <c:pt idx="164">
                  <c:v>8.1281108370293111</c:v>
                </c:pt>
                <c:pt idx="165">
                  <c:v>8.1281108370293111</c:v>
                </c:pt>
                <c:pt idx="166">
                  <c:v>7.9765070595326453</c:v>
                </c:pt>
                <c:pt idx="167">
                  <c:v>7.9765070595326453</c:v>
                </c:pt>
                <c:pt idx="168">
                  <c:v>7.9765070595326453</c:v>
                </c:pt>
                <c:pt idx="169">
                  <c:v>7.9765070595326453</c:v>
                </c:pt>
                <c:pt idx="170">
                  <c:v>7.9765070595326453</c:v>
                </c:pt>
                <c:pt idx="171">
                  <c:v>7.9765070595326453</c:v>
                </c:pt>
                <c:pt idx="172">
                  <c:v>7.9765070595326453</c:v>
                </c:pt>
                <c:pt idx="173">
                  <c:v>7.9765070595326453</c:v>
                </c:pt>
                <c:pt idx="174">
                  <c:v>7.9765070595326453</c:v>
                </c:pt>
                <c:pt idx="175">
                  <c:v>7.9765070595326453</c:v>
                </c:pt>
                <c:pt idx="176">
                  <c:v>7.9765070595326453</c:v>
                </c:pt>
                <c:pt idx="177">
                  <c:v>7.9765070595326453</c:v>
                </c:pt>
                <c:pt idx="178">
                  <c:v>7.8244021125236207</c:v>
                </c:pt>
                <c:pt idx="179">
                  <c:v>7.8244021125236207</c:v>
                </c:pt>
                <c:pt idx="180">
                  <c:v>7.8244021125236207</c:v>
                </c:pt>
                <c:pt idx="181">
                  <c:v>7.8244021125236207</c:v>
                </c:pt>
                <c:pt idx="182">
                  <c:v>7.8244021125236207</c:v>
                </c:pt>
                <c:pt idx="183">
                  <c:v>7.8244021125236207</c:v>
                </c:pt>
                <c:pt idx="184">
                  <c:v>7.8244021125236207</c:v>
                </c:pt>
                <c:pt idx="185">
                  <c:v>7.8244021125236207</c:v>
                </c:pt>
                <c:pt idx="186">
                  <c:v>7.8244021125236207</c:v>
                </c:pt>
                <c:pt idx="187">
                  <c:v>7.8244021125236207</c:v>
                </c:pt>
                <c:pt idx="188">
                  <c:v>7.8244021125236207</c:v>
                </c:pt>
                <c:pt idx="189">
                  <c:v>7.8244021125236207</c:v>
                </c:pt>
                <c:pt idx="190">
                  <c:v>7.8244021125236207</c:v>
                </c:pt>
                <c:pt idx="191">
                  <c:v>7.6717935067496352</c:v>
                </c:pt>
                <c:pt idx="192">
                  <c:v>7.6717935067496352</c:v>
                </c:pt>
                <c:pt idx="193">
                  <c:v>7.6717935067496352</c:v>
                </c:pt>
                <c:pt idx="194">
                  <c:v>7.6717935067496352</c:v>
                </c:pt>
                <c:pt idx="195">
                  <c:v>7.6717935067496352</c:v>
                </c:pt>
                <c:pt idx="196">
                  <c:v>7.6717935067496352</c:v>
                </c:pt>
                <c:pt idx="197">
                  <c:v>7.6717935067496352</c:v>
                </c:pt>
                <c:pt idx="198">
                  <c:v>7.6717935067496352</c:v>
                </c:pt>
                <c:pt idx="199">
                  <c:v>7.6717935067496352</c:v>
                </c:pt>
                <c:pt idx="200">
                  <c:v>7.6717935067496352</c:v>
                </c:pt>
                <c:pt idx="201">
                  <c:v>7.6717935067496352</c:v>
                </c:pt>
                <c:pt idx="202">
                  <c:v>7.6717935067496352</c:v>
                </c:pt>
                <c:pt idx="203">
                  <c:v>7.6717935067496352</c:v>
                </c:pt>
                <c:pt idx="204">
                  <c:v>7.6717935067496352</c:v>
                </c:pt>
                <c:pt idx="205">
                  <c:v>7.6717935067496352</c:v>
                </c:pt>
                <c:pt idx="206">
                  <c:v>7.5186787364457386</c:v>
                </c:pt>
                <c:pt idx="207">
                  <c:v>7.5186787364457386</c:v>
                </c:pt>
                <c:pt idx="208">
                  <c:v>7.5186787364457386</c:v>
                </c:pt>
                <c:pt idx="209">
                  <c:v>7.5186787364457386</c:v>
                </c:pt>
                <c:pt idx="210">
                  <c:v>7.5186787364457386</c:v>
                </c:pt>
                <c:pt idx="211">
                  <c:v>7.5186787364457386</c:v>
                </c:pt>
                <c:pt idx="212">
                  <c:v>7.5186787364457386</c:v>
                </c:pt>
                <c:pt idx="213">
                  <c:v>7.5186787364457386</c:v>
                </c:pt>
                <c:pt idx="214">
                  <c:v>7.5186787364457386</c:v>
                </c:pt>
                <c:pt idx="215">
                  <c:v>7.5186787364457386</c:v>
                </c:pt>
                <c:pt idx="216">
                  <c:v>7.5186787364457386</c:v>
                </c:pt>
                <c:pt idx="217">
                  <c:v>7.5186787364457386</c:v>
                </c:pt>
                <c:pt idx="218">
                  <c:v>7.5186787364457386</c:v>
                </c:pt>
                <c:pt idx="219">
                  <c:v>7.5186787364457386</c:v>
                </c:pt>
                <c:pt idx="220">
                  <c:v>7.5186787364457386</c:v>
                </c:pt>
                <c:pt idx="221">
                  <c:v>7.3650552791973301</c:v>
                </c:pt>
                <c:pt idx="222">
                  <c:v>7.3650552791973301</c:v>
                </c:pt>
                <c:pt idx="223">
                  <c:v>7.3650552791973301</c:v>
                </c:pt>
                <c:pt idx="224">
                  <c:v>7.3650552791973301</c:v>
                </c:pt>
                <c:pt idx="225">
                  <c:v>7.3650552791973301</c:v>
                </c:pt>
                <c:pt idx="226">
                  <c:v>7.3650552791973301</c:v>
                </c:pt>
                <c:pt idx="227">
                  <c:v>7.3650552791973301</c:v>
                </c:pt>
                <c:pt idx="228">
                  <c:v>7.3650552791973301</c:v>
                </c:pt>
                <c:pt idx="229">
                  <c:v>7.3650552791973301</c:v>
                </c:pt>
                <c:pt idx="230">
                  <c:v>7.3650552791973301</c:v>
                </c:pt>
                <c:pt idx="231">
                  <c:v>7.3650552791973301</c:v>
                </c:pt>
                <c:pt idx="232">
                  <c:v>7.3650552791973301</c:v>
                </c:pt>
                <c:pt idx="233">
                  <c:v>7.3650552791973301</c:v>
                </c:pt>
                <c:pt idx="234">
                  <c:v>7.3650552791973301</c:v>
                </c:pt>
                <c:pt idx="235">
                  <c:v>7.3650552791973301</c:v>
                </c:pt>
                <c:pt idx="236">
                  <c:v>7.3650552791973301</c:v>
                </c:pt>
                <c:pt idx="237">
                  <c:v>7.3650552791973301</c:v>
                </c:pt>
                <c:pt idx="238">
                  <c:v>7.3650552791973301</c:v>
                </c:pt>
                <c:pt idx="239">
                  <c:v>7.2109205958016283</c:v>
                </c:pt>
                <c:pt idx="240">
                  <c:v>7.2109205958016283</c:v>
                </c:pt>
                <c:pt idx="241">
                  <c:v>7.2109205958016283</c:v>
                </c:pt>
                <c:pt idx="242">
                  <c:v>7.2109205958016283</c:v>
                </c:pt>
                <c:pt idx="243">
                  <c:v>7.2109205958016283</c:v>
                </c:pt>
                <c:pt idx="244">
                  <c:v>7.2109205958016283</c:v>
                </c:pt>
                <c:pt idx="245">
                  <c:v>7.2109205958016283</c:v>
                </c:pt>
                <c:pt idx="246">
                  <c:v>7.2109205958016283</c:v>
                </c:pt>
                <c:pt idx="247">
                  <c:v>7.2109205958016283</c:v>
                </c:pt>
                <c:pt idx="248">
                  <c:v>7.2109205958016283</c:v>
                </c:pt>
                <c:pt idx="249">
                  <c:v>7.2109205958016283</c:v>
                </c:pt>
                <c:pt idx="250">
                  <c:v>7.2109205958016283</c:v>
                </c:pt>
                <c:pt idx="251">
                  <c:v>7.2109205958016283</c:v>
                </c:pt>
                <c:pt idx="252">
                  <c:v>7.2109205958016283</c:v>
                </c:pt>
                <c:pt idx="253">
                  <c:v>7.2109205958016283</c:v>
                </c:pt>
                <c:pt idx="254">
                  <c:v>7.2109205958016283</c:v>
                </c:pt>
                <c:pt idx="255">
                  <c:v>7.2109205958016283</c:v>
                </c:pt>
                <c:pt idx="256">
                  <c:v>7.2109205958016283</c:v>
                </c:pt>
                <c:pt idx="257">
                  <c:v>7.2109205958016283</c:v>
                </c:pt>
                <c:pt idx="258">
                  <c:v>7.0562721301280051</c:v>
                </c:pt>
                <c:pt idx="259">
                  <c:v>7.0562721301280051</c:v>
                </c:pt>
                <c:pt idx="260">
                  <c:v>7.0562721301280051</c:v>
                </c:pt>
                <c:pt idx="261">
                  <c:v>7.0562721301280051</c:v>
                </c:pt>
                <c:pt idx="262">
                  <c:v>7.0562721301280051</c:v>
                </c:pt>
                <c:pt idx="263">
                  <c:v>7.0562721301280051</c:v>
                </c:pt>
                <c:pt idx="264">
                  <c:v>7.0562721301280051</c:v>
                </c:pt>
                <c:pt idx="265">
                  <c:v>7.0562721301280051</c:v>
                </c:pt>
                <c:pt idx="266">
                  <c:v>7.0562721301280051</c:v>
                </c:pt>
                <c:pt idx="267">
                  <c:v>7.0562721301280051</c:v>
                </c:pt>
                <c:pt idx="268">
                  <c:v>7.0562721301280051</c:v>
                </c:pt>
                <c:pt idx="269">
                  <c:v>7.0562721301280051</c:v>
                </c:pt>
                <c:pt idx="270">
                  <c:v>7.0562721301280051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86-4C7B-AD2F-589B87B6F102}"/>
            </c:ext>
          </c:extLst>
        </c:ser>
        <c:ser>
          <c:idx val="1"/>
          <c:order val="1"/>
          <c:tx>
            <c:strRef>
              <c:f>'E15 REF-20 25_03'!$Y$3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'E15 REF-20 25_03'!$AB$4:$AB$274</c:f>
              <c:numCache>
                <c:formatCode>0.000</c:formatCode>
                <c:ptCount val="2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</c:numCache>
            </c:numRef>
          </c:xVal>
          <c:yVal>
            <c:numRef>
              <c:f>'E15 REF-20 25_03'!$Y$5:$Y$275</c:f>
              <c:numCache>
                <c:formatCode>0.00</c:formatCode>
                <c:ptCount val="271"/>
                <c:pt idx="0">
                  <c:v>19.272903321397649</c:v>
                </c:pt>
                <c:pt idx="1">
                  <c:v>17.892952950823261</c:v>
                </c:pt>
                <c:pt idx="2">
                  <c:v>16.946474022302493</c:v>
                </c:pt>
                <c:pt idx="3">
                  <c:v>16.100222665906728</c:v>
                </c:pt>
                <c:pt idx="4">
                  <c:v>15.485121659058532</c:v>
                </c:pt>
                <c:pt idx="5">
                  <c:v>14.860934965255446</c:v>
                </c:pt>
                <c:pt idx="6">
                  <c:v>14.481977702489502</c:v>
                </c:pt>
                <c:pt idx="7">
                  <c:v>13.971422345489426</c:v>
                </c:pt>
                <c:pt idx="8">
                  <c:v>13.713851753709482</c:v>
                </c:pt>
                <c:pt idx="9">
                  <c:v>13.324590934553271</c:v>
                </c:pt>
                <c:pt idx="10">
                  <c:v>13.063126653812841</c:v>
                </c:pt>
                <c:pt idx="11">
                  <c:v>12.667959047693811</c:v>
                </c:pt>
                <c:pt idx="12">
                  <c:v>12.402512114708076</c:v>
                </c:pt>
                <c:pt idx="13">
                  <c:v>12.269182604989215</c:v>
                </c:pt>
                <c:pt idx="14">
                  <c:v>12.001302246531175</c:v>
                </c:pt>
                <c:pt idx="15">
                  <c:v>11.731780967041249</c:v>
                </c:pt>
                <c:pt idx="16">
                  <c:v>11.596400263002959</c:v>
                </c:pt>
                <c:pt idx="17">
                  <c:v>11.460603642823219</c:v>
                </c:pt>
                <c:pt idx="18">
                  <c:v>11.187754963756424</c:v>
                </c:pt>
                <c:pt idx="19">
                  <c:v>11.050699030058519</c:v>
                </c:pt>
                <c:pt idx="20">
                  <c:v>10.913219430414124</c:v>
                </c:pt>
                <c:pt idx="21">
                  <c:v>10.775314197334229</c:v>
                </c:pt>
                <c:pt idx="22">
                  <c:v>10.636981351128583</c:v>
                </c:pt>
                <c:pt idx="23">
                  <c:v>10.498218899810441</c:v>
                </c:pt>
                <c:pt idx="24">
                  <c:v>10.359024839001417</c:v>
                </c:pt>
                <c:pt idx="25">
                  <c:v>10.219397151834741</c:v>
                </c:pt>
                <c:pt idx="26">
                  <c:v>10.079333808857903</c:v>
                </c:pt>
                <c:pt idx="27">
                  <c:v>9.9388327679342687</c:v>
                </c:pt>
                <c:pt idx="28">
                  <c:v>9.9388327679342687</c:v>
                </c:pt>
                <c:pt idx="29">
                  <c:v>9.797891974143857</c:v>
                </c:pt>
                <c:pt idx="30">
                  <c:v>9.6565093596832625</c:v>
                </c:pt>
                <c:pt idx="31">
                  <c:v>9.51468284376441</c:v>
                </c:pt>
                <c:pt idx="32">
                  <c:v>9.51468284376441</c:v>
                </c:pt>
                <c:pt idx="33">
                  <c:v>9.3724103325124588</c:v>
                </c:pt>
                <c:pt idx="34">
                  <c:v>9.2296897188628542</c:v>
                </c:pt>
                <c:pt idx="35">
                  <c:v>9.2296897188628542</c:v>
                </c:pt>
                <c:pt idx="36">
                  <c:v>9.0865188824572733</c:v>
                </c:pt>
                <c:pt idx="37">
                  <c:v>9.0865188824572733</c:v>
                </c:pt>
                <c:pt idx="38">
                  <c:v>8.9428956895385543</c:v>
                </c:pt>
                <c:pt idx="39">
                  <c:v>8.7988179928448105</c:v>
                </c:pt>
                <c:pt idx="40">
                  <c:v>8.7988179928448105</c:v>
                </c:pt>
                <c:pt idx="41">
                  <c:v>8.6542836315022456</c:v>
                </c:pt>
                <c:pt idx="42">
                  <c:v>8.6542836315022456</c:v>
                </c:pt>
                <c:pt idx="43">
                  <c:v>8.5092904309173498</c:v>
                </c:pt>
                <c:pt idx="44">
                  <c:v>8.5092904309173498</c:v>
                </c:pt>
                <c:pt idx="45">
                  <c:v>8.3638362026675956</c:v>
                </c:pt>
                <c:pt idx="46">
                  <c:v>8.3638362026675956</c:v>
                </c:pt>
                <c:pt idx="47">
                  <c:v>8.217918744391584</c:v>
                </c:pt>
                <c:pt idx="48">
                  <c:v>8.217918744391584</c:v>
                </c:pt>
                <c:pt idx="49">
                  <c:v>8.217918744391584</c:v>
                </c:pt>
                <c:pt idx="50">
                  <c:v>8.0715358396777006</c:v>
                </c:pt>
                <c:pt idx="51">
                  <c:v>8.0715358396777006</c:v>
                </c:pt>
                <c:pt idx="52">
                  <c:v>7.9246852579519356</c:v>
                </c:pt>
                <c:pt idx="53">
                  <c:v>7.9246852579519356</c:v>
                </c:pt>
                <c:pt idx="54">
                  <c:v>7.9246852579519356</c:v>
                </c:pt>
                <c:pt idx="55">
                  <c:v>7.7773647543646458</c:v>
                </c:pt>
                <c:pt idx="56">
                  <c:v>7.7773647543646458</c:v>
                </c:pt>
                <c:pt idx="57">
                  <c:v>7.7773647543646458</c:v>
                </c:pt>
                <c:pt idx="58">
                  <c:v>7.629572069676172</c:v>
                </c:pt>
                <c:pt idx="59">
                  <c:v>7.629572069676172</c:v>
                </c:pt>
                <c:pt idx="60">
                  <c:v>7.629572069676172</c:v>
                </c:pt>
                <c:pt idx="61">
                  <c:v>7.4813049301411301</c:v>
                </c:pt>
                <c:pt idx="62">
                  <c:v>7.4813049301411301</c:v>
                </c:pt>
                <c:pt idx="63">
                  <c:v>7.4813049301411301</c:v>
                </c:pt>
                <c:pt idx="64">
                  <c:v>7.3325610473921721</c:v>
                </c:pt>
                <c:pt idx="65">
                  <c:v>7.3325610473921721</c:v>
                </c:pt>
                <c:pt idx="66">
                  <c:v>7.3325610473921721</c:v>
                </c:pt>
                <c:pt idx="67">
                  <c:v>7.3325610473921721</c:v>
                </c:pt>
                <c:pt idx="68">
                  <c:v>7.1833381183219362</c:v>
                </c:pt>
                <c:pt idx="69">
                  <c:v>7.1833381183219362</c:v>
                </c:pt>
                <c:pt idx="70">
                  <c:v>7.1833381183219362</c:v>
                </c:pt>
                <c:pt idx="71">
                  <c:v>7.0336338249643582</c:v>
                </c:pt>
                <c:pt idx="72">
                  <c:v>7.0336338249643582</c:v>
                </c:pt>
                <c:pt idx="73">
                  <c:v>7.0336338249643582</c:v>
                </c:pt>
                <c:pt idx="74">
                  <c:v>7.0336338249643582</c:v>
                </c:pt>
                <c:pt idx="75">
                  <c:v>6.8834458343746689</c:v>
                </c:pt>
                <c:pt idx="76">
                  <c:v>6.8834458343746689</c:v>
                </c:pt>
                <c:pt idx="77">
                  <c:v>6.8834458343746689</c:v>
                </c:pt>
                <c:pt idx="78">
                  <c:v>6.8834458343746689</c:v>
                </c:pt>
                <c:pt idx="79">
                  <c:v>6.8834458343746689</c:v>
                </c:pt>
                <c:pt idx="80">
                  <c:v>6.7327717985079634</c:v>
                </c:pt>
                <c:pt idx="81">
                  <c:v>6.7327717985079634</c:v>
                </c:pt>
                <c:pt idx="82">
                  <c:v>6.7327717985079634</c:v>
                </c:pt>
                <c:pt idx="83">
                  <c:v>6.7327717985079634</c:v>
                </c:pt>
                <c:pt idx="84">
                  <c:v>6.5816093540971288</c:v>
                </c:pt>
                <c:pt idx="85">
                  <c:v>6.5816093540971288</c:v>
                </c:pt>
                <c:pt idx="86">
                  <c:v>6.5816093540971288</c:v>
                </c:pt>
                <c:pt idx="87">
                  <c:v>6.5816093540971288</c:v>
                </c:pt>
                <c:pt idx="88">
                  <c:v>6.5816093540971288</c:v>
                </c:pt>
                <c:pt idx="89">
                  <c:v>6.4299561225291013</c:v>
                </c:pt>
                <c:pt idx="90">
                  <c:v>6.4299561225291013</c:v>
                </c:pt>
                <c:pt idx="91">
                  <c:v>6.4299561225291013</c:v>
                </c:pt>
                <c:pt idx="92">
                  <c:v>6.4299561225291013</c:v>
                </c:pt>
                <c:pt idx="93">
                  <c:v>6.4299561225291013</c:v>
                </c:pt>
                <c:pt idx="94">
                  <c:v>6.277809709720195</c:v>
                </c:pt>
                <c:pt idx="95">
                  <c:v>6.277809709720195</c:v>
                </c:pt>
                <c:pt idx="96">
                  <c:v>6.277809709720195</c:v>
                </c:pt>
                <c:pt idx="97">
                  <c:v>6.277809709720195</c:v>
                </c:pt>
                <c:pt idx="98">
                  <c:v>6.277809709720195</c:v>
                </c:pt>
                <c:pt idx="99">
                  <c:v>6.277809709720195</c:v>
                </c:pt>
                <c:pt idx="100">
                  <c:v>6.1251677059900977</c:v>
                </c:pt>
                <c:pt idx="101">
                  <c:v>6.1251677059900977</c:v>
                </c:pt>
                <c:pt idx="102">
                  <c:v>6.1251677059900977</c:v>
                </c:pt>
                <c:pt idx="103">
                  <c:v>6.1251677059900977</c:v>
                </c:pt>
                <c:pt idx="104">
                  <c:v>6.1251677059900977</c:v>
                </c:pt>
                <c:pt idx="105">
                  <c:v>6.1251677059900977</c:v>
                </c:pt>
                <c:pt idx="106">
                  <c:v>5.9720276859346217</c:v>
                </c:pt>
                <c:pt idx="107">
                  <c:v>5.9720276859346217</c:v>
                </c:pt>
                <c:pt idx="108">
                  <c:v>5.9720276859346217</c:v>
                </c:pt>
                <c:pt idx="109">
                  <c:v>5.9720276859346217</c:v>
                </c:pt>
                <c:pt idx="110">
                  <c:v>5.9720276859346217</c:v>
                </c:pt>
                <c:pt idx="111">
                  <c:v>5.9720276859346217</c:v>
                </c:pt>
                <c:pt idx="112">
                  <c:v>5.9720276859346217</c:v>
                </c:pt>
                <c:pt idx="113">
                  <c:v>5.8183872082972261</c:v>
                </c:pt>
                <c:pt idx="114">
                  <c:v>5.8183872082972261</c:v>
                </c:pt>
                <c:pt idx="115">
                  <c:v>5.8183872082972261</c:v>
                </c:pt>
                <c:pt idx="116">
                  <c:v>5.8183872082972261</c:v>
                </c:pt>
                <c:pt idx="117">
                  <c:v>5.8183872082972261</c:v>
                </c:pt>
                <c:pt idx="118">
                  <c:v>5.8183872082972261</c:v>
                </c:pt>
                <c:pt idx="119">
                  <c:v>5.8183872082972261</c:v>
                </c:pt>
                <c:pt idx="120">
                  <c:v>5.6642438158394874</c:v>
                </c:pt>
                <c:pt idx="121">
                  <c:v>5.6642438158394874</c:v>
                </c:pt>
                <c:pt idx="122">
                  <c:v>5.6642438158394874</c:v>
                </c:pt>
                <c:pt idx="123">
                  <c:v>5.6642438158394874</c:v>
                </c:pt>
                <c:pt idx="124">
                  <c:v>5.6642438158394874</c:v>
                </c:pt>
                <c:pt idx="125">
                  <c:v>5.6642438158394874</c:v>
                </c:pt>
                <c:pt idx="126">
                  <c:v>5.6642438158394874</c:v>
                </c:pt>
                <c:pt idx="127">
                  <c:v>5.6642438158394874</c:v>
                </c:pt>
                <c:pt idx="128">
                  <c:v>5.5095950352097027</c:v>
                </c:pt>
                <c:pt idx="129">
                  <c:v>5.5095950352097027</c:v>
                </c:pt>
                <c:pt idx="130">
                  <c:v>5.5095950352097027</c:v>
                </c:pt>
                <c:pt idx="131">
                  <c:v>5.5095950352097027</c:v>
                </c:pt>
                <c:pt idx="132">
                  <c:v>5.5095950352097027</c:v>
                </c:pt>
                <c:pt idx="133">
                  <c:v>5.5095950352097027</c:v>
                </c:pt>
                <c:pt idx="134">
                  <c:v>5.5095950352097027</c:v>
                </c:pt>
                <c:pt idx="135">
                  <c:v>5.5095950352097027</c:v>
                </c:pt>
                <c:pt idx="136">
                  <c:v>5.3544383768110215</c:v>
                </c:pt>
                <c:pt idx="137">
                  <c:v>5.3544383768110215</c:v>
                </c:pt>
                <c:pt idx="138">
                  <c:v>5.3544383768110215</c:v>
                </c:pt>
                <c:pt idx="139">
                  <c:v>5.3544383768110215</c:v>
                </c:pt>
                <c:pt idx="140">
                  <c:v>5.3544383768110215</c:v>
                </c:pt>
                <c:pt idx="141">
                  <c:v>5.3544383768110215</c:v>
                </c:pt>
                <c:pt idx="142">
                  <c:v>5.3544383768110215</c:v>
                </c:pt>
                <c:pt idx="143">
                  <c:v>5.3544383768110215</c:v>
                </c:pt>
                <c:pt idx="144">
                  <c:v>5.3544383768110215</c:v>
                </c:pt>
                <c:pt idx="145">
                  <c:v>5.1987713346676294</c:v>
                </c:pt>
                <c:pt idx="146">
                  <c:v>5.1987713346676294</c:v>
                </c:pt>
                <c:pt idx="147">
                  <c:v>5.1987713346676294</c:v>
                </c:pt>
                <c:pt idx="148">
                  <c:v>5.1987713346676294</c:v>
                </c:pt>
                <c:pt idx="149">
                  <c:v>5.1987713346676294</c:v>
                </c:pt>
                <c:pt idx="150">
                  <c:v>5.1987713346676294</c:v>
                </c:pt>
                <c:pt idx="151">
                  <c:v>5.1987713346676294</c:v>
                </c:pt>
                <c:pt idx="152">
                  <c:v>5.1987713346676294</c:v>
                </c:pt>
                <c:pt idx="153">
                  <c:v>5.1987713346676294</c:v>
                </c:pt>
                <c:pt idx="154">
                  <c:v>5.1987713346676294</c:v>
                </c:pt>
                <c:pt idx="155">
                  <c:v>5.0425913862898302</c:v>
                </c:pt>
                <c:pt idx="156">
                  <c:v>5.0425913862898302</c:v>
                </c:pt>
                <c:pt idx="157">
                  <c:v>5.0425913862898302</c:v>
                </c:pt>
                <c:pt idx="158">
                  <c:v>5.0425913862898302</c:v>
                </c:pt>
                <c:pt idx="159">
                  <c:v>5.0425913862898302</c:v>
                </c:pt>
                <c:pt idx="160">
                  <c:v>5.0425913862898302</c:v>
                </c:pt>
                <c:pt idx="161">
                  <c:v>5.0425913862898302</c:v>
                </c:pt>
                <c:pt idx="162">
                  <c:v>5.0425913862898302</c:v>
                </c:pt>
                <c:pt idx="163">
                  <c:v>5.0425913862898302</c:v>
                </c:pt>
                <c:pt idx="164">
                  <c:v>5.0425913862898302</c:v>
                </c:pt>
                <c:pt idx="165">
                  <c:v>5.0425913862898302</c:v>
                </c:pt>
                <c:pt idx="166">
                  <c:v>4.8858959925378258</c:v>
                </c:pt>
                <c:pt idx="167">
                  <c:v>4.8858959925378258</c:v>
                </c:pt>
                <c:pt idx="168">
                  <c:v>4.8858959925378258</c:v>
                </c:pt>
                <c:pt idx="169">
                  <c:v>4.8858959925378258</c:v>
                </c:pt>
                <c:pt idx="170">
                  <c:v>4.8858959925378258</c:v>
                </c:pt>
                <c:pt idx="171">
                  <c:v>4.8858959925378258</c:v>
                </c:pt>
                <c:pt idx="172">
                  <c:v>4.8858959925378258</c:v>
                </c:pt>
                <c:pt idx="173">
                  <c:v>4.8858959925378258</c:v>
                </c:pt>
                <c:pt idx="174">
                  <c:v>4.8858959925378258</c:v>
                </c:pt>
                <c:pt idx="175">
                  <c:v>4.8858959925378258</c:v>
                </c:pt>
                <c:pt idx="176">
                  <c:v>4.8858959925378258</c:v>
                </c:pt>
                <c:pt idx="177">
                  <c:v>4.8858959925378258</c:v>
                </c:pt>
                <c:pt idx="178">
                  <c:v>4.7286825974841795</c:v>
                </c:pt>
                <c:pt idx="179">
                  <c:v>4.7286825974841795</c:v>
                </c:pt>
                <c:pt idx="180">
                  <c:v>4.7286825974841795</c:v>
                </c:pt>
                <c:pt idx="181">
                  <c:v>4.7286825974841795</c:v>
                </c:pt>
                <c:pt idx="182">
                  <c:v>4.7286825974841795</c:v>
                </c:pt>
                <c:pt idx="183">
                  <c:v>4.7286825974841795</c:v>
                </c:pt>
                <c:pt idx="184">
                  <c:v>4.7286825974841795</c:v>
                </c:pt>
                <c:pt idx="185">
                  <c:v>4.7286825974841795</c:v>
                </c:pt>
                <c:pt idx="186">
                  <c:v>4.7286825974841795</c:v>
                </c:pt>
                <c:pt idx="187">
                  <c:v>4.7286825974841795</c:v>
                </c:pt>
                <c:pt idx="188">
                  <c:v>4.7286825974841795</c:v>
                </c:pt>
                <c:pt idx="189">
                  <c:v>4.7286825974841795</c:v>
                </c:pt>
                <c:pt idx="190">
                  <c:v>4.7286825974841795</c:v>
                </c:pt>
                <c:pt idx="191">
                  <c:v>4.5709486282746958</c:v>
                </c:pt>
                <c:pt idx="192">
                  <c:v>4.5709486282746958</c:v>
                </c:pt>
                <c:pt idx="193">
                  <c:v>4.5709486282746958</c:v>
                </c:pt>
                <c:pt idx="194">
                  <c:v>4.5709486282746958</c:v>
                </c:pt>
                <c:pt idx="195">
                  <c:v>4.5709486282746958</c:v>
                </c:pt>
                <c:pt idx="196">
                  <c:v>4.5709486282746958</c:v>
                </c:pt>
                <c:pt idx="197">
                  <c:v>4.5709486282746958</c:v>
                </c:pt>
                <c:pt idx="198">
                  <c:v>4.5709486282746958</c:v>
                </c:pt>
                <c:pt idx="199">
                  <c:v>4.5709486282746958</c:v>
                </c:pt>
                <c:pt idx="200">
                  <c:v>4.5709486282746958</c:v>
                </c:pt>
                <c:pt idx="201">
                  <c:v>4.5709486282746958</c:v>
                </c:pt>
                <c:pt idx="202">
                  <c:v>4.5709486282746958</c:v>
                </c:pt>
                <c:pt idx="203">
                  <c:v>4.5709486282746958</c:v>
                </c:pt>
                <c:pt idx="204">
                  <c:v>4.5709486282746958</c:v>
                </c:pt>
                <c:pt idx="205">
                  <c:v>4.5709486282746958</c:v>
                </c:pt>
                <c:pt idx="206">
                  <c:v>4.4126914949882519</c:v>
                </c:pt>
                <c:pt idx="207">
                  <c:v>4.4126914949882519</c:v>
                </c:pt>
                <c:pt idx="208">
                  <c:v>4.4126914949882519</c:v>
                </c:pt>
                <c:pt idx="209">
                  <c:v>4.4126914949882519</c:v>
                </c:pt>
                <c:pt idx="210">
                  <c:v>4.4126914949882519</c:v>
                </c:pt>
                <c:pt idx="211">
                  <c:v>4.4126914949882519</c:v>
                </c:pt>
                <c:pt idx="212">
                  <c:v>4.4126914949882519</c:v>
                </c:pt>
                <c:pt idx="213">
                  <c:v>4.4126914949882519</c:v>
                </c:pt>
                <c:pt idx="214">
                  <c:v>4.4126914949882519</c:v>
                </c:pt>
                <c:pt idx="215">
                  <c:v>4.4126914949882519</c:v>
                </c:pt>
                <c:pt idx="216">
                  <c:v>4.4126914949882519</c:v>
                </c:pt>
                <c:pt idx="217">
                  <c:v>4.4126914949882519</c:v>
                </c:pt>
                <c:pt idx="218">
                  <c:v>4.4126914949882519</c:v>
                </c:pt>
                <c:pt idx="219">
                  <c:v>4.4126914949882519</c:v>
                </c:pt>
                <c:pt idx="220">
                  <c:v>4.4126914949882519</c:v>
                </c:pt>
                <c:pt idx="221">
                  <c:v>4.2539085904949037</c:v>
                </c:pt>
                <c:pt idx="222">
                  <c:v>4.2539085904949037</c:v>
                </c:pt>
                <c:pt idx="223">
                  <c:v>4.2539085904949037</c:v>
                </c:pt>
                <c:pt idx="224">
                  <c:v>4.2539085904949037</c:v>
                </c:pt>
                <c:pt idx="225">
                  <c:v>4.2539085904949037</c:v>
                </c:pt>
                <c:pt idx="226">
                  <c:v>4.2539085904949037</c:v>
                </c:pt>
                <c:pt idx="227">
                  <c:v>4.2539085904949037</c:v>
                </c:pt>
                <c:pt idx="228">
                  <c:v>4.2539085904949037</c:v>
                </c:pt>
                <c:pt idx="229">
                  <c:v>4.2539085904949037</c:v>
                </c:pt>
                <c:pt idx="230">
                  <c:v>4.2539085904949037</c:v>
                </c:pt>
                <c:pt idx="231">
                  <c:v>4.2539085904949037</c:v>
                </c:pt>
                <c:pt idx="232">
                  <c:v>4.2539085904949037</c:v>
                </c:pt>
                <c:pt idx="233">
                  <c:v>4.2539085904949037</c:v>
                </c:pt>
                <c:pt idx="234">
                  <c:v>4.2539085904949037</c:v>
                </c:pt>
                <c:pt idx="235">
                  <c:v>4.2539085904949037</c:v>
                </c:pt>
                <c:pt idx="236">
                  <c:v>4.2539085904949037</c:v>
                </c:pt>
                <c:pt idx="237">
                  <c:v>4.2539085904949037</c:v>
                </c:pt>
                <c:pt idx="238">
                  <c:v>4.2539085904949037</c:v>
                </c:pt>
                <c:pt idx="239">
                  <c:v>4.0945972903126737</c:v>
                </c:pt>
                <c:pt idx="240">
                  <c:v>4.0945972903126737</c:v>
                </c:pt>
                <c:pt idx="241">
                  <c:v>4.0945972903126737</c:v>
                </c:pt>
                <c:pt idx="242">
                  <c:v>4.0945972903126737</c:v>
                </c:pt>
                <c:pt idx="243">
                  <c:v>4.0945972903126737</c:v>
                </c:pt>
                <c:pt idx="244">
                  <c:v>4.0945972903126737</c:v>
                </c:pt>
                <c:pt idx="245">
                  <c:v>4.0945972903126737</c:v>
                </c:pt>
                <c:pt idx="246">
                  <c:v>4.0945972903126737</c:v>
                </c:pt>
                <c:pt idx="247">
                  <c:v>4.0945972903126737</c:v>
                </c:pt>
                <c:pt idx="248">
                  <c:v>4.0945972903126737</c:v>
                </c:pt>
                <c:pt idx="249">
                  <c:v>4.0945972903126737</c:v>
                </c:pt>
                <c:pt idx="250">
                  <c:v>4.0945972903126737</c:v>
                </c:pt>
                <c:pt idx="251">
                  <c:v>4.0945972903126737</c:v>
                </c:pt>
                <c:pt idx="252">
                  <c:v>4.0945972903126737</c:v>
                </c:pt>
                <c:pt idx="253">
                  <c:v>4.0945972903126737</c:v>
                </c:pt>
                <c:pt idx="254">
                  <c:v>4.0945972903126737</c:v>
                </c:pt>
                <c:pt idx="255">
                  <c:v>4.0945972903126737</c:v>
                </c:pt>
                <c:pt idx="256">
                  <c:v>4.0945972903126737</c:v>
                </c:pt>
                <c:pt idx="257">
                  <c:v>4.0945972903126737</c:v>
                </c:pt>
                <c:pt idx="258">
                  <c:v>3.9347549524632375</c:v>
                </c:pt>
                <c:pt idx="259">
                  <c:v>3.9347549524632375</c:v>
                </c:pt>
                <c:pt idx="260">
                  <c:v>3.9347549524632375</c:v>
                </c:pt>
                <c:pt idx="261">
                  <c:v>3.9347549524632375</c:v>
                </c:pt>
                <c:pt idx="262">
                  <c:v>3.9347549524632375</c:v>
                </c:pt>
                <c:pt idx="263">
                  <c:v>3.9347549524632375</c:v>
                </c:pt>
                <c:pt idx="264">
                  <c:v>3.9347549524632375</c:v>
                </c:pt>
                <c:pt idx="265">
                  <c:v>3.9347549524632375</c:v>
                </c:pt>
                <c:pt idx="266">
                  <c:v>3.9347549524632375</c:v>
                </c:pt>
                <c:pt idx="267">
                  <c:v>3.9347549524632375</c:v>
                </c:pt>
                <c:pt idx="268">
                  <c:v>3.9347549524632375</c:v>
                </c:pt>
                <c:pt idx="269">
                  <c:v>3.9347549524632375</c:v>
                </c:pt>
                <c:pt idx="270">
                  <c:v>3.9347549524632375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86-4C7B-AD2F-589B87B6F102}"/>
            </c:ext>
          </c:extLst>
        </c:ser>
        <c:ser>
          <c:idx val="2"/>
          <c:order val="2"/>
          <c:tx>
            <c:strRef>
              <c:f>'E15 REF-20 25_03'!$AA$3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'E15 REF-20 25_03'!$AB$4:$AB$274</c:f>
              <c:numCache>
                <c:formatCode>0.000</c:formatCode>
                <c:ptCount val="2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</c:numCache>
            </c:numRef>
          </c:xVal>
          <c:yVal>
            <c:numRef>
              <c:f>'E15 REF-20 25_03'!$AA$5:$AA$275</c:f>
              <c:numCache>
                <c:formatCode>0.00</c:formatCode>
                <c:ptCount val="271"/>
                <c:pt idx="0">
                  <c:v>2.6231236787098808</c:v>
                </c:pt>
                <c:pt idx="1">
                  <c:v>2.6679633997134893</c:v>
                </c:pt>
                <c:pt idx="2">
                  <c:v>2.6987180210358304</c:v>
                </c:pt>
                <c:pt idx="3">
                  <c:v>2.7262158756897641</c:v>
                </c:pt>
                <c:pt idx="4">
                  <c:v>2.746202795599519</c:v>
                </c:pt>
                <c:pt idx="5">
                  <c:v>2.7664849432774901</c:v>
                </c:pt>
                <c:pt idx="6">
                  <c:v>2.7787986744790203</c:v>
                </c:pt>
                <c:pt idx="7">
                  <c:v>2.7953885173117357</c:v>
                </c:pt>
                <c:pt idx="8">
                  <c:v>2.8037579440102771</c:v>
                </c:pt>
                <c:pt idx="9">
                  <c:v>2.8164064760885168</c:v>
                </c:pt>
                <c:pt idx="10">
                  <c:v>2.8249024232260496</c:v>
                </c:pt>
                <c:pt idx="11">
                  <c:v>2.8377428887861651</c:v>
                </c:pt>
                <c:pt idx="12">
                  <c:v>2.8463682471107301</c:v>
                </c:pt>
                <c:pt idx="13">
                  <c:v>2.850700618871949</c:v>
                </c:pt>
                <c:pt idx="14">
                  <c:v>2.8594050482425484</c:v>
                </c:pt>
                <c:pt idx="15">
                  <c:v>2.8681627972417481</c:v>
                </c:pt>
                <c:pt idx="16">
                  <c:v>2.8725618199369141</c:v>
                </c:pt>
                <c:pt idx="17">
                  <c:v>2.8769743572947259</c:v>
                </c:pt>
                <c:pt idx="18">
                  <c:v>2.8858402258842286</c:v>
                </c:pt>
                <c:pt idx="19">
                  <c:v>2.8902936830229375</c:v>
                </c:pt>
                <c:pt idx="20">
                  <c:v>2.894760906644299</c:v>
                </c:pt>
                <c:pt idx="21">
                  <c:v>2.8992419606793671</c:v>
                </c:pt>
                <c:pt idx="22">
                  <c:v>2.9037369094556009</c:v>
                </c:pt>
                <c:pt idx="23">
                  <c:v>2.9082458177001165</c:v>
                </c:pt>
                <c:pt idx="24">
                  <c:v>2.9127687505425506</c:v>
                </c:pt>
                <c:pt idx="25">
                  <c:v>2.9173057735184855</c:v>
                </c:pt>
                <c:pt idx="26">
                  <c:v>2.9218569525723339</c:v>
                </c:pt>
                <c:pt idx="27">
                  <c:v>2.9264223540607208</c:v>
                </c:pt>
                <c:pt idx="28">
                  <c:v>2.9264223540607208</c:v>
                </c:pt>
                <c:pt idx="29">
                  <c:v>2.9310020447556493</c:v>
                </c:pt>
                <c:pt idx="30">
                  <c:v>2.9355960918477475</c:v>
                </c:pt>
                <c:pt idx="31">
                  <c:v>2.9402045629495444</c:v>
                </c:pt>
                <c:pt idx="32">
                  <c:v>2.9402045629495444</c:v>
                </c:pt>
                <c:pt idx="33">
                  <c:v>2.9448275260988481</c:v>
                </c:pt>
                <c:pt idx="34">
                  <c:v>2.9494650497620007</c:v>
                </c:pt>
                <c:pt idx="35">
                  <c:v>2.9494650497620007</c:v>
                </c:pt>
                <c:pt idx="36">
                  <c:v>2.9541172028373239</c:v>
                </c:pt>
                <c:pt idx="37">
                  <c:v>2.9541172028373239</c:v>
                </c:pt>
                <c:pt idx="38">
                  <c:v>2.9587840546585706</c:v>
                </c:pt>
                <c:pt idx="39">
                  <c:v>2.9634656749982113</c:v>
                </c:pt>
                <c:pt idx="40">
                  <c:v>2.9634656749982113</c:v>
                </c:pt>
                <c:pt idx="41">
                  <c:v>2.9681621340711075</c:v>
                </c:pt>
                <c:pt idx="42">
                  <c:v>2.9681621340711075</c:v>
                </c:pt>
                <c:pt idx="43">
                  <c:v>2.9728735025378761</c:v>
                </c:pt>
                <c:pt idx="44">
                  <c:v>2.9728735025378761</c:v>
                </c:pt>
                <c:pt idx="45">
                  <c:v>2.9775998515085398</c:v>
                </c:pt>
                <c:pt idx="46">
                  <c:v>2.9775998515085398</c:v>
                </c:pt>
                <c:pt idx="47">
                  <c:v>2.9823412525459609</c:v>
                </c:pt>
                <c:pt idx="48">
                  <c:v>2.9823412525459609</c:v>
                </c:pt>
                <c:pt idx="49">
                  <c:v>2.9823412525459609</c:v>
                </c:pt>
                <c:pt idx="50">
                  <c:v>2.9870977776696463</c:v>
                </c:pt>
                <c:pt idx="51">
                  <c:v>2.9870977776696463</c:v>
                </c:pt>
                <c:pt idx="52">
                  <c:v>2.9918694993592236</c:v>
                </c:pt>
                <c:pt idx="53">
                  <c:v>2.9918694993592236</c:v>
                </c:pt>
                <c:pt idx="54">
                  <c:v>2.9918694993592236</c:v>
                </c:pt>
                <c:pt idx="55">
                  <c:v>2.9966564905581929</c:v>
                </c:pt>
                <c:pt idx="56">
                  <c:v>2.9966564905581929</c:v>
                </c:pt>
                <c:pt idx="57">
                  <c:v>2.9966564905581929</c:v>
                </c:pt>
                <c:pt idx="58">
                  <c:v>3.0014588246776608</c:v>
                </c:pt>
                <c:pt idx="59">
                  <c:v>3.0014588246776608</c:v>
                </c:pt>
                <c:pt idx="60">
                  <c:v>3.0014588246776608</c:v>
                </c:pt>
                <c:pt idx="61">
                  <c:v>3.0062765756001095</c:v>
                </c:pt>
                <c:pt idx="62">
                  <c:v>3.0062765756001095</c:v>
                </c:pt>
                <c:pt idx="63">
                  <c:v>3.0062765756001095</c:v>
                </c:pt>
                <c:pt idx="64">
                  <c:v>3.0111098176830673</c:v>
                </c:pt>
                <c:pt idx="65">
                  <c:v>3.0111098176830673</c:v>
                </c:pt>
                <c:pt idx="66">
                  <c:v>3.0111098176830673</c:v>
                </c:pt>
                <c:pt idx="67">
                  <c:v>3.0111098176830673</c:v>
                </c:pt>
                <c:pt idx="68">
                  <c:v>3.0159586257630711</c:v>
                </c:pt>
                <c:pt idx="69">
                  <c:v>3.0159586257630711</c:v>
                </c:pt>
                <c:pt idx="70">
                  <c:v>3.0159586257630711</c:v>
                </c:pt>
                <c:pt idx="71">
                  <c:v>3.0208230751594733</c:v>
                </c:pt>
                <c:pt idx="72">
                  <c:v>3.0208230751594733</c:v>
                </c:pt>
                <c:pt idx="73">
                  <c:v>3.0208230751594733</c:v>
                </c:pt>
                <c:pt idx="74">
                  <c:v>3.0208230751594733</c:v>
                </c:pt>
                <c:pt idx="75">
                  <c:v>3.0257032416783005</c:v>
                </c:pt>
                <c:pt idx="76">
                  <c:v>3.0257032416783005</c:v>
                </c:pt>
                <c:pt idx="77">
                  <c:v>3.0257032416783005</c:v>
                </c:pt>
                <c:pt idx="78">
                  <c:v>3.0257032416783005</c:v>
                </c:pt>
                <c:pt idx="79">
                  <c:v>3.0257032416783005</c:v>
                </c:pt>
                <c:pt idx="80">
                  <c:v>3.0305992016162797</c:v>
                </c:pt>
                <c:pt idx="81">
                  <c:v>3.0305992016162797</c:v>
                </c:pt>
                <c:pt idx="82">
                  <c:v>3.0305992016162797</c:v>
                </c:pt>
                <c:pt idx="83">
                  <c:v>3.0305992016162797</c:v>
                </c:pt>
                <c:pt idx="84">
                  <c:v>3.03551103176477</c:v>
                </c:pt>
                <c:pt idx="85">
                  <c:v>3.03551103176477</c:v>
                </c:pt>
                <c:pt idx="86">
                  <c:v>3.03551103176477</c:v>
                </c:pt>
                <c:pt idx="87">
                  <c:v>3.03551103176477</c:v>
                </c:pt>
                <c:pt idx="88">
                  <c:v>3.03551103176477</c:v>
                </c:pt>
                <c:pt idx="89">
                  <c:v>3.0404388094137476</c:v>
                </c:pt>
                <c:pt idx="90">
                  <c:v>3.0404388094137476</c:v>
                </c:pt>
                <c:pt idx="91">
                  <c:v>3.0404388094137476</c:v>
                </c:pt>
                <c:pt idx="92">
                  <c:v>3.0404388094137476</c:v>
                </c:pt>
                <c:pt idx="93">
                  <c:v>3.0404388094137476</c:v>
                </c:pt>
                <c:pt idx="94">
                  <c:v>3.0453826123558727</c:v>
                </c:pt>
                <c:pt idx="95">
                  <c:v>3.0453826123558727</c:v>
                </c:pt>
                <c:pt idx="96">
                  <c:v>3.0453826123558727</c:v>
                </c:pt>
                <c:pt idx="97">
                  <c:v>3.0453826123558727</c:v>
                </c:pt>
                <c:pt idx="98">
                  <c:v>3.0453826123558727</c:v>
                </c:pt>
                <c:pt idx="99">
                  <c:v>3.0453826123558727</c:v>
                </c:pt>
                <c:pt idx="100">
                  <c:v>3.050342518890659</c:v>
                </c:pt>
                <c:pt idx="101">
                  <c:v>3.050342518890659</c:v>
                </c:pt>
                <c:pt idx="102">
                  <c:v>3.050342518890659</c:v>
                </c:pt>
                <c:pt idx="103">
                  <c:v>3.050342518890659</c:v>
                </c:pt>
                <c:pt idx="104">
                  <c:v>3.050342518890659</c:v>
                </c:pt>
                <c:pt idx="105">
                  <c:v>3.050342518890659</c:v>
                </c:pt>
                <c:pt idx="106">
                  <c:v>3.0553186078284948</c:v>
                </c:pt>
                <c:pt idx="107">
                  <c:v>3.0553186078284948</c:v>
                </c:pt>
                <c:pt idx="108">
                  <c:v>3.0553186078284948</c:v>
                </c:pt>
                <c:pt idx="109">
                  <c:v>3.0553186078284948</c:v>
                </c:pt>
                <c:pt idx="110">
                  <c:v>3.0553186078284948</c:v>
                </c:pt>
                <c:pt idx="111">
                  <c:v>3.0553186078284948</c:v>
                </c:pt>
                <c:pt idx="112">
                  <c:v>3.0553186078284948</c:v>
                </c:pt>
                <c:pt idx="113">
                  <c:v>3.0603109584948829</c:v>
                </c:pt>
                <c:pt idx="114">
                  <c:v>3.0603109584948829</c:v>
                </c:pt>
                <c:pt idx="115">
                  <c:v>3.0603109584948829</c:v>
                </c:pt>
                <c:pt idx="116">
                  <c:v>3.0603109584948829</c:v>
                </c:pt>
                <c:pt idx="117">
                  <c:v>3.0603109584948829</c:v>
                </c:pt>
                <c:pt idx="118">
                  <c:v>3.0603109584948829</c:v>
                </c:pt>
                <c:pt idx="119">
                  <c:v>3.0603109584948829</c:v>
                </c:pt>
                <c:pt idx="120">
                  <c:v>3.065319650734633</c:v>
                </c:pt>
                <c:pt idx="121">
                  <c:v>3.065319650734633</c:v>
                </c:pt>
                <c:pt idx="122">
                  <c:v>3.065319650734633</c:v>
                </c:pt>
                <c:pt idx="123">
                  <c:v>3.065319650734633</c:v>
                </c:pt>
                <c:pt idx="124">
                  <c:v>3.065319650734633</c:v>
                </c:pt>
                <c:pt idx="125">
                  <c:v>3.065319650734633</c:v>
                </c:pt>
                <c:pt idx="126">
                  <c:v>3.065319650734633</c:v>
                </c:pt>
                <c:pt idx="127">
                  <c:v>3.065319650734633</c:v>
                </c:pt>
                <c:pt idx="128">
                  <c:v>3.070344764916177</c:v>
                </c:pt>
                <c:pt idx="129">
                  <c:v>3.070344764916177</c:v>
                </c:pt>
                <c:pt idx="130">
                  <c:v>3.070344764916177</c:v>
                </c:pt>
                <c:pt idx="131">
                  <c:v>3.070344764916177</c:v>
                </c:pt>
                <c:pt idx="132">
                  <c:v>3.070344764916177</c:v>
                </c:pt>
                <c:pt idx="133">
                  <c:v>3.070344764916177</c:v>
                </c:pt>
                <c:pt idx="134">
                  <c:v>3.070344764916177</c:v>
                </c:pt>
                <c:pt idx="135">
                  <c:v>3.070344764916177</c:v>
                </c:pt>
                <c:pt idx="136">
                  <c:v>3.0753863819357399</c:v>
                </c:pt>
                <c:pt idx="137">
                  <c:v>3.0753863819357399</c:v>
                </c:pt>
                <c:pt idx="138">
                  <c:v>3.0753863819357399</c:v>
                </c:pt>
                <c:pt idx="139">
                  <c:v>3.0753863819357399</c:v>
                </c:pt>
                <c:pt idx="140">
                  <c:v>3.0753863819357399</c:v>
                </c:pt>
                <c:pt idx="141">
                  <c:v>3.0753863819357399</c:v>
                </c:pt>
                <c:pt idx="142">
                  <c:v>3.0753863819357399</c:v>
                </c:pt>
                <c:pt idx="143">
                  <c:v>3.0753863819357399</c:v>
                </c:pt>
                <c:pt idx="144">
                  <c:v>3.0753863819357399</c:v>
                </c:pt>
                <c:pt idx="145">
                  <c:v>3.0804445832218086</c:v>
                </c:pt>
                <c:pt idx="146">
                  <c:v>3.0804445832218086</c:v>
                </c:pt>
                <c:pt idx="147">
                  <c:v>3.0804445832218086</c:v>
                </c:pt>
                <c:pt idx="148">
                  <c:v>3.0804445832218086</c:v>
                </c:pt>
                <c:pt idx="149">
                  <c:v>3.0804445832218086</c:v>
                </c:pt>
                <c:pt idx="150">
                  <c:v>3.0804445832218086</c:v>
                </c:pt>
                <c:pt idx="151">
                  <c:v>3.0804445832218086</c:v>
                </c:pt>
                <c:pt idx="152">
                  <c:v>3.0804445832218086</c:v>
                </c:pt>
                <c:pt idx="153">
                  <c:v>3.0804445832218086</c:v>
                </c:pt>
                <c:pt idx="154">
                  <c:v>3.0804445832218086</c:v>
                </c:pt>
                <c:pt idx="155">
                  <c:v>3.085519450739481</c:v>
                </c:pt>
                <c:pt idx="156">
                  <c:v>3.085519450739481</c:v>
                </c:pt>
                <c:pt idx="157">
                  <c:v>3.085519450739481</c:v>
                </c:pt>
                <c:pt idx="158">
                  <c:v>3.085519450739481</c:v>
                </c:pt>
                <c:pt idx="159">
                  <c:v>3.085519450739481</c:v>
                </c:pt>
                <c:pt idx="160">
                  <c:v>3.085519450739481</c:v>
                </c:pt>
                <c:pt idx="161">
                  <c:v>3.085519450739481</c:v>
                </c:pt>
                <c:pt idx="162">
                  <c:v>3.085519450739481</c:v>
                </c:pt>
                <c:pt idx="163">
                  <c:v>3.085519450739481</c:v>
                </c:pt>
                <c:pt idx="164">
                  <c:v>3.085519450739481</c:v>
                </c:pt>
                <c:pt idx="165">
                  <c:v>3.085519450739481</c:v>
                </c:pt>
                <c:pt idx="166">
                  <c:v>3.0906110669948195</c:v>
                </c:pt>
                <c:pt idx="167">
                  <c:v>3.0906110669948195</c:v>
                </c:pt>
                <c:pt idx="168">
                  <c:v>3.0906110669948195</c:v>
                </c:pt>
                <c:pt idx="169">
                  <c:v>3.0906110669948195</c:v>
                </c:pt>
                <c:pt idx="170">
                  <c:v>3.0906110669948195</c:v>
                </c:pt>
                <c:pt idx="171">
                  <c:v>3.0906110669948195</c:v>
                </c:pt>
                <c:pt idx="172">
                  <c:v>3.0906110669948195</c:v>
                </c:pt>
                <c:pt idx="173">
                  <c:v>3.0906110669948195</c:v>
                </c:pt>
                <c:pt idx="174">
                  <c:v>3.0906110669948195</c:v>
                </c:pt>
                <c:pt idx="175">
                  <c:v>3.0906110669948195</c:v>
                </c:pt>
                <c:pt idx="176">
                  <c:v>3.0906110669948195</c:v>
                </c:pt>
                <c:pt idx="177">
                  <c:v>3.0906110669948195</c:v>
                </c:pt>
                <c:pt idx="178">
                  <c:v>3.0957195150394412</c:v>
                </c:pt>
                <c:pt idx="179">
                  <c:v>3.0957195150394412</c:v>
                </c:pt>
                <c:pt idx="180">
                  <c:v>3.0957195150394412</c:v>
                </c:pt>
                <c:pt idx="181">
                  <c:v>3.0957195150394412</c:v>
                </c:pt>
                <c:pt idx="182">
                  <c:v>3.0957195150394412</c:v>
                </c:pt>
                <c:pt idx="183">
                  <c:v>3.0957195150394412</c:v>
                </c:pt>
                <c:pt idx="184">
                  <c:v>3.0957195150394412</c:v>
                </c:pt>
                <c:pt idx="185">
                  <c:v>3.0957195150394412</c:v>
                </c:pt>
                <c:pt idx="186">
                  <c:v>3.0957195150394412</c:v>
                </c:pt>
                <c:pt idx="187">
                  <c:v>3.0957195150394412</c:v>
                </c:pt>
                <c:pt idx="188">
                  <c:v>3.0957195150394412</c:v>
                </c:pt>
                <c:pt idx="189">
                  <c:v>3.0957195150394412</c:v>
                </c:pt>
                <c:pt idx="190">
                  <c:v>3.0957195150394412</c:v>
                </c:pt>
                <c:pt idx="191">
                  <c:v>3.1008448784749394</c:v>
                </c:pt>
                <c:pt idx="192">
                  <c:v>3.1008448784749394</c:v>
                </c:pt>
                <c:pt idx="193">
                  <c:v>3.1008448784749394</c:v>
                </c:pt>
                <c:pt idx="194">
                  <c:v>3.1008448784749394</c:v>
                </c:pt>
                <c:pt idx="195">
                  <c:v>3.1008448784749394</c:v>
                </c:pt>
                <c:pt idx="196">
                  <c:v>3.1008448784749394</c:v>
                </c:pt>
                <c:pt idx="197">
                  <c:v>3.1008448784749394</c:v>
                </c:pt>
                <c:pt idx="198">
                  <c:v>3.1008448784749394</c:v>
                </c:pt>
                <c:pt idx="199">
                  <c:v>3.1008448784749394</c:v>
                </c:pt>
                <c:pt idx="200">
                  <c:v>3.1008448784749394</c:v>
                </c:pt>
                <c:pt idx="201">
                  <c:v>3.1008448784749394</c:v>
                </c:pt>
                <c:pt idx="202">
                  <c:v>3.1008448784749394</c:v>
                </c:pt>
                <c:pt idx="203">
                  <c:v>3.1008448784749394</c:v>
                </c:pt>
                <c:pt idx="204">
                  <c:v>3.1008448784749394</c:v>
                </c:pt>
                <c:pt idx="205">
                  <c:v>3.1008448784749394</c:v>
                </c:pt>
                <c:pt idx="206">
                  <c:v>3.1059872414574867</c:v>
                </c:pt>
                <c:pt idx="207">
                  <c:v>3.1059872414574867</c:v>
                </c:pt>
                <c:pt idx="208">
                  <c:v>3.1059872414574867</c:v>
                </c:pt>
                <c:pt idx="209">
                  <c:v>3.1059872414574867</c:v>
                </c:pt>
                <c:pt idx="210">
                  <c:v>3.1059872414574867</c:v>
                </c:pt>
                <c:pt idx="211">
                  <c:v>3.1059872414574867</c:v>
                </c:pt>
                <c:pt idx="212">
                  <c:v>3.1059872414574867</c:v>
                </c:pt>
                <c:pt idx="213">
                  <c:v>3.1059872414574867</c:v>
                </c:pt>
                <c:pt idx="214">
                  <c:v>3.1059872414574867</c:v>
                </c:pt>
                <c:pt idx="215">
                  <c:v>3.1059872414574867</c:v>
                </c:pt>
                <c:pt idx="216">
                  <c:v>3.1059872414574867</c:v>
                </c:pt>
                <c:pt idx="217">
                  <c:v>3.1059872414574867</c:v>
                </c:pt>
                <c:pt idx="218">
                  <c:v>3.1059872414574867</c:v>
                </c:pt>
                <c:pt idx="219">
                  <c:v>3.1059872414574867</c:v>
                </c:pt>
                <c:pt idx="220">
                  <c:v>3.1059872414574867</c:v>
                </c:pt>
                <c:pt idx="221">
                  <c:v>3.1111466887024264</c:v>
                </c:pt>
                <c:pt idx="222">
                  <c:v>3.1111466887024264</c:v>
                </c:pt>
                <c:pt idx="223">
                  <c:v>3.1111466887024264</c:v>
                </c:pt>
                <c:pt idx="224">
                  <c:v>3.1111466887024264</c:v>
                </c:pt>
                <c:pt idx="225">
                  <c:v>3.1111466887024264</c:v>
                </c:pt>
                <c:pt idx="226">
                  <c:v>3.1111466887024264</c:v>
                </c:pt>
                <c:pt idx="227">
                  <c:v>3.1111466887024264</c:v>
                </c:pt>
                <c:pt idx="228">
                  <c:v>3.1111466887024264</c:v>
                </c:pt>
                <c:pt idx="229">
                  <c:v>3.1111466887024264</c:v>
                </c:pt>
                <c:pt idx="230">
                  <c:v>3.1111466887024264</c:v>
                </c:pt>
                <c:pt idx="231">
                  <c:v>3.1111466887024264</c:v>
                </c:pt>
                <c:pt idx="232">
                  <c:v>3.1111466887024264</c:v>
                </c:pt>
                <c:pt idx="233">
                  <c:v>3.1111466887024264</c:v>
                </c:pt>
                <c:pt idx="234">
                  <c:v>3.1111466887024264</c:v>
                </c:pt>
                <c:pt idx="235">
                  <c:v>3.1111466887024264</c:v>
                </c:pt>
                <c:pt idx="236">
                  <c:v>3.1111466887024264</c:v>
                </c:pt>
                <c:pt idx="237">
                  <c:v>3.1111466887024264</c:v>
                </c:pt>
                <c:pt idx="238">
                  <c:v>3.1111466887024264</c:v>
                </c:pt>
                <c:pt idx="239">
                  <c:v>3.1163233054889545</c:v>
                </c:pt>
                <c:pt idx="240">
                  <c:v>3.1163233054889545</c:v>
                </c:pt>
                <c:pt idx="241">
                  <c:v>3.1163233054889545</c:v>
                </c:pt>
                <c:pt idx="242">
                  <c:v>3.1163233054889545</c:v>
                </c:pt>
                <c:pt idx="243">
                  <c:v>3.1163233054889545</c:v>
                </c:pt>
                <c:pt idx="244">
                  <c:v>3.1163233054889545</c:v>
                </c:pt>
                <c:pt idx="245">
                  <c:v>3.1163233054889545</c:v>
                </c:pt>
                <c:pt idx="246">
                  <c:v>3.1163233054889545</c:v>
                </c:pt>
                <c:pt idx="247">
                  <c:v>3.1163233054889545</c:v>
                </c:pt>
                <c:pt idx="248">
                  <c:v>3.1163233054889545</c:v>
                </c:pt>
                <c:pt idx="249">
                  <c:v>3.1163233054889545</c:v>
                </c:pt>
                <c:pt idx="250">
                  <c:v>3.1163233054889545</c:v>
                </c:pt>
                <c:pt idx="251">
                  <c:v>3.1163233054889545</c:v>
                </c:pt>
                <c:pt idx="252">
                  <c:v>3.1163233054889545</c:v>
                </c:pt>
                <c:pt idx="253">
                  <c:v>3.1163233054889545</c:v>
                </c:pt>
                <c:pt idx="254">
                  <c:v>3.1163233054889545</c:v>
                </c:pt>
                <c:pt idx="255">
                  <c:v>3.1163233054889545</c:v>
                </c:pt>
                <c:pt idx="256">
                  <c:v>3.1163233054889545</c:v>
                </c:pt>
                <c:pt idx="257">
                  <c:v>3.1163233054889545</c:v>
                </c:pt>
                <c:pt idx="258">
                  <c:v>3.1215171776647677</c:v>
                </c:pt>
                <c:pt idx="259">
                  <c:v>3.1215171776647677</c:v>
                </c:pt>
                <c:pt idx="260">
                  <c:v>3.1215171776647677</c:v>
                </c:pt>
                <c:pt idx="261">
                  <c:v>3.1215171776647677</c:v>
                </c:pt>
                <c:pt idx="262">
                  <c:v>3.1215171776647677</c:v>
                </c:pt>
                <c:pt idx="263">
                  <c:v>3.1215171776647677</c:v>
                </c:pt>
                <c:pt idx="264">
                  <c:v>3.1215171776647677</c:v>
                </c:pt>
                <c:pt idx="265">
                  <c:v>3.1215171776647677</c:v>
                </c:pt>
                <c:pt idx="266">
                  <c:v>3.1215171776647677</c:v>
                </c:pt>
                <c:pt idx="267">
                  <c:v>3.1215171776647677</c:v>
                </c:pt>
                <c:pt idx="268">
                  <c:v>3.1215171776647677</c:v>
                </c:pt>
                <c:pt idx="269">
                  <c:v>3.1215171776647677</c:v>
                </c:pt>
                <c:pt idx="270">
                  <c:v>3.1215171776647677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86-4C7B-AD2F-589B87B6F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'E16 REF-20 23_05'!$AB$4:$AB$359</c:f>
              <c:numCache>
                <c:formatCode>0.000</c:formatCode>
                <c:ptCount val="35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</c:numCache>
            </c:numRef>
          </c:xVal>
          <c:yVal>
            <c:numRef>
              <c:f>'E16 REF-20 23_05'!$AC$4:$AC$359</c:f>
              <c:numCache>
                <c:formatCode>0.000</c:formatCode>
                <c:ptCount val="356"/>
                <c:pt idx="0">
                  <c:v>80.469584954777176</c:v>
                </c:pt>
                <c:pt idx="1">
                  <c:v>81.827721409710136</c:v>
                </c:pt>
                <c:pt idx="2">
                  <c:v>82.75890458364708</c:v>
                </c:pt>
                <c:pt idx="3">
                  <c:v>83.591249888367685</c:v>
                </c:pt>
                <c:pt idx="4">
                  <c:v>84.196106978732146</c:v>
                </c:pt>
                <c:pt idx="5">
                  <c:v>84.686331764634488</c:v>
                </c:pt>
                <c:pt idx="6">
                  <c:v>85.182298568526946</c:v>
                </c:pt>
                <c:pt idx="7">
                  <c:v>85.558102826917519</c:v>
                </c:pt>
                <c:pt idx="8">
                  <c:v>85.937237699119478</c:v>
                </c:pt>
                <c:pt idx="9">
                  <c:v>86.319747659204609</c:v>
                </c:pt>
                <c:pt idx="10">
                  <c:v>86.70567797660793</c:v>
                </c:pt>
                <c:pt idx="11">
                  <c:v>86.96488777623901</c:v>
                </c:pt>
                <c:pt idx="12">
                  <c:v>87.225652057427155</c:v>
                </c:pt>
                <c:pt idx="13">
                  <c:v>87.48798484556977</c:v>
                </c:pt>
                <c:pt idx="14">
                  <c:v>87.751900335300007</c:v>
                </c:pt>
                <c:pt idx="15">
                  <c:v>87.884456075987757</c:v>
                </c:pt>
                <c:pt idx="16">
                  <c:v>88.150772609551382</c:v>
                </c:pt>
                <c:pt idx="17">
                  <c:v>88.284537059641735</c:v>
                </c:pt>
                <c:pt idx="18">
                  <c:v>88.55328755297397</c:v>
                </c:pt>
                <c:pt idx="19">
                  <c:v>88.688277320585215</c:v>
                </c:pt>
                <c:pt idx="20">
                  <c:v>88.823679270692963</c:v>
                </c:pt>
                <c:pt idx="21">
                  <c:v>88.95949529404264</c:v>
                </c:pt>
                <c:pt idx="22">
                  <c:v>89.095727292961584</c:v>
                </c:pt>
                <c:pt idx="23">
                  <c:v>89.232377181447688</c:v>
                </c:pt>
                <c:pt idx="24">
                  <c:v>89.369446885259478</c:v>
                </c:pt>
                <c:pt idx="25">
                  <c:v>89.506938342006023</c:v>
                </c:pt>
                <c:pt idx="26">
                  <c:v>89.644853501238671</c:v>
                </c:pt>
                <c:pt idx="27">
                  <c:v>89.783194324543075</c:v>
                </c:pt>
                <c:pt idx="28">
                  <c:v>89.921962785632005</c:v>
                </c:pt>
                <c:pt idx="29">
                  <c:v>90.06116087043948</c:v>
                </c:pt>
                <c:pt idx="30">
                  <c:v>90.200790577215344</c:v>
                </c:pt>
                <c:pt idx="31">
                  <c:v>90.200790577215344</c:v>
                </c:pt>
                <c:pt idx="32">
                  <c:v>90.340853916620944</c:v>
                </c:pt>
                <c:pt idx="33">
                  <c:v>90.481352911825681</c:v>
                </c:pt>
                <c:pt idx="34">
                  <c:v>90.481352911825681</c:v>
                </c:pt>
                <c:pt idx="35">
                  <c:v>90.622289598604226</c:v>
                </c:pt>
                <c:pt idx="36">
                  <c:v>90.763666025435128</c:v>
                </c:pt>
                <c:pt idx="37">
                  <c:v>90.763666025435128</c:v>
                </c:pt>
                <c:pt idx="38">
                  <c:v>90.905484253599852</c:v>
                </c:pt>
                <c:pt idx="39">
                  <c:v>90.905484253599852</c:v>
                </c:pt>
                <c:pt idx="40">
                  <c:v>91.047746357283131</c:v>
                </c:pt>
                <c:pt idx="41">
                  <c:v>91.047746357283131</c:v>
                </c:pt>
                <c:pt idx="42">
                  <c:v>91.190454423673799</c:v>
                </c:pt>
                <c:pt idx="43">
                  <c:v>91.190454423673799</c:v>
                </c:pt>
                <c:pt idx="44">
                  <c:v>91.333610553067331</c:v>
                </c:pt>
                <c:pt idx="45">
                  <c:v>91.333610553067331</c:v>
                </c:pt>
                <c:pt idx="46">
                  <c:v>91.47721685896839</c:v>
                </c:pt>
                <c:pt idx="47">
                  <c:v>91.47721685896839</c:v>
                </c:pt>
                <c:pt idx="48">
                  <c:v>91.621275468195137</c:v>
                </c:pt>
                <c:pt idx="49">
                  <c:v>91.621275468195137</c:v>
                </c:pt>
                <c:pt idx="50">
                  <c:v>91.621275468195137</c:v>
                </c:pt>
                <c:pt idx="51">
                  <c:v>91.765788520984074</c:v>
                </c:pt>
                <c:pt idx="52">
                  <c:v>91.765788520984074</c:v>
                </c:pt>
                <c:pt idx="53">
                  <c:v>91.910758171096234</c:v>
                </c:pt>
                <c:pt idx="54">
                  <c:v>91.910758171096234</c:v>
                </c:pt>
                <c:pt idx="55">
                  <c:v>91.910758171096234</c:v>
                </c:pt>
                <c:pt idx="56">
                  <c:v>92.056186585923896</c:v>
                </c:pt>
                <c:pt idx="57">
                  <c:v>92.056186585923896</c:v>
                </c:pt>
                <c:pt idx="58">
                  <c:v>92.056186585923896</c:v>
                </c:pt>
                <c:pt idx="59">
                  <c:v>92.20207594659891</c:v>
                </c:pt>
                <c:pt idx="60">
                  <c:v>92.20207594659891</c:v>
                </c:pt>
                <c:pt idx="61">
                  <c:v>92.20207594659891</c:v>
                </c:pt>
                <c:pt idx="62">
                  <c:v>92.348428448101444</c:v>
                </c:pt>
                <c:pt idx="63">
                  <c:v>92.348428448101444</c:v>
                </c:pt>
                <c:pt idx="64">
                  <c:v>92.348428448101444</c:v>
                </c:pt>
                <c:pt idx="65">
                  <c:v>92.495246299370265</c:v>
                </c:pt>
                <c:pt idx="66">
                  <c:v>92.495246299370265</c:v>
                </c:pt>
                <c:pt idx="67">
                  <c:v>92.495246299370265</c:v>
                </c:pt>
                <c:pt idx="68">
                  <c:v>92.642531723413882</c:v>
                </c:pt>
                <c:pt idx="69">
                  <c:v>92.642531723413882</c:v>
                </c:pt>
                <c:pt idx="70">
                  <c:v>92.642531723413882</c:v>
                </c:pt>
                <c:pt idx="71">
                  <c:v>92.790286957422495</c:v>
                </c:pt>
                <c:pt idx="72">
                  <c:v>92.790286957422495</c:v>
                </c:pt>
                <c:pt idx="73">
                  <c:v>92.790286957422495</c:v>
                </c:pt>
                <c:pt idx="74">
                  <c:v>92.790286957422495</c:v>
                </c:pt>
                <c:pt idx="75">
                  <c:v>92.93851425288166</c:v>
                </c:pt>
                <c:pt idx="76">
                  <c:v>92.93851425288166</c:v>
                </c:pt>
                <c:pt idx="77">
                  <c:v>92.93851425288166</c:v>
                </c:pt>
                <c:pt idx="78">
                  <c:v>92.93851425288166</c:v>
                </c:pt>
                <c:pt idx="79">
                  <c:v>93.087215875686255</c:v>
                </c:pt>
                <c:pt idx="80">
                  <c:v>93.087215875686255</c:v>
                </c:pt>
                <c:pt idx="81">
                  <c:v>93.087215875686255</c:v>
                </c:pt>
                <c:pt idx="82">
                  <c:v>93.087215875686255</c:v>
                </c:pt>
                <c:pt idx="83">
                  <c:v>93.236394106256256</c:v>
                </c:pt>
                <c:pt idx="84">
                  <c:v>93.236394106256256</c:v>
                </c:pt>
                <c:pt idx="85">
                  <c:v>93.236394106256256</c:v>
                </c:pt>
                <c:pt idx="86">
                  <c:v>93.236394106256256</c:v>
                </c:pt>
                <c:pt idx="87">
                  <c:v>93.386051239653128</c:v>
                </c:pt>
                <c:pt idx="88">
                  <c:v>93.386051239653128</c:v>
                </c:pt>
                <c:pt idx="89">
                  <c:v>93.386051239653128</c:v>
                </c:pt>
                <c:pt idx="90">
                  <c:v>93.386051239653128</c:v>
                </c:pt>
                <c:pt idx="91">
                  <c:v>93.386051239653128</c:v>
                </c:pt>
                <c:pt idx="92">
                  <c:v>93.536189585697599</c:v>
                </c:pt>
                <c:pt idx="93">
                  <c:v>93.536189585697599</c:v>
                </c:pt>
                <c:pt idx="94">
                  <c:v>93.536189585697599</c:v>
                </c:pt>
                <c:pt idx="95">
                  <c:v>93.536189585697599</c:v>
                </c:pt>
                <c:pt idx="96">
                  <c:v>93.536189585697599</c:v>
                </c:pt>
                <c:pt idx="97">
                  <c:v>93.686811469088411</c:v>
                </c:pt>
                <c:pt idx="98">
                  <c:v>93.686811469088411</c:v>
                </c:pt>
                <c:pt idx="99">
                  <c:v>93.686811469088411</c:v>
                </c:pt>
                <c:pt idx="100">
                  <c:v>93.686811469088411</c:v>
                </c:pt>
                <c:pt idx="101">
                  <c:v>93.686811469088411</c:v>
                </c:pt>
                <c:pt idx="102">
                  <c:v>93.837919229522441</c:v>
                </c:pt>
                <c:pt idx="103">
                  <c:v>93.837919229522441</c:v>
                </c:pt>
                <c:pt idx="104">
                  <c:v>93.837919229522441</c:v>
                </c:pt>
                <c:pt idx="105">
                  <c:v>93.837919229522441</c:v>
                </c:pt>
                <c:pt idx="106">
                  <c:v>93.837919229522441</c:v>
                </c:pt>
                <c:pt idx="107">
                  <c:v>93.837919229522441</c:v>
                </c:pt>
                <c:pt idx="108">
                  <c:v>93.989515221815665</c:v>
                </c:pt>
                <c:pt idx="109">
                  <c:v>93.989515221815665</c:v>
                </c:pt>
                <c:pt idx="110">
                  <c:v>93.989515221815665</c:v>
                </c:pt>
                <c:pt idx="111">
                  <c:v>93.989515221815665</c:v>
                </c:pt>
                <c:pt idx="112">
                  <c:v>93.989515221815665</c:v>
                </c:pt>
                <c:pt idx="113">
                  <c:v>93.989515221815665</c:v>
                </c:pt>
                <c:pt idx="114">
                  <c:v>94.141601816025741</c:v>
                </c:pt>
                <c:pt idx="115">
                  <c:v>94.141601816025741</c:v>
                </c:pt>
                <c:pt idx="116">
                  <c:v>94.141601816025741</c:v>
                </c:pt>
                <c:pt idx="117">
                  <c:v>94.141601816025741</c:v>
                </c:pt>
                <c:pt idx="118">
                  <c:v>94.141601816025741</c:v>
                </c:pt>
                <c:pt idx="119">
                  <c:v>94.141601816025741</c:v>
                </c:pt>
                <c:pt idx="120">
                  <c:v>94.294181397575187</c:v>
                </c:pt>
                <c:pt idx="121">
                  <c:v>94.294181397575187</c:v>
                </c:pt>
                <c:pt idx="122">
                  <c:v>94.294181397575187</c:v>
                </c:pt>
                <c:pt idx="123">
                  <c:v>94.294181397575187</c:v>
                </c:pt>
                <c:pt idx="124">
                  <c:v>94.294181397575187</c:v>
                </c:pt>
                <c:pt idx="125">
                  <c:v>94.294181397575187</c:v>
                </c:pt>
                <c:pt idx="126">
                  <c:v>94.294181397575187</c:v>
                </c:pt>
                <c:pt idx="127">
                  <c:v>94.447256367376454</c:v>
                </c:pt>
                <c:pt idx="128">
                  <c:v>94.447256367376454</c:v>
                </c:pt>
                <c:pt idx="129">
                  <c:v>94.447256367376454</c:v>
                </c:pt>
                <c:pt idx="130">
                  <c:v>94.447256367376454</c:v>
                </c:pt>
                <c:pt idx="131">
                  <c:v>94.447256367376454</c:v>
                </c:pt>
                <c:pt idx="132">
                  <c:v>94.447256367376454</c:v>
                </c:pt>
                <c:pt idx="133">
                  <c:v>94.447256367376454</c:v>
                </c:pt>
                <c:pt idx="134">
                  <c:v>94.600829141957561</c:v>
                </c:pt>
                <c:pt idx="135">
                  <c:v>94.600829141957561</c:v>
                </c:pt>
                <c:pt idx="136">
                  <c:v>94.600829141957561</c:v>
                </c:pt>
                <c:pt idx="137">
                  <c:v>94.600829141957561</c:v>
                </c:pt>
                <c:pt idx="138">
                  <c:v>94.600829141957561</c:v>
                </c:pt>
                <c:pt idx="139">
                  <c:v>94.600829141957561</c:v>
                </c:pt>
                <c:pt idx="140">
                  <c:v>94.600829141957561</c:v>
                </c:pt>
                <c:pt idx="141">
                  <c:v>94.600829141957561</c:v>
                </c:pt>
                <c:pt idx="142">
                  <c:v>94.754902153589413</c:v>
                </c:pt>
                <c:pt idx="143">
                  <c:v>94.754902153589413</c:v>
                </c:pt>
                <c:pt idx="144">
                  <c:v>94.754902153589413</c:v>
                </c:pt>
                <c:pt idx="145">
                  <c:v>94.754902153589413</c:v>
                </c:pt>
                <c:pt idx="146">
                  <c:v>94.754902153589413</c:v>
                </c:pt>
                <c:pt idx="147">
                  <c:v>94.754902153589413</c:v>
                </c:pt>
                <c:pt idx="148">
                  <c:v>94.754902153589413</c:v>
                </c:pt>
                <c:pt idx="149">
                  <c:v>94.754902153589413</c:v>
                </c:pt>
                <c:pt idx="150">
                  <c:v>94.909477850414177</c:v>
                </c:pt>
                <c:pt idx="151">
                  <c:v>94.909477850414177</c:v>
                </c:pt>
                <c:pt idx="152">
                  <c:v>94.909477850414177</c:v>
                </c:pt>
                <c:pt idx="153">
                  <c:v>94.909477850414177</c:v>
                </c:pt>
                <c:pt idx="154">
                  <c:v>94.909477850414177</c:v>
                </c:pt>
                <c:pt idx="155">
                  <c:v>94.909477850414177</c:v>
                </c:pt>
                <c:pt idx="156">
                  <c:v>94.909477850414177</c:v>
                </c:pt>
                <c:pt idx="157">
                  <c:v>94.909477850414177</c:v>
                </c:pt>
                <c:pt idx="158">
                  <c:v>95.06455869657502</c:v>
                </c:pt>
                <c:pt idx="159">
                  <c:v>95.06455869657502</c:v>
                </c:pt>
                <c:pt idx="160">
                  <c:v>95.06455869657502</c:v>
                </c:pt>
                <c:pt idx="161">
                  <c:v>95.06455869657502</c:v>
                </c:pt>
                <c:pt idx="162">
                  <c:v>95.06455869657502</c:v>
                </c:pt>
                <c:pt idx="163">
                  <c:v>95.06455869657502</c:v>
                </c:pt>
                <c:pt idx="164">
                  <c:v>95.06455869657502</c:v>
                </c:pt>
                <c:pt idx="165">
                  <c:v>95.06455869657502</c:v>
                </c:pt>
                <c:pt idx="166">
                  <c:v>95.06455869657502</c:v>
                </c:pt>
                <c:pt idx="167">
                  <c:v>95.06455869657502</c:v>
                </c:pt>
                <c:pt idx="168">
                  <c:v>95.220147172346799</c:v>
                </c:pt>
                <c:pt idx="169">
                  <c:v>95.220147172346799</c:v>
                </c:pt>
                <c:pt idx="170">
                  <c:v>95.220147172346799</c:v>
                </c:pt>
                <c:pt idx="171">
                  <c:v>95.220147172346799</c:v>
                </c:pt>
                <c:pt idx="172">
                  <c:v>95.220147172346799</c:v>
                </c:pt>
                <c:pt idx="173">
                  <c:v>95.220147172346799</c:v>
                </c:pt>
                <c:pt idx="174">
                  <c:v>95.220147172346799</c:v>
                </c:pt>
                <c:pt idx="175">
                  <c:v>95.220147172346799</c:v>
                </c:pt>
                <c:pt idx="176">
                  <c:v>95.220147172346799</c:v>
                </c:pt>
                <c:pt idx="177">
                  <c:v>95.220147172346799</c:v>
                </c:pt>
                <c:pt idx="178">
                  <c:v>95.37624577426871</c:v>
                </c:pt>
                <c:pt idx="179">
                  <c:v>95.37624577426871</c:v>
                </c:pt>
                <c:pt idx="180">
                  <c:v>95.37624577426871</c:v>
                </c:pt>
                <c:pt idx="181">
                  <c:v>95.37624577426871</c:v>
                </c:pt>
                <c:pt idx="182">
                  <c:v>95.37624577426871</c:v>
                </c:pt>
                <c:pt idx="183">
                  <c:v>95.37624577426871</c:v>
                </c:pt>
                <c:pt idx="184">
                  <c:v>95.37624577426871</c:v>
                </c:pt>
                <c:pt idx="185">
                  <c:v>95.37624577426871</c:v>
                </c:pt>
                <c:pt idx="186">
                  <c:v>95.37624577426871</c:v>
                </c:pt>
                <c:pt idx="187">
                  <c:v>95.37624577426871</c:v>
                </c:pt>
                <c:pt idx="188">
                  <c:v>95.37624577426871</c:v>
                </c:pt>
                <c:pt idx="189">
                  <c:v>95.532857015277358</c:v>
                </c:pt>
                <c:pt idx="190">
                  <c:v>95.532857015277358</c:v>
                </c:pt>
                <c:pt idx="191">
                  <c:v>95.532857015277358</c:v>
                </c:pt>
                <c:pt idx="192">
                  <c:v>95.532857015277358</c:v>
                </c:pt>
                <c:pt idx="193">
                  <c:v>95.532857015277358</c:v>
                </c:pt>
                <c:pt idx="194">
                  <c:v>95.532857015277358</c:v>
                </c:pt>
                <c:pt idx="195">
                  <c:v>95.532857015277358</c:v>
                </c:pt>
                <c:pt idx="196">
                  <c:v>95.532857015277358</c:v>
                </c:pt>
                <c:pt idx="197">
                  <c:v>95.532857015277358</c:v>
                </c:pt>
                <c:pt idx="198">
                  <c:v>95.532857015277358</c:v>
                </c:pt>
                <c:pt idx="199">
                  <c:v>95.532857015277358</c:v>
                </c:pt>
                <c:pt idx="200">
                  <c:v>95.532857015277358</c:v>
                </c:pt>
                <c:pt idx="201">
                  <c:v>95.532857015277358</c:v>
                </c:pt>
                <c:pt idx="202">
                  <c:v>95.689983424841955</c:v>
                </c:pt>
                <c:pt idx="203">
                  <c:v>95.689983424841955</c:v>
                </c:pt>
                <c:pt idx="204">
                  <c:v>95.689983424841955</c:v>
                </c:pt>
                <c:pt idx="205">
                  <c:v>95.689983424841955</c:v>
                </c:pt>
                <c:pt idx="206">
                  <c:v>95.689983424841955</c:v>
                </c:pt>
                <c:pt idx="207">
                  <c:v>95.689983424841955</c:v>
                </c:pt>
                <c:pt idx="208">
                  <c:v>95.689983424841955</c:v>
                </c:pt>
                <c:pt idx="209">
                  <c:v>95.689983424841955</c:v>
                </c:pt>
                <c:pt idx="210">
                  <c:v>95.689983424841955</c:v>
                </c:pt>
                <c:pt idx="211">
                  <c:v>95.689983424841955</c:v>
                </c:pt>
                <c:pt idx="212">
                  <c:v>95.689983424841955</c:v>
                </c:pt>
                <c:pt idx="213">
                  <c:v>95.689983424841955</c:v>
                </c:pt>
                <c:pt idx="214">
                  <c:v>95.689983424841955</c:v>
                </c:pt>
                <c:pt idx="215">
                  <c:v>95.847627549100324</c:v>
                </c:pt>
                <c:pt idx="216">
                  <c:v>95.847627549100324</c:v>
                </c:pt>
                <c:pt idx="217">
                  <c:v>95.847627549100324</c:v>
                </c:pt>
                <c:pt idx="218">
                  <c:v>95.847627549100324</c:v>
                </c:pt>
                <c:pt idx="219">
                  <c:v>95.847627549100324</c:v>
                </c:pt>
                <c:pt idx="220">
                  <c:v>95.847627549100324</c:v>
                </c:pt>
                <c:pt idx="221">
                  <c:v>95.847627549100324</c:v>
                </c:pt>
                <c:pt idx="222">
                  <c:v>95.847627549100324</c:v>
                </c:pt>
                <c:pt idx="223">
                  <c:v>95.847627549100324</c:v>
                </c:pt>
                <c:pt idx="224">
                  <c:v>95.847627549100324</c:v>
                </c:pt>
                <c:pt idx="225">
                  <c:v>95.847627549100324</c:v>
                </c:pt>
                <c:pt idx="226">
                  <c:v>95.847627549100324</c:v>
                </c:pt>
                <c:pt idx="227">
                  <c:v>95.847627549100324</c:v>
                </c:pt>
                <c:pt idx="228">
                  <c:v>96.005791950996539</c:v>
                </c:pt>
                <c:pt idx="229">
                  <c:v>96.005791950996539</c:v>
                </c:pt>
                <c:pt idx="230">
                  <c:v>96.005791950996539</c:v>
                </c:pt>
                <c:pt idx="231">
                  <c:v>96.005791950996539</c:v>
                </c:pt>
                <c:pt idx="232">
                  <c:v>96.005791950996539</c:v>
                </c:pt>
                <c:pt idx="233">
                  <c:v>96.005791950996539</c:v>
                </c:pt>
                <c:pt idx="234">
                  <c:v>96.005791950996539</c:v>
                </c:pt>
                <c:pt idx="235">
                  <c:v>96.005791950996539</c:v>
                </c:pt>
                <c:pt idx="236">
                  <c:v>96.005791950996539</c:v>
                </c:pt>
                <c:pt idx="237">
                  <c:v>96.005791950996539</c:v>
                </c:pt>
                <c:pt idx="238">
                  <c:v>96.005791950996539</c:v>
                </c:pt>
                <c:pt idx="239">
                  <c:v>96.005791950996539</c:v>
                </c:pt>
                <c:pt idx="240">
                  <c:v>96.005791950996539</c:v>
                </c:pt>
                <c:pt idx="241">
                  <c:v>96.005791950996539</c:v>
                </c:pt>
                <c:pt idx="242">
                  <c:v>96.005791950996539</c:v>
                </c:pt>
                <c:pt idx="243">
                  <c:v>96.164479210419671</c:v>
                </c:pt>
                <c:pt idx="244">
                  <c:v>96.164479210419671</c:v>
                </c:pt>
                <c:pt idx="245">
                  <c:v>96.164479210419671</c:v>
                </c:pt>
                <c:pt idx="246">
                  <c:v>96.164479210419671</c:v>
                </c:pt>
                <c:pt idx="247">
                  <c:v>96.164479210419671</c:v>
                </c:pt>
                <c:pt idx="248">
                  <c:v>96.164479210419671</c:v>
                </c:pt>
                <c:pt idx="249">
                  <c:v>96.164479210419671</c:v>
                </c:pt>
                <c:pt idx="250">
                  <c:v>96.164479210419671</c:v>
                </c:pt>
                <c:pt idx="251">
                  <c:v>96.164479210419671</c:v>
                </c:pt>
                <c:pt idx="252">
                  <c:v>96.164479210419671</c:v>
                </c:pt>
                <c:pt idx="253">
                  <c:v>96.164479210419671</c:v>
                </c:pt>
                <c:pt idx="254">
                  <c:v>96.164479210419671</c:v>
                </c:pt>
                <c:pt idx="255">
                  <c:v>96.164479210419671</c:v>
                </c:pt>
                <c:pt idx="256">
                  <c:v>96.164479210419671</c:v>
                </c:pt>
                <c:pt idx="257">
                  <c:v>96.164479210419671</c:v>
                </c:pt>
                <c:pt idx="258">
                  <c:v>96.164479210419671</c:v>
                </c:pt>
                <c:pt idx="259">
                  <c:v>96.164479210419671</c:v>
                </c:pt>
                <c:pt idx="260">
                  <c:v>96.164479210419671</c:v>
                </c:pt>
                <c:pt idx="261">
                  <c:v>96.323691924344217</c:v>
                </c:pt>
                <c:pt idx="262">
                  <c:v>96.323691924344217</c:v>
                </c:pt>
                <c:pt idx="263">
                  <c:v>96.323691924344217</c:v>
                </c:pt>
                <c:pt idx="264">
                  <c:v>96.323691924344217</c:v>
                </c:pt>
                <c:pt idx="265">
                  <c:v>96.323691924344217</c:v>
                </c:pt>
                <c:pt idx="266">
                  <c:v>96.323691924344217</c:v>
                </c:pt>
                <c:pt idx="267">
                  <c:v>96.323691924344217</c:v>
                </c:pt>
                <c:pt idx="268">
                  <c:v>96.323691924344217</c:v>
                </c:pt>
                <c:pt idx="269">
                  <c:v>96.323691924344217</c:v>
                </c:pt>
                <c:pt idx="270">
                  <c:v>96.323691924344217</c:v>
                </c:pt>
                <c:pt idx="271">
                  <c:v>96.323691924344217</c:v>
                </c:pt>
                <c:pt idx="272">
                  <c:v>96.323691924344217</c:v>
                </c:pt>
                <c:pt idx="273">
                  <c:v>96.323691924344217</c:v>
                </c:pt>
                <c:pt idx="274">
                  <c:v>96.323691924344217</c:v>
                </c:pt>
                <c:pt idx="275">
                  <c:v>96.323691924344217</c:v>
                </c:pt>
                <c:pt idx="276">
                  <c:v>96.323691924344217</c:v>
                </c:pt>
                <c:pt idx="277">
                  <c:v>96.323691924344217</c:v>
                </c:pt>
                <c:pt idx="278">
                  <c:v>96.483432706971655</c:v>
                </c:pt>
                <c:pt idx="279">
                  <c:v>96.483432706971655</c:v>
                </c:pt>
                <c:pt idx="280">
                  <c:v>96.483432706971655</c:v>
                </c:pt>
                <c:pt idx="281">
                  <c:v>96.483432706971655</c:v>
                </c:pt>
                <c:pt idx="282">
                  <c:v>96.483432706971655</c:v>
                </c:pt>
                <c:pt idx="283">
                  <c:v>96.483432706971655</c:v>
                </c:pt>
                <c:pt idx="284">
                  <c:v>96.483432706971655</c:v>
                </c:pt>
                <c:pt idx="285">
                  <c:v>96.483432706971655</c:v>
                </c:pt>
                <c:pt idx="286">
                  <c:v>96.483432706971655</c:v>
                </c:pt>
                <c:pt idx="287">
                  <c:v>96.483432706971655</c:v>
                </c:pt>
                <c:pt idx="288">
                  <c:v>96.483432706971655</c:v>
                </c:pt>
                <c:pt idx="289">
                  <c:v>96.483432706971655</c:v>
                </c:pt>
                <c:pt idx="290">
                  <c:v>96.483432706971655</c:v>
                </c:pt>
                <c:pt idx="291">
                  <c:v>96.483432706971655</c:v>
                </c:pt>
                <c:pt idx="292">
                  <c:v>96.483432706971655</c:v>
                </c:pt>
                <c:pt idx="293">
                  <c:v>96.483432706971655</c:v>
                </c:pt>
                <c:pt idx="294">
                  <c:v>96.483432706971655</c:v>
                </c:pt>
                <c:pt idx="295">
                  <c:v>96.483432706971655</c:v>
                </c:pt>
                <c:pt idx="296">
                  <c:v>96.483432706971655</c:v>
                </c:pt>
                <c:pt idx="297">
                  <c:v>96.643704189873588</c:v>
                </c:pt>
                <c:pt idx="298">
                  <c:v>96.643704189873588</c:v>
                </c:pt>
                <c:pt idx="299">
                  <c:v>96.643704189873588</c:v>
                </c:pt>
                <c:pt idx="300">
                  <c:v>96.643704189873588</c:v>
                </c:pt>
                <c:pt idx="301">
                  <c:v>96.643704189873588</c:v>
                </c:pt>
                <c:pt idx="302">
                  <c:v>96.643704189873588</c:v>
                </c:pt>
                <c:pt idx="303">
                  <c:v>96.643704189873588</c:v>
                </c:pt>
                <c:pt idx="304">
                  <c:v>96.643704189873588</c:v>
                </c:pt>
                <c:pt idx="305">
                  <c:v>96.643704189873588</c:v>
                </c:pt>
                <c:pt idx="306">
                  <c:v>96.643704189873588</c:v>
                </c:pt>
                <c:pt idx="307">
                  <c:v>96.643704189873588</c:v>
                </c:pt>
                <c:pt idx="308">
                  <c:v>96.643704189873588</c:v>
                </c:pt>
                <c:pt idx="309">
                  <c:v>96.643704189873588</c:v>
                </c:pt>
                <c:pt idx="310">
                  <c:v>96.643704189873588</c:v>
                </c:pt>
                <c:pt idx="311">
                  <c:v>96.643704189873588</c:v>
                </c:pt>
                <c:pt idx="312">
                  <c:v>96.643704189873588</c:v>
                </c:pt>
                <c:pt idx="313">
                  <c:v>96.643704189873588</c:v>
                </c:pt>
                <c:pt idx="314">
                  <c:v>96.643704189873588</c:v>
                </c:pt>
                <c:pt idx="315">
                  <c:v>96.643704189873588</c:v>
                </c:pt>
                <c:pt idx="316">
                  <c:v>96.643704189873588</c:v>
                </c:pt>
                <c:pt idx="317">
                  <c:v>96.643704189873588</c:v>
                </c:pt>
                <c:pt idx="318">
                  <c:v>96.643704189873588</c:v>
                </c:pt>
                <c:pt idx="319">
                  <c:v>96.804509022136287</c:v>
                </c:pt>
                <c:pt idx="320">
                  <c:v>96.804509022136287</c:v>
                </c:pt>
                <c:pt idx="321">
                  <c:v>96.804509022136287</c:v>
                </c:pt>
                <c:pt idx="322">
                  <c:v>96.804509022136287</c:v>
                </c:pt>
                <c:pt idx="323">
                  <c:v>96.804509022136287</c:v>
                </c:pt>
                <c:pt idx="324">
                  <c:v>96.804509022136287</c:v>
                </c:pt>
                <c:pt idx="325">
                  <c:v>96.804509022136287</c:v>
                </c:pt>
                <c:pt idx="326">
                  <c:v>96.804509022136287</c:v>
                </c:pt>
                <c:pt idx="327">
                  <c:v>96.804509022136287</c:v>
                </c:pt>
                <c:pt idx="328">
                  <c:v>96.804509022136287</c:v>
                </c:pt>
                <c:pt idx="329">
                  <c:v>96.804509022136287</c:v>
                </c:pt>
                <c:pt idx="330">
                  <c:v>96.804509022136287</c:v>
                </c:pt>
                <c:pt idx="331">
                  <c:v>96.804509022136287</c:v>
                </c:pt>
                <c:pt idx="332">
                  <c:v>96.804509022136287</c:v>
                </c:pt>
                <c:pt idx="333">
                  <c:v>96.804509022136287</c:v>
                </c:pt>
                <c:pt idx="334">
                  <c:v>96.804509022136287</c:v>
                </c:pt>
                <c:pt idx="335">
                  <c:v>96.804509022136287</c:v>
                </c:pt>
                <c:pt idx="336">
                  <c:v>96.804509022136287</c:v>
                </c:pt>
                <c:pt idx="337">
                  <c:v>96.804509022136287</c:v>
                </c:pt>
                <c:pt idx="338">
                  <c:v>96.804509022136287</c:v>
                </c:pt>
                <c:pt idx="339">
                  <c:v>96.804509022136287</c:v>
                </c:pt>
                <c:pt idx="340">
                  <c:v>96.804509022136287</c:v>
                </c:pt>
                <c:pt idx="341">
                  <c:v>96.804509022136287</c:v>
                </c:pt>
                <c:pt idx="342">
                  <c:v>96.804509022136287</c:v>
                </c:pt>
                <c:pt idx="343">
                  <c:v>96.965849870506489</c:v>
                </c:pt>
                <c:pt idx="344">
                  <c:v>96.965849870506489</c:v>
                </c:pt>
                <c:pt idx="345">
                  <c:v>96.965849870506489</c:v>
                </c:pt>
                <c:pt idx="346">
                  <c:v>96.965849870506489</c:v>
                </c:pt>
                <c:pt idx="347">
                  <c:v>96.965849870506489</c:v>
                </c:pt>
                <c:pt idx="348">
                  <c:v>96.965849870506489</c:v>
                </c:pt>
                <c:pt idx="349">
                  <c:v>96.965849870506489</c:v>
                </c:pt>
                <c:pt idx="350">
                  <c:v>96.965849870506489</c:v>
                </c:pt>
                <c:pt idx="351">
                  <c:v>96.965849870506489</c:v>
                </c:pt>
                <c:pt idx="352">
                  <c:v>96.965849870506489</c:v>
                </c:pt>
                <c:pt idx="353">
                  <c:v>96.965849870506489</c:v>
                </c:pt>
                <c:pt idx="354">
                  <c:v>96.965849870506489</c:v>
                </c:pt>
                <c:pt idx="355">
                  <c:v>96.965849870506489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E8-4D2F-BD1A-E31C18893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'E16 REF-20 23_05'!$V$3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'E16 REF-20 23_05'!$AB$4:$AB$359</c:f>
              <c:numCache>
                <c:formatCode>0.000</c:formatCode>
                <c:ptCount val="35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</c:numCache>
            </c:numRef>
          </c:xVal>
          <c:yVal>
            <c:numRef>
              <c:f>'E16 REF-20 23_05'!$V$5:$V$360</c:f>
              <c:numCache>
                <c:formatCode>0.00</c:formatCode>
                <c:ptCount val="356"/>
                <c:pt idx="0">
                  <c:v>22.798528048105638</c:v>
                </c:pt>
                <c:pt idx="1">
                  <c:v>21.49554961853779</c:v>
                </c:pt>
                <c:pt idx="2">
                  <c:v>20.60218460708445</c:v>
                </c:pt>
                <c:pt idx="3">
                  <c:v>19.803643360316613</c:v>
                </c:pt>
                <c:pt idx="4">
                  <c:v>19.223351344110519</c:v>
                </c:pt>
                <c:pt idx="5">
                  <c:v>18.75303606809371</c:v>
                </c:pt>
                <c:pt idx="6">
                  <c:v>18.277211974788244</c:v>
                </c:pt>
                <c:pt idx="7">
                  <c:v>17.916670262912294</c:v>
                </c:pt>
                <c:pt idx="8">
                  <c:v>17.552933203516076</c:v>
                </c:pt>
                <c:pt idx="9">
                  <c:v>17.185958128754251</c:v>
                </c:pt>
                <c:pt idx="10">
                  <c:v>16.815701607720356</c:v>
                </c:pt>
                <c:pt idx="11">
                  <c:v>16.56701910131596</c:v>
                </c:pt>
                <c:pt idx="12">
                  <c:v>16.316845245547761</c:v>
                </c:pt>
                <c:pt idx="13">
                  <c:v>16.065166584632141</c:v>
                </c:pt>
                <c:pt idx="14">
                  <c:v>15.811969500422872</c:v>
                </c:pt>
                <c:pt idx="15">
                  <c:v>15.684797248912963</c:v>
                </c:pt>
                <c:pt idx="16">
                  <c:v>15.42929663451571</c:v>
                </c:pt>
                <c:pt idx="17">
                  <c:v>15.300964762944425</c:v>
                </c:pt>
                <c:pt idx="18">
                  <c:v>15.043129039239533</c:v>
                </c:pt>
                <c:pt idx="19">
                  <c:v>14.913621613994465</c:v>
                </c:pt>
                <c:pt idx="20">
                  <c:v>14.78371874622958</c:v>
                </c:pt>
                <c:pt idx="21">
                  <c:v>14.653418621988346</c:v>
                </c:pt>
                <c:pt idx="22">
                  <c:v>14.522719416202701</c:v>
                </c:pt>
                <c:pt idx="23">
                  <c:v>14.391619292607949</c:v>
                </c:pt>
                <c:pt idx="24">
                  <c:v>14.260116403656465</c:v>
                </c:pt>
                <c:pt idx="25">
                  <c:v>14.128208890431315</c:v>
                </c:pt>
                <c:pt idx="26">
                  <c:v>13.995894882558357</c:v>
                </c:pt>
                <c:pt idx="27">
                  <c:v>13.863172498117859</c:v>
                </c:pt>
                <c:pt idx="28">
                  <c:v>13.730039843555442</c:v>
                </c:pt>
                <c:pt idx="29">
                  <c:v>13.596495013591902</c:v>
                </c:pt>
                <c:pt idx="30">
                  <c:v>13.46253609113236</c:v>
                </c:pt>
                <c:pt idx="31">
                  <c:v>13.46253609113236</c:v>
                </c:pt>
                <c:pt idx="32">
                  <c:v>13.3281611471745</c:v>
                </c:pt>
                <c:pt idx="33">
                  <c:v>13.193368240715964</c:v>
                </c:pt>
                <c:pt idx="34">
                  <c:v>13.193368240715964</c:v>
                </c:pt>
                <c:pt idx="35">
                  <c:v>13.058155418661011</c:v>
                </c:pt>
                <c:pt idx="36">
                  <c:v>12.922520715725982</c:v>
                </c:pt>
                <c:pt idx="37">
                  <c:v>12.922520715725982</c:v>
                </c:pt>
                <c:pt idx="38">
                  <c:v>12.786462154344324</c:v>
                </c:pt>
                <c:pt idx="39">
                  <c:v>12.786462154344324</c:v>
                </c:pt>
                <c:pt idx="40">
                  <c:v>12.649977744570206</c:v>
                </c:pt>
                <c:pt idx="41">
                  <c:v>12.649977744570206</c:v>
                </c:pt>
                <c:pt idx="42">
                  <c:v>12.513065483981789</c:v>
                </c:pt>
                <c:pt idx="43">
                  <c:v>12.513065483981789</c:v>
                </c:pt>
                <c:pt idx="44">
                  <c:v>12.375723357583013</c:v>
                </c:pt>
                <c:pt idx="45">
                  <c:v>12.375723357583013</c:v>
                </c:pt>
                <c:pt idx="46">
                  <c:v>12.23794933770499</c:v>
                </c:pt>
                <c:pt idx="47">
                  <c:v>12.23794933770499</c:v>
                </c:pt>
                <c:pt idx="48">
                  <c:v>12.099741383906082</c:v>
                </c:pt>
                <c:pt idx="49">
                  <c:v>12.099741383906082</c:v>
                </c:pt>
                <c:pt idx="50">
                  <c:v>12.099741383906082</c:v>
                </c:pt>
                <c:pt idx="51">
                  <c:v>11.961097442871239</c:v>
                </c:pt>
                <c:pt idx="52">
                  <c:v>11.961097442871239</c:v>
                </c:pt>
                <c:pt idx="53">
                  <c:v>11.822015448310196</c:v>
                </c:pt>
                <c:pt idx="54">
                  <c:v>11.822015448310196</c:v>
                </c:pt>
                <c:pt idx="55">
                  <c:v>11.822015448310196</c:v>
                </c:pt>
                <c:pt idx="56">
                  <c:v>11.682493320855015</c:v>
                </c:pt>
                <c:pt idx="57">
                  <c:v>11.682493320855015</c:v>
                </c:pt>
                <c:pt idx="58">
                  <c:v>11.682493320855015</c:v>
                </c:pt>
                <c:pt idx="59">
                  <c:v>11.542528967956201</c:v>
                </c:pt>
                <c:pt idx="60">
                  <c:v>11.542528967956201</c:v>
                </c:pt>
                <c:pt idx="61">
                  <c:v>11.542528967956201</c:v>
                </c:pt>
                <c:pt idx="62">
                  <c:v>11.402120283778361</c:v>
                </c:pt>
                <c:pt idx="63">
                  <c:v>11.402120283778361</c:v>
                </c:pt>
                <c:pt idx="64">
                  <c:v>11.402120283778361</c:v>
                </c:pt>
                <c:pt idx="65">
                  <c:v>11.26126514909439</c:v>
                </c:pt>
                <c:pt idx="66">
                  <c:v>11.26126514909439</c:v>
                </c:pt>
                <c:pt idx="67">
                  <c:v>11.26126514909439</c:v>
                </c:pt>
                <c:pt idx="68">
                  <c:v>11.119961431178904</c:v>
                </c:pt>
                <c:pt idx="69">
                  <c:v>11.119961431178904</c:v>
                </c:pt>
                <c:pt idx="70">
                  <c:v>11.119961431178904</c:v>
                </c:pt>
                <c:pt idx="71">
                  <c:v>10.978206983700744</c:v>
                </c:pt>
                <c:pt idx="72">
                  <c:v>10.978206983700744</c:v>
                </c:pt>
                <c:pt idx="73">
                  <c:v>10.978206983700744</c:v>
                </c:pt>
                <c:pt idx="74">
                  <c:v>10.978206983700744</c:v>
                </c:pt>
                <c:pt idx="75">
                  <c:v>10.835999646614003</c:v>
                </c:pt>
                <c:pt idx="76">
                  <c:v>10.835999646614003</c:v>
                </c:pt>
                <c:pt idx="77">
                  <c:v>10.835999646614003</c:v>
                </c:pt>
                <c:pt idx="78">
                  <c:v>10.835999646614003</c:v>
                </c:pt>
                <c:pt idx="79">
                  <c:v>10.693337246048584</c:v>
                </c:pt>
                <c:pt idx="80">
                  <c:v>10.693337246048584</c:v>
                </c:pt>
                <c:pt idx="81">
                  <c:v>10.693337246048584</c:v>
                </c:pt>
                <c:pt idx="82">
                  <c:v>10.693337246048584</c:v>
                </c:pt>
                <c:pt idx="83">
                  <c:v>10.550217594199317</c:v>
                </c:pt>
                <c:pt idx="84">
                  <c:v>10.550217594199317</c:v>
                </c:pt>
                <c:pt idx="85">
                  <c:v>10.550217594199317</c:v>
                </c:pt>
                <c:pt idx="86">
                  <c:v>10.550217594199317</c:v>
                </c:pt>
                <c:pt idx="87">
                  <c:v>10.406638489214071</c:v>
                </c:pt>
                <c:pt idx="88">
                  <c:v>10.406638489214071</c:v>
                </c:pt>
                <c:pt idx="89">
                  <c:v>10.406638489214071</c:v>
                </c:pt>
                <c:pt idx="90">
                  <c:v>10.406638489214071</c:v>
                </c:pt>
                <c:pt idx="91">
                  <c:v>10.406638489214071</c:v>
                </c:pt>
                <c:pt idx="92">
                  <c:v>10.26259771508099</c:v>
                </c:pt>
                <c:pt idx="93">
                  <c:v>10.26259771508099</c:v>
                </c:pt>
                <c:pt idx="94">
                  <c:v>10.26259771508099</c:v>
                </c:pt>
                <c:pt idx="95">
                  <c:v>10.26259771508099</c:v>
                </c:pt>
                <c:pt idx="96">
                  <c:v>10.26259771508099</c:v>
                </c:pt>
                <c:pt idx="97">
                  <c:v>10.118093041514287</c:v>
                </c:pt>
                <c:pt idx="98">
                  <c:v>10.118093041514287</c:v>
                </c:pt>
                <c:pt idx="99">
                  <c:v>10.118093041514287</c:v>
                </c:pt>
                <c:pt idx="100">
                  <c:v>10.118093041514287</c:v>
                </c:pt>
                <c:pt idx="101">
                  <c:v>10.118093041514287</c:v>
                </c:pt>
                <c:pt idx="102">
                  <c:v>9.9731222238392814</c:v>
                </c:pt>
                <c:pt idx="103">
                  <c:v>9.9731222238392814</c:v>
                </c:pt>
                <c:pt idx="104">
                  <c:v>9.9731222238392814</c:v>
                </c:pt>
                <c:pt idx="105">
                  <c:v>9.9731222238392814</c:v>
                </c:pt>
                <c:pt idx="106">
                  <c:v>9.9731222238392814</c:v>
                </c:pt>
                <c:pt idx="107">
                  <c:v>9.9731222238392814</c:v>
                </c:pt>
                <c:pt idx="108">
                  <c:v>9.8276830028762081</c:v>
                </c:pt>
                <c:pt idx="109">
                  <c:v>9.8276830028762081</c:v>
                </c:pt>
                <c:pt idx="110">
                  <c:v>9.8276830028762081</c:v>
                </c:pt>
                <c:pt idx="111">
                  <c:v>9.8276830028762081</c:v>
                </c:pt>
                <c:pt idx="112">
                  <c:v>9.8276830028762081</c:v>
                </c:pt>
                <c:pt idx="113">
                  <c:v>9.8276830028762081</c:v>
                </c:pt>
                <c:pt idx="114">
                  <c:v>9.6817731048226001</c:v>
                </c:pt>
                <c:pt idx="115">
                  <c:v>9.6817731048226001</c:v>
                </c:pt>
                <c:pt idx="116">
                  <c:v>9.6817731048226001</c:v>
                </c:pt>
                <c:pt idx="117">
                  <c:v>9.6817731048226001</c:v>
                </c:pt>
                <c:pt idx="118">
                  <c:v>9.6817731048226001</c:v>
                </c:pt>
                <c:pt idx="119">
                  <c:v>9.6817731048226001</c:v>
                </c:pt>
                <c:pt idx="120">
                  <c:v>9.5353902411351328</c:v>
                </c:pt>
                <c:pt idx="121">
                  <c:v>9.5353902411351328</c:v>
                </c:pt>
                <c:pt idx="122">
                  <c:v>9.5353902411351328</c:v>
                </c:pt>
                <c:pt idx="123">
                  <c:v>9.5353902411351328</c:v>
                </c:pt>
                <c:pt idx="124">
                  <c:v>9.5353902411351328</c:v>
                </c:pt>
                <c:pt idx="125">
                  <c:v>9.5353902411351328</c:v>
                </c:pt>
                <c:pt idx="126">
                  <c:v>9.5353902411351328</c:v>
                </c:pt>
                <c:pt idx="127">
                  <c:v>9.3885321084096969</c:v>
                </c:pt>
                <c:pt idx="128">
                  <c:v>9.3885321084096969</c:v>
                </c:pt>
                <c:pt idx="129">
                  <c:v>9.3885321084096969</c:v>
                </c:pt>
                <c:pt idx="130">
                  <c:v>9.3885321084096969</c:v>
                </c:pt>
                <c:pt idx="131">
                  <c:v>9.3885321084096969</c:v>
                </c:pt>
                <c:pt idx="132">
                  <c:v>9.3885321084096969</c:v>
                </c:pt>
                <c:pt idx="133">
                  <c:v>9.3885321084096969</c:v>
                </c:pt>
                <c:pt idx="134">
                  <c:v>9.2411963882607644</c:v>
                </c:pt>
                <c:pt idx="135">
                  <c:v>9.2411963882607644</c:v>
                </c:pt>
                <c:pt idx="136">
                  <c:v>9.2411963882607644</c:v>
                </c:pt>
                <c:pt idx="137">
                  <c:v>9.2411963882607644</c:v>
                </c:pt>
                <c:pt idx="138">
                  <c:v>9.2411963882607644</c:v>
                </c:pt>
                <c:pt idx="139">
                  <c:v>9.2411963882607644</c:v>
                </c:pt>
                <c:pt idx="140">
                  <c:v>9.2411963882607644</c:v>
                </c:pt>
                <c:pt idx="141">
                  <c:v>9.2411963882607644</c:v>
                </c:pt>
                <c:pt idx="142">
                  <c:v>9.0933807471992978</c:v>
                </c:pt>
                <c:pt idx="143">
                  <c:v>9.0933807471992978</c:v>
                </c:pt>
                <c:pt idx="144">
                  <c:v>9.0933807471992978</c:v>
                </c:pt>
                <c:pt idx="145">
                  <c:v>9.0933807471992978</c:v>
                </c:pt>
                <c:pt idx="146">
                  <c:v>9.0933807471992978</c:v>
                </c:pt>
                <c:pt idx="147">
                  <c:v>9.0933807471992978</c:v>
                </c:pt>
                <c:pt idx="148">
                  <c:v>9.0933807471992978</c:v>
                </c:pt>
                <c:pt idx="149">
                  <c:v>9.0933807471992978</c:v>
                </c:pt>
                <c:pt idx="150">
                  <c:v>8.9450828365095987</c:v>
                </c:pt>
                <c:pt idx="151">
                  <c:v>8.9450828365095987</c:v>
                </c:pt>
                <c:pt idx="152">
                  <c:v>8.9450828365095987</c:v>
                </c:pt>
                <c:pt idx="153">
                  <c:v>8.9450828365095987</c:v>
                </c:pt>
                <c:pt idx="154">
                  <c:v>8.9450828365095987</c:v>
                </c:pt>
                <c:pt idx="155">
                  <c:v>8.9450828365095987</c:v>
                </c:pt>
                <c:pt idx="156">
                  <c:v>8.9450828365095987</c:v>
                </c:pt>
                <c:pt idx="157">
                  <c:v>8.9450828365095987</c:v>
                </c:pt>
                <c:pt idx="158">
                  <c:v>8.7963002921247817</c:v>
                </c:pt>
                <c:pt idx="159">
                  <c:v>8.7963002921247817</c:v>
                </c:pt>
                <c:pt idx="160">
                  <c:v>8.7963002921247817</c:v>
                </c:pt>
                <c:pt idx="161">
                  <c:v>8.7963002921247817</c:v>
                </c:pt>
                <c:pt idx="162">
                  <c:v>8.7963002921247817</c:v>
                </c:pt>
                <c:pt idx="163">
                  <c:v>8.7963002921247817</c:v>
                </c:pt>
                <c:pt idx="164">
                  <c:v>8.7963002921247817</c:v>
                </c:pt>
                <c:pt idx="165">
                  <c:v>8.7963002921247817</c:v>
                </c:pt>
                <c:pt idx="166">
                  <c:v>8.7963002921247817</c:v>
                </c:pt>
                <c:pt idx="167">
                  <c:v>8.7963002921247817</c:v>
                </c:pt>
                <c:pt idx="168">
                  <c:v>8.6470307345014383</c:v>
                </c:pt>
                <c:pt idx="169">
                  <c:v>8.6470307345014383</c:v>
                </c:pt>
                <c:pt idx="170">
                  <c:v>8.6470307345014383</c:v>
                </c:pt>
                <c:pt idx="171">
                  <c:v>8.6470307345014383</c:v>
                </c:pt>
                <c:pt idx="172">
                  <c:v>8.6470307345014383</c:v>
                </c:pt>
                <c:pt idx="173">
                  <c:v>8.6470307345014383</c:v>
                </c:pt>
                <c:pt idx="174">
                  <c:v>8.6470307345014383</c:v>
                </c:pt>
                <c:pt idx="175">
                  <c:v>8.6470307345014383</c:v>
                </c:pt>
                <c:pt idx="176">
                  <c:v>8.6470307345014383</c:v>
                </c:pt>
                <c:pt idx="177">
                  <c:v>8.6470307345014383</c:v>
                </c:pt>
                <c:pt idx="178">
                  <c:v>8.4972717684923982</c:v>
                </c:pt>
                <c:pt idx="179">
                  <c:v>8.4972717684923982</c:v>
                </c:pt>
                <c:pt idx="180">
                  <c:v>8.4972717684923982</c:v>
                </c:pt>
                <c:pt idx="181">
                  <c:v>8.4972717684923982</c:v>
                </c:pt>
                <c:pt idx="182">
                  <c:v>8.4972717684923982</c:v>
                </c:pt>
                <c:pt idx="183">
                  <c:v>8.4972717684923982</c:v>
                </c:pt>
                <c:pt idx="184">
                  <c:v>8.4972717684923982</c:v>
                </c:pt>
                <c:pt idx="185">
                  <c:v>8.4972717684923982</c:v>
                </c:pt>
                <c:pt idx="186">
                  <c:v>8.4972717684923982</c:v>
                </c:pt>
                <c:pt idx="187">
                  <c:v>8.4972717684923982</c:v>
                </c:pt>
                <c:pt idx="188">
                  <c:v>8.4972717684923982</c:v>
                </c:pt>
                <c:pt idx="189">
                  <c:v>8.3470209832190001</c:v>
                </c:pt>
                <c:pt idx="190">
                  <c:v>8.3470209832190001</c:v>
                </c:pt>
                <c:pt idx="191">
                  <c:v>8.3470209832190001</c:v>
                </c:pt>
                <c:pt idx="192">
                  <c:v>8.3470209832190001</c:v>
                </c:pt>
                <c:pt idx="193">
                  <c:v>8.3470209832190001</c:v>
                </c:pt>
                <c:pt idx="194">
                  <c:v>8.3470209832190001</c:v>
                </c:pt>
                <c:pt idx="195">
                  <c:v>8.3470209832190001</c:v>
                </c:pt>
                <c:pt idx="196">
                  <c:v>8.3470209832190001</c:v>
                </c:pt>
                <c:pt idx="197">
                  <c:v>8.3470209832190001</c:v>
                </c:pt>
                <c:pt idx="198">
                  <c:v>8.3470209832190001</c:v>
                </c:pt>
                <c:pt idx="199">
                  <c:v>8.3470209832190001</c:v>
                </c:pt>
                <c:pt idx="200">
                  <c:v>8.3470209832190001</c:v>
                </c:pt>
                <c:pt idx="201">
                  <c:v>8.3470209832190001</c:v>
                </c:pt>
                <c:pt idx="202">
                  <c:v>8.1962759519413897</c:v>
                </c:pt>
                <c:pt idx="203">
                  <c:v>8.1962759519413897</c:v>
                </c:pt>
                <c:pt idx="204">
                  <c:v>8.1962759519413897</c:v>
                </c:pt>
                <c:pt idx="205">
                  <c:v>8.1962759519413897</c:v>
                </c:pt>
                <c:pt idx="206">
                  <c:v>8.1962759519413897</c:v>
                </c:pt>
                <c:pt idx="207">
                  <c:v>8.1962759519413897</c:v>
                </c:pt>
                <c:pt idx="208">
                  <c:v>8.1962759519413897</c:v>
                </c:pt>
                <c:pt idx="209">
                  <c:v>8.1962759519413897</c:v>
                </c:pt>
                <c:pt idx="210">
                  <c:v>8.1962759519413897</c:v>
                </c:pt>
                <c:pt idx="211">
                  <c:v>8.1962759519413897</c:v>
                </c:pt>
                <c:pt idx="212">
                  <c:v>8.1962759519413897</c:v>
                </c:pt>
                <c:pt idx="213">
                  <c:v>8.1962759519413897</c:v>
                </c:pt>
                <c:pt idx="214">
                  <c:v>8.1962759519413897</c:v>
                </c:pt>
                <c:pt idx="215">
                  <c:v>8.0450342319281276</c:v>
                </c:pt>
                <c:pt idx="216">
                  <c:v>8.0450342319281276</c:v>
                </c:pt>
                <c:pt idx="217">
                  <c:v>8.0450342319281276</c:v>
                </c:pt>
                <c:pt idx="218">
                  <c:v>8.0450342319281276</c:v>
                </c:pt>
                <c:pt idx="219">
                  <c:v>8.0450342319281276</c:v>
                </c:pt>
                <c:pt idx="220">
                  <c:v>8.0450342319281276</c:v>
                </c:pt>
                <c:pt idx="221">
                  <c:v>8.0450342319281276</c:v>
                </c:pt>
                <c:pt idx="222">
                  <c:v>8.0450342319281276</c:v>
                </c:pt>
                <c:pt idx="223">
                  <c:v>8.0450342319281276</c:v>
                </c:pt>
                <c:pt idx="224">
                  <c:v>8.0450342319281276</c:v>
                </c:pt>
                <c:pt idx="225">
                  <c:v>8.0450342319281276</c:v>
                </c:pt>
                <c:pt idx="226">
                  <c:v>8.0450342319281276</c:v>
                </c:pt>
                <c:pt idx="227">
                  <c:v>8.0450342319281276</c:v>
                </c:pt>
                <c:pt idx="228">
                  <c:v>7.8932933643240499</c:v>
                </c:pt>
                <c:pt idx="229">
                  <c:v>7.8932933643240499</c:v>
                </c:pt>
                <c:pt idx="230">
                  <c:v>7.8932933643240499</c:v>
                </c:pt>
                <c:pt idx="231">
                  <c:v>7.8932933643240499</c:v>
                </c:pt>
                <c:pt idx="232">
                  <c:v>7.8932933643240499</c:v>
                </c:pt>
                <c:pt idx="233">
                  <c:v>7.8932933643240499</c:v>
                </c:pt>
                <c:pt idx="234">
                  <c:v>7.8932933643240499</c:v>
                </c:pt>
                <c:pt idx="235">
                  <c:v>7.8932933643240499</c:v>
                </c:pt>
                <c:pt idx="236">
                  <c:v>7.8932933643240499</c:v>
                </c:pt>
                <c:pt idx="237">
                  <c:v>7.8932933643240499</c:v>
                </c:pt>
                <c:pt idx="238">
                  <c:v>7.8932933643240499</c:v>
                </c:pt>
                <c:pt idx="239">
                  <c:v>7.8932933643240499</c:v>
                </c:pt>
                <c:pt idx="240">
                  <c:v>7.8932933643240499</c:v>
                </c:pt>
                <c:pt idx="241">
                  <c:v>7.8932933643240499</c:v>
                </c:pt>
                <c:pt idx="242">
                  <c:v>7.8932933643240499</c:v>
                </c:pt>
                <c:pt idx="243">
                  <c:v>7.7410508740171409</c:v>
                </c:pt>
                <c:pt idx="244">
                  <c:v>7.7410508740171409</c:v>
                </c:pt>
                <c:pt idx="245">
                  <c:v>7.7410508740171409</c:v>
                </c:pt>
                <c:pt idx="246">
                  <c:v>7.7410508740171409</c:v>
                </c:pt>
                <c:pt idx="247">
                  <c:v>7.7410508740171409</c:v>
                </c:pt>
                <c:pt idx="248">
                  <c:v>7.7410508740171409</c:v>
                </c:pt>
                <c:pt idx="249">
                  <c:v>7.7410508740171409</c:v>
                </c:pt>
                <c:pt idx="250">
                  <c:v>7.7410508740171409</c:v>
                </c:pt>
                <c:pt idx="251">
                  <c:v>7.7410508740171409</c:v>
                </c:pt>
                <c:pt idx="252">
                  <c:v>7.7410508740171409</c:v>
                </c:pt>
                <c:pt idx="253">
                  <c:v>7.7410508740171409</c:v>
                </c:pt>
                <c:pt idx="254">
                  <c:v>7.7410508740171409</c:v>
                </c:pt>
                <c:pt idx="255">
                  <c:v>7.7410508740171409</c:v>
                </c:pt>
                <c:pt idx="256">
                  <c:v>7.7410508740171409</c:v>
                </c:pt>
                <c:pt idx="257">
                  <c:v>7.7410508740171409</c:v>
                </c:pt>
                <c:pt idx="258">
                  <c:v>7.7410508740171409</c:v>
                </c:pt>
                <c:pt idx="259">
                  <c:v>7.7410508740171409</c:v>
                </c:pt>
                <c:pt idx="260">
                  <c:v>7.7410508740171409</c:v>
                </c:pt>
                <c:pt idx="261">
                  <c:v>7.5883042695039205</c:v>
                </c:pt>
                <c:pt idx="262">
                  <c:v>7.5883042695039205</c:v>
                </c:pt>
                <c:pt idx="263">
                  <c:v>7.5883042695039205</c:v>
                </c:pt>
                <c:pt idx="264">
                  <c:v>7.5883042695039205</c:v>
                </c:pt>
                <c:pt idx="265">
                  <c:v>7.5883042695039205</c:v>
                </c:pt>
                <c:pt idx="266">
                  <c:v>7.5883042695039205</c:v>
                </c:pt>
                <c:pt idx="267">
                  <c:v>7.5883042695039205</c:v>
                </c:pt>
                <c:pt idx="268">
                  <c:v>7.5883042695039205</c:v>
                </c:pt>
                <c:pt idx="269">
                  <c:v>7.5883042695039205</c:v>
                </c:pt>
                <c:pt idx="270">
                  <c:v>7.5883042695039205</c:v>
                </c:pt>
                <c:pt idx="271">
                  <c:v>7.5883042695039205</c:v>
                </c:pt>
                <c:pt idx="272">
                  <c:v>7.5883042695039205</c:v>
                </c:pt>
                <c:pt idx="273">
                  <c:v>7.5883042695039205</c:v>
                </c:pt>
                <c:pt idx="274">
                  <c:v>7.5883042695039205</c:v>
                </c:pt>
                <c:pt idx="275">
                  <c:v>7.5883042695039205</c:v>
                </c:pt>
                <c:pt idx="276">
                  <c:v>7.5883042695039205</c:v>
                </c:pt>
                <c:pt idx="277">
                  <c:v>7.5883042695039205</c:v>
                </c:pt>
                <c:pt idx="278">
                  <c:v>7.4350510427535159</c:v>
                </c:pt>
                <c:pt idx="279">
                  <c:v>7.4350510427535159</c:v>
                </c:pt>
                <c:pt idx="280">
                  <c:v>7.4350510427535159</c:v>
                </c:pt>
                <c:pt idx="281">
                  <c:v>7.4350510427535159</c:v>
                </c:pt>
                <c:pt idx="282">
                  <c:v>7.4350510427535159</c:v>
                </c:pt>
                <c:pt idx="283">
                  <c:v>7.4350510427535159</c:v>
                </c:pt>
                <c:pt idx="284">
                  <c:v>7.4350510427535159</c:v>
                </c:pt>
                <c:pt idx="285">
                  <c:v>7.4350510427535159</c:v>
                </c:pt>
                <c:pt idx="286">
                  <c:v>7.4350510427535159</c:v>
                </c:pt>
                <c:pt idx="287">
                  <c:v>7.4350510427535159</c:v>
                </c:pt>
                <c:pt idx="288">
                  <c:v>7.4350510427535159</c:v>
                </c:pt>
                <c:pt idx="289">
                  <c:v>7.4350510427535159</c:v>
                </c:pt>
                <c:pt idx="290">
                  <c:v>7.4350510427535159</c:v>
                </c:pt>
                <c:pt idx="291">
                  <c:v>7.4350510427535159</c:v>
                </c:pt>
                <c:pt idx="292">
                  <c:v>7.4350510427535159</c:v>
                </c:pt>
                <c:pt idx="293">
                  <c:v>7.4350510427535159</c:v>
                </c:pt>
                <c:pt idx="294">
                  <c:v>7.4350510427535159</c:v>
                </c:pt>
                <c:pt idx="295">
                  <c:v>7.4350510427535159</c:v>
                </c:pt>
                <c:pt idx="296">
                  <c:v>7.4350510427535159</c:v>
                </c:pt>
                <c:pt idx="297">
                  <c:v>7.2812886690703849</c:v>
                </c:pt>
                <c:pt idx="298">
                  <c:v>7.2812886690703849</c:v>
                </c:pt>
                <c:pt idx="299">
                  <c:v>7.2812886690703849</c:v>
                </c:pt>
                <c:pt idx="300">
                  <c:v>7.2812886690703849</c:v>
                </c:pt>
                <c:pt idx="301">
                  <c:v>7.2812886690703849</c:v>
                </c:pt>
                <c:pt idx="302">
                  <c:v>7.2812886690703849</c:v>
                </c:pt>
                <c:pt idx="303">
                  <c:v>7.2812886690703849</c:v>
                </c:pt>
                <c:pt idx="304">
                  <c:v>7.2812886690703849</c:v>
                </c:pt>
                <c:pt idx="305">
                  <c:v>7.2812886690703849</c:v>
                </c:pt>
                <c:pt idx="306">
                  <c:v>7.2812886690703849</c:v>
                </c:pt>
                <c:pt idx="307">
                  <c:v>7.2812886690703849</c:v>
                </c:pt>
                <c:pt idx="308">
                  <c:v>7.2812886690703849</c:v>
                </c:pt>
                <c:pt idx="309">
                  <c:v>7.2812886690703849</c:v>
                </c:pt>
                <c:pt idx="310">
                  <c:v>7.2812886690703849</c:v>
                </c:pt>
                <c:pt idx="311">
                  <c:v>7.2812886690703849</c:v>
                </c:pt>
                <c:pt idx="312">
                  <c:v>7.2812886690703849</c:v>
                </c:pt>
                <c:pt idx="313">
                  <c:v>7.2812886690703849</c:v>
                </c:pt>
                <c:pt idx="314">
                  <c:v>7.2812886690703849</c:v>
                </c:pt>
                <c:pt idx="315">
                  <c:v>7.2812886690703849</c:v>
                </c:pt>
                <c:pt idx="316">
                  <c:v>7.2812886690703849</c:v>
                </c:pt>
                <c:pt idx="317">
                  <c:v>7.2812886690703849</c:v>
                </c:pt>
                <c:pt idx="318">
                  <c:v>7.2812886690703849</c:v>
                </c:pt>
                <c:pt idx="319">
                  <c:v>7.1270146069556839</c:v>
                </c:pt>
                <c:pt idx="320">
                  <c:v>7.1270146069556839</c:v>
                </c:pt>
                <c:pt idx="321">
                  <c:v>7.1270146069556839</c:v>
                </c:pt>
                <c:pt idx="322">
                  <c:v>7.1270146069556839</c:v>
                </c:pt>
                <c:pt idx="323">
                  <c:v>7.1270146069556839</c:v>
                </c:pt>
                <c:pt idx="324">
                  <c:v>7.1270146069556839</c:v>
                </c:pt>
                <c:pt idx="325">
                  <c:v>7.1270146069556839</c:v>
                </c:pt>
                <c:pt idx="326">
                  <c:v>7.1270146069556839</c:v>
                </c:pt>
                <c:pt idx="327">
                  <c:v>7.1270146069556839</c:v>
                </c:pt>
                <c:pt idx="328">
                  <c:v>7.1270146069556839</c:v>
                </c:pt>
                <c:pt idx="329">
                  <c:v>7.1270146069556839</c:v>
                </c:pt>
                <c:pt idx="330">
                  <c:v>7.1270146069556839</c:v>
                </c:pt>
                <c:pt idx="331">
                  <c:v>7.1270146069556839</c:v>
                </c:pt>
                <c:pt idx="332">
                  <c:v>7.1270146069556839</c:v>
                </c:pt>
                <c:pt idx="333">
                  <c:v>7.1270146069556839</c:v>
                </c:pt>
                <c:pt idx="334">
                  <c:v>7.1270146069556839</c:v>
                </c:pt>
                <c:pt idx="335">
                  <c:v>7.1270146069556839</c:v>
                </c:pt>
                <c:pt idx="336">
                  <c:v>7.1270146069556839</c:v>
                </c:pt>
                <c:pt idx="337">
                  <c:v>7.1270146069556839</c:v>
                </c:pt>
                <c:pt idx="338">
                  <c:v>7.1270146069556839</c:v>
                </c:pt>
                <c:pt idx="339">
                  <c:v>7.1270146069556839</c:v>
                </c:pt>
                <c:pt idx="340">
                  <c:v>7.1270146069556839</c:v>
                </c:pt>
                <c:pt idx="341">
                  <c:v>7.1270146069556839</c:v>
                </c:pt>
                <c:pt idx="342">
                  <c:v>7.1270146069556839</c:v>
                </c:pt>
                <c:pt idx="343">
                  <c:v>6.9722262979672873</c:v>
                </c:pt>
                <c:pt idx="344">
                  <c:v>6.9722262979672873</c:v>
                </c:pt>
                <c:pt idx="345">
                  <c:v>6.9722262979672873</c:v>
                </c:pt>
                <c:pt idx="346">
                  <c:v>6.9722262979672873</c:v>
                </c:pt>
                <c:pt idx="347">
                  <c:v>6.9722262979672873</c:v>
                </c:pt>
                <c:pt idx="348">
                  <c:v>6.9722262979672873</c:v>
                </c:pt>
                <c:pt idx="349">
                  <c:v>6.9722262979672873</c:v>
                </c:pt>
                <c:pt idx="350">
                  <c:v>6.9722262979672873</c:v>
                </c:pt>
                <c:pt idx="351">
                  <c:v>6.9722262979672873</c:v>
                </c:pt>
                <c:pt idx="352">
                  <c:v>6.9722262979672873</c:v>
                </c:pt>
                <c:pt idx="353">
                  <c:v>6.9722262979672873</c:v>
                </c:pt>
                <c:pt idx="354">
                  <c:v>6.9722262979672873</c:v>
                </c:pt>
                <c:pt idx="355">
                  <c:v>6.9722262979672873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C5-47E1-828C-6C50BB82B926}"/>
            </c:ext>
          </c:extLst>
        </c:ser>
        <c:ser>
          <c:idx val="1"/>
          <c:order val="1"/>
          <c:tx>
            <c:strRef>
              <c:f>'E16 REF-20 23_05'!$Y$3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'E16 REF-20 23_05'!$AB$4:$AB$359</c:f>
              <c:numCache>
                <c:formatCode>0.000</c:formatCode>
                <c:ptCount val="35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</c:numCache>
            </c:numRef>
          </c:xVal>
          <c:yVal>
            <c:numRef>
              <c:f>'E16 REF-20 23_05'!$Y$5:$Y$360</c:f>
              <c:numCache>
                <c:formatCode>0.00</c:formatCode>
                <c:ptCount val="356"/>
                <c:pt idx="0">
                  <c:v>19.530415045222828</c:v>
                </c:pt>
                <c:pt idx="1">
                  <c:v>18.172278590289871</c:v>
                </c:pt>
                <c:pt idx="2">
                  <c:v>17.241095416352913</c:v>
                </c:pt>
                <c:pt idx="3">
                  <c:v>16.408750111632319</c:v>
                </c:pt>
                <c:pt idx="4">
                  <c:v>15.803893021267857</c:v>
                </c:pt>
                <c:pt idx="5">
                  <c:v>15.313668235365508</c:v>
                </c:pt>
                <c:pt idx="6">
                  <c:v>14.817701431473051</c:v>
                </c:pt>
                <c:pt idx="7">
                  <c:v>14.441897173082484</c:v>
                </c:pt>
                <c:pt idx="8">
                  <c:v>14.062762300880516</c:v>
                </c:pt>
                <c:pt idx="9">
                  <c:v>13.680252340795395</c:v>
                </c:pt>
                <c:pt idx="10">
                  <c:v>13.29432202339207</c:v>
                </c:pt>
                <c:pt idx="11">
                  <c:v>13.035112223760992</c:v>
                </c:pt>
                <c:pt idx="12">
                  <c:v>12.774347942572851</c:v>
                </c:pt>
                <c:pt idx="13">
                  <c:v>12.512015154430234</c:v>
                </c:pt>
                <c:pt idx="14">
                  <c:v>12.248099664699986</c:v>
                </c:pt>
                <c:pt idx="15">
                  <c:v>12.11554392401224</c:v>
                </c:pt>
                <c:pt idx="16">
                  <c:v>11.849227390448625</c:v>
                </c:pt>
                <c:pt idx="17">
                  <c:v>11.715462940358268</c:v>
                </c:pt>
                <c:pt idx="18">
                  <c:v>11.44671244702603</c:v>
                </c:pt>
                <c:pt idx="19">
                  <c:v>11.311722679414782</c:v>
                </c:pt>
                <c:pt idx="20">
                  <c:v>11.176320729307033</c:v>
                </c:pt>
                <c:pt idx="21">
                  <c:v>11.040504705957355</c:v>
                </c:pt>
                <c:pt idx="22">
                  <c:v>10.90427270703842</c:v>
                </c:pt>
                <c:pt idx="23">
                  <c:v>10.767622818552313</c:v>
                </c:pt>
                <c:pt idx="24">
                  <c:v>10.630553114740525</c:v>
                </c:pt>
                <c:pt idx="25">
                  <c:v>10.493061657993973</c:v>
                </c:pt>
                <c:pt idx="26">
                  <c:v>10.355146498761325</c:v>
                </c:pt>
                <c:pt idx="27">
                  <c:v>10.21680567545693</c:v>
                </c:pt>
                <c:pt idx="28">
                  <c:v>10.078037214367995</c:v>
                </c:pt>
                <c:pt idx="29">
                  <c:v>9.9388391295605167</c:v>
                </c:pt>
                <c:pt idx="30">
                  <c:v>9.7992094227846493</c:v>
                </c:pt>
                <c:pt idx="31">
                  <c:v>9.7992094227846493</c:v>
                </c:pt>
                <c:pt idx="32">
                  <c:v>9.6591460833790563</c:v>
                </c:pt>
                <c:pt idx="33">
                  <c:v>9.5186470881743155</c:v>
                </c:pt>
                <c:pt idx="34">
                  <c:v>9.5186470881743155</c:v>
                </c:pt>
                <c:pt idx="35">
                  <c:v>9.3777104013957775</c:v>
                </c:pt>
                <c:pt idx="36">
                  <c:v>9.2363339745648698</c:v>
                </c:pt>
                <c:pt idx="37">
                  <c:v>9.2363339745648698</c:v>
                </c:pt>
                <c:pt idx="38">
                  <c:v>9.0945157464001447</c:v>
                </c:pt>
                <c:pt idx="39">
                  <c:v>9.0945157464001447</c:v>
                </c:pt>
                <c:pt idx="40">
                  <c:v>8.9522536427168671</c:v>
                </c:pt>
                <c:pt idx="41">
                  <c:v>8.9522536427168671</c:v>
                </c:pt>
                <c:pt idx="42">
                  <c:v>8.8095455763261938</c:v>
                </c:pt>
                <c:pt idx="43">
                  <c:v>8.8095455763261938</c:v>
                </c:pt>
                <c:pt idx="44">
                  <c:v>8.6663894469326657</c:v>
                </c:pt>
                <c:pt idx="45">
                  <c:v>8.6663894469326657</c:v>
                </c:pt>
                <c:pt idx="46">
                  <c:v>8.5227831410316099</c:v>
                </c:pt>
                <c:pt idx="47">
                  <c:v>8.5227831410316099</c:v>
                </c:pt>
                <c:pt idx="48">
                  <c:v>8.3787245318048598</c:v>
                </c:pt>
                <c:pt idx="49">
                  <c:v>8.3787245318048598</c:v>
                </c:pt>
                <c:pt idx="50">
                  <c:v>8.3787245318048598</c:v>
                </c:pt>
                <c:pt idx="51">
                  <c:v>8.2342114790159293</c:v>
                </c:pt>
                <c:pt idx="52">
                  <c:v>8.2342114790159293</c:v>
                </c:pt>
                <c:pt idx="53">
                  <c:v>8.0892418289037593</c:v>
                </c:pt>
                <c:pt idx="54">
                  <c:v>8.0892418289037593</c:v>
                </c:pt>
                <c:pt idx="55">
                  <c:v>8.0892418289037593</c:v>
                </c:pt>
                <c:pt idx="56">
                  <c:v>7.9438134140761063</c:v>
                </c:pt>
                <c:pt idx="57">
                  <c:v>7.9438134140761063</c:v>
                </c:pt>
                <c:pt idx="58">
                  <c:v>7.9438134140761063</c:v>
                </c:pt>
                <c:pt idx="59">
                  <c:v>7.7979240534010845</c:v>
                </c:pt>
                <c:pt idx="60">
                  <c:v>7.7979240534010845</c:v>
                </c:pt>
                <c:pt idx="61">
                  <c:v>7.7979240534010845</c:v>
                </c:pt>
                <c:pt idx="62">
                  <c:v>7.6515715518985505</c:v>
                </c:pt>
                <c:pt idx="63">
                  <c:v>7.6515715518985505</c:v>
                </c:pt>
                <c:pt idx="64">
                  <c:v>7.6515715518985505</c:v>
                </c:pt>
                <c:pt idx="65">
                  <c:v>7.5047537006297294</c:v>
                </c:pt>
                <c:pt idx="66">
                  <c:v>7.5047537006297294</c:v>
                </c:pt>
                <c:pt idx="67">
                  <c:v>7.5047537006297294</c:v>
                </c:pt>
                <c:pt idx="68">
                  <c:v>7.357468276586121</c:v>
                </c:pt>
                <c:pt idx="69">
                  <c:v>7.357468276586121</c:v>
                </c:pt>
                <c:pt idx="70">
                  <c:v>7.357468276586121</c:v>
                </c:pt>
                <c:pt idx="71">
                  <c:v>7.2097130425775031</c:v>
                </c:pt>
                <c:pt idx="72">
                  <c:v>7.2097130425775031</c:v>
                </c:pt>
                <c:pt idx="73">
                  <c:v>7.2097130425775031</c:v>
                </c:pt>
                <c:pt idx="74">
                  <c:v>7.2097130425775031</c:v>
                </c:pt>
                <c:pt idx="75">
                  <c:v>7.0614857471183452</c:v>
                </c:pt>
                <c:pt idx="76">
                  <c:v>7.0614857471183452</c:v>
                </c:pt>
                <c:pt idx="77">
                  <c:v>7.0614857471183452</c:v>
                </c:pt>
                <c:pt idx="78">
                  <c:v>7.0614857471183452</c:v>
                </c:pt>
                <c:pt idx="79">
                  <c:v>6.9127841243137418</c:v>
                </c:pt>
                <c:pt idx="80">
                  <c:v>6.9127841243137418</c:v>
                </c:pt>
                <c:pt idx="81">
                  <c:v>6.9127841243137418</c:v>
                </c:pt>
                <c:pt idx="82">
                  <c:v>6.9127841243137418</c:v>
                </c:pt>
                <c:pt idx="83">
                  <c:v>6.7636058937437404</c:v>
                </c:pt>
                <c:pt idx="84">
                  <c:v>6.7636058937437404</c:v>
                </c:pt>
                <c:pt idx="85">
                  <c:v>6.7636058937437404</c:v>
                </c:pt>
                <c:pt idx="86">
                  <c:v>6.7636058937437404</c:v>
                </c:pt>
                <c:pt idx="87">
                  <c:v>6.6139487603468661</c:v>
                </c:pt>
                <c:pt idx="88">
                  <c:v>6.6139487603468661</c:v>
                </c:pt>
                <c:pt idx="89">
                  <c:v>6.6139487603468661</c:v>
                </c:pt>
                <c:pt idx="90">
                  <c:v>6.6139487603468661</c:v>
                </c:pt>
                <c:pt idx="91">
                  <c:v>6.6139487603468661</c:v>
                </c:pt>
                <c:pt idx="92">
                  <c:v>6.4638104143024062</c:v>
                </c:pt>
                <c:pt idx="93">
                  <c:v>6.4638104143024062</c:v>
                </c:pt>
                <c:pt idx="94">
                  <c:v>6.4638104143024062</c:v>
                </c:pt>
                <c:pt idx="95">
                  <c:v>6.4638104143024062</c:v>
                </c:pt>
                <c:pt idx="96">
                  <c:v>6.4638104143024062</c:v>
                </c:pt>
                <c:pt idx="97">
                  <c:v>6.3131885309115958</c:v>
                </c:pt>
                <c:pt idx="98">
                  <c:v>6.3131885309115958</c:v>
                </c:pt>
                <c:pt idx="99">
                  <c:v>6.3131885309115958</c:v>
                </c:pt>
                <c:pt idx="100">
                  <c:v>6.3131885309115958</c:v>
                </c:pt>
                <c:pt idx="101">
                  <c:v>6.3131885309115958</c:v>
                </c:pt>
                <c:pt idx="102">
                  <c:v>6.1620807704775622</c:v>
                </c:pt>
                <c:pt idx="103">
                  <c:v>6.1620807704775622</c:v>
                </c:pt>
                <c:pt idx="104">
                  <c:v>6.1620807704775622</c:v>
                </c:pt>
                <c:pt idx="105">
                  <c:v>6.1620807704775622</c:v>
                </c:pt>
                <c:pt idx="106">
                  <c:v>6.1620807704775622</c:v>
                </c:pt>
                <c:pt idx="107">
                  <c:v>6.1620807704775622</c:v>
                </c:pt>
                <c:pt idx="108">
                  <c:v>6.0104847781843329</c:v>
                </c:pt>
                <c:pt idx="109">
                  <c:v>6.0104847781843329</c:v>
                </c:pt>
                <c:pt idx="110">
                  <c:v>6.0104847781843329</c:v>
                </c:pt>
                <c:pt idx="111">
                  <c:v>6.0104847781843329</c:v>
                </c:pt>
                <c:pt idx="112">
                  <c:v>6.0104847781843329</c:v>
                </c:pt>
                <c:pt idx="113">
                  <c:v>6.0104847781843329</c:v>
                </c:pt>
                <c:pt idx="114">
                  <c:v>5.8583981839742556</c:v>
                </c:pt>
                <c:pt idx="115">
                  <c:v>5.8583981839742556</c:v>
                </c:pt>
                <c:pt idx="116">
                  <c:v>5.8583981839742556</c:v>
                </c:pt>
                <c:pt idx="117">
                  <c:v>5.8583981839742556</c:v>
                </c:pt>
                <c:pt idx="118">
                  <c:v>5.8583981839742556</c:v>
                </c:pt>
                <c:pt idx="119">
                  <c:v>5.8583981839742556</c:v>
                </c:pt>
                <c:pt idx="120">
                  <c:v>5.7058186024248059</c:v>
                </c:pt>
                <c:pt idx="121">
                  <c:v>5.7058186024248059</c:v>
                </c:pt>
                <c:pt idx="122">
                  <c:v>5.7058186024248059</c:v>
                </c:pt>
                <c:pt idx="123">
                  <c:v>5.7058186024248059</c:v>
                </c:pt>
                <c:pt idx="124">
                  <c:v>5.7058186024248059</c:v>
                </c:pt>
                <c:pt idx="125">
                  <c:v>5.7058186024248059</c:v>
                </c:pt>
                <c:pt idx="126">
                  <c:v>5.7058186024248059</c:v>
                </c:pt>
                <c:pt idx="127">
                  <c:v>5.5527436326235469</c:v>
                </c:pt>
                <c:pt idx="128">
                  <c:v>5.5527436326235469</c:v>
                </c:pt>
                <c:pt idx="129">
                  <c:v>5.5527436326235469</c:v>
                </c:pt>
                <c:pt idx="130">
                  <c:v>5.5527436326235469</c:v>
                </c:pt>
                <c:pt idx="131">
                  <c:v>5.5527436326235469</c:v>
                </c:pt>
                <c:pt idx="132">
                  <c:v>5.5527436326235469</c:v>
                </c:pt>
                <c:pt idx="133">
                  <c:v>5.5527436326235469</c:v>
                </c:pt>
                <c:pt idx="134">
                  <c:v>5.3991708580424351</c:v>
                </c:pt>
                <c:pt idx="135">
                  <c:v>5.3991708580424351</c:v>
                </c:pt>
                <c:pt idx="136">
                  <c:v>5.3991708580424351</c:v>
                </c:pt>
                <c:pt idx="137">
                  <c:v>5.3991708580424351</c:v>
                </c:pt>
                <c:pt idx="138">
                  <c:v>5.3991708580424351</c:v>
                </c:pt>
                <c:pt idx="139">
                  <c:v>5.3991708580424351</c:v>
                </c:pt>
                <c:pt idx="140">
                  <c:v>5.3991708580424351</c:v>
                </c:pt>
                <c:pt idx="141">
                  <c:v>5.3991708580424351</c:v>
                </c:pt>
                <c:pt idx="142">
                  <c:v>5.2450978464105846</c:v>
                </c:pt>
                <c:pt idx="143">
                  <c:v>5.2450978464105846</c:v>
                </c:pt>
                <c:pt idx="144">
                  <c:v>5.2450978464105846</c:v>
                </c:pt>
                <c:pt idx="145">
                  <c:v>5.2450978464105846</c:v>
                </c:pt>
                <c:pt idx="146">
                  <c:v>5.2450978464105846</c:v>
                </c:pt>
                <c:pt idx="147">
                  <c:v>5.2450978464105846</c:v>
                </c:pt>
                <c:pt idx="148">
                  <c:v>5.2450978464105846</c:v>
                </c:pt>
                <c:pt idx="149">
                  <c:v>5.2450978464105846</c:v>
                </c:pt>
                <c:pt idx="150">
                  <c:v>5.0905221495858193</c:v>
                </c:pt>
                <c:pt idx="151">
                  <c:v>5.0905221495858193</c:v>
                </c:pt>
                <c:pt idx="152">
                  <c:v>5.0905221495858193</c:v>
                </c:pt>
                <c:pt idx="153">
                  <c:v>5.0905221495858193</c:v>
                </c:pt>
                <c:pt idx="154">
                  <c:v>5.0905221495858193</c:v>
                </c:pt>
                <c:pt idx="155">
                  <c:v>5.0905221495858193</c:v>
                </c:pt>
                <c:pt idx="156">
                  <c:v>5.0905221495858193</c:v>
                </c:pt>
                <c:pt idx="157">
                  <c:v>5.0905221495858193</c:v>
                </c:pt>
                <c:pt idx="158">
                  <c:v>4.9354413034249811</c:v>
                </c:pt>
                <c:pt idx="159">
                  <c:v>4.9354413034249811</c:v>
                </c:pt>
                <c:pt idx="160">
                  <c:v>4.9354413034249811</c:v>
                </c:pt>
                <c:pt idx="161">
                  <c:v>4.9354413034249811</c:v>
                </c:pt>
                <c:pt idx="162">
                  <c:v>4.9354413034249811</c:v>
                </c:pt>
                <c:pt idx="163">
                  <c:v>4.9354413034249811</c:v>
                </c:pt>
                <c:pt idx="164">
                  <c:v>4.9354413034249811</c:v>
                </c:pt>
                <c:pt idx="165">
                  <c:v>4.9354413034249811</c:v>
                </c:pt>
                <c:pt idx="166">
                  <c:v>4.9354413034249811</c:v>
                </c:pt>
                <c:pt idx="167">
                  <c:v>4.9354413034249811</c:v>
                </c:pt>
                <c:pt idx="168">
                  <c:v>4.7798528276531975</c:v>
                </c:pt>
                <c:pt idx="169">
                  <c:v>4.7798528276531975</c:v>
                </c:pt>
                <c:pt idx="170">
                  <c:v>4.7798528276531975</c:v>
                </c:pt>
                <c:pt idx="171">
                  <c:v>4.7798528276531975</c:v>
                </c:pt>
                <c:pt idx="172">
                  <c:v>4.7798528276531975</c:v>
                </c:pt>
                <c:pt idx="173">
                  <c:v>4.7798528276531975</c:v>
                </c:pt>
                <c:pt idx="174">
                  <c:v>4.7798528276531975</c:v>
                </c:pt>
                <c:pt idx="175">
                  <c:v>4.7798528276531975</c:v>
                </c:pt>
                <c:pt idx="176">
                  <c:v>4.7798528276531975</c:v>
                </c:pt>
                <c:pt idx="177">
                  <c:v>4.7798528276531975</c:v>
                </c:pt>
                <c:pt idx="178">
                  <c:v>4.6237542257312914</c:v>
                </c:pt>
                <c:pt idx="179">
                  <c:v>4.6237542257312914</c:v>
                </c:pt>
                <c:pt idx="180">
                  <c:v>4.6237542257312914</c:v>
                </c:pt>
                <c:pt idx="181">
                  <c:v>4.6237542257312914</c:v>
                </c:pt>
                <c:pt idx="182">
                  <c:v>4.6237542257312914</c:v>
                </c:pt>
                <c:pt idx="183">
                  <c:v>4.6237542257312914</c:v>
                </c:pt>
                <c:pt idx="184">
                  <c:v>4.6237542257312914</c:v>
                </c:pt>
                <c:pt idx="185">
                  <c:v>4.6237542257312914</c:v>
                </c:pt>
                <c:pt idx="186">
                  <c:v>4.6237542257312914</c:v>
                </c:pt>
                <c:pt idx="187">
                  <c:v>4.6237542257312914</c:v>
                </c:pt>
                <c:pt idx="188">
                  <c:v>4.6237542257312914</c:v>
                </c:pt>
                <c:pt idx="189">
                  <c:v>4.4671429847226491</c:v>
                </c:pt>
                <c:pt idx="190">
                  <c:v>4.4671429847226491</c:v>
                </c:pt>
                <c:pt idx="191">
                  <c:v>4.4671429847226491</c:v>
                </c:pt>
                <c:pt idx="192">
                  <c:v>4.4671429847226491</c:v>
                </c:pt>
                <c:pt idx="193">
                  <c:v>4.4671429847226491</c:v>
                </c:pt>
                <c:pt idx="194">
                  <c:v>4.4671429847226491</c:v>
                </c:pt>
                <c:pt idx="195">
                  <c:v>4.4671429847226491</c:v>
                </c:pt>
                <c:pt idx="196">
                  <c:v>4.4671429847226491</c:v>
                </c:pt>
                <c:pt idx="197">
                  <c:v>4.4671429847226491</c:v>
                </c:pt>
                <c:pt idx="198">
                  <c:v>4.4671429847226491</c:v>
                </c:pt>
                <c:pt idx="199">
                  <c:v>4.4671429847226491</c:v>
                </c:pt>
                <c:pt idx="200">
                  <c:v>4.4671429847226491</c:v>
                </c:pt>
                <c:pt idx="201">
                  <c:v>4.4671429847226491</c:v>
                </c:pt>
                <c:pt idx="202">
                  <c:v>4.3100165751580377</c:v>
                </c:pt>
                <c:pt idx="203">
                  <c:v>4.3100165751580377</c:v>
                </c:pt>
                <c:pt idx="204">
                  <c:v>4.3100165751580377</c:v>
                </c:pt>
                <c:pt idx="205">
                  <c:v>4.3100165751580377</c:v>
                </c:pt>
                <c:pt idx="206">
                  <c:v>4.3100165751580377</c:v>
                </c:pt>
                <c:pt idx="207">
                  <c:v>4.3100165751580377</c:v>
                </c:pt>
                <c:pt idx="208">
                  <c:v>4.3100165751580377</c:v>
                </c:pt>
                <c:pt idx="209">
                  <c:v>4.3100165751580377</c:v>
                </c:pt>
                <c:pt idx="210">
                  <c:v>4.3100165751580377</c:v>
                </c:pt>
                <c:pt idx="211">
                  <c:v>4.3100165751580377</c:v>
                </c:pt>
                <c:pt idx="212">
                  <c:v>4.3100165751580377</c:v>
                </c:pt>
                <c:pt idx="213">
                  <c:v>4.3100165751580377</c:v>
                </c:pt>
                <c:pt idx="214">
                  <c:v>4.3100165751580377</c:v>
                </c:pt>
                <c:pt idx="215">
                  <c:v>4.1523724508996773</c:v>
                </c:pt>
                <c:pt idx="216">
                  <c:v>4.1523724508996773</c:v>
                </c:pt>
                <c:pt idx="217">
                  <c:v>4.1523724508996773</c:v>
                </c:pt>
                <c:pt idx="218">
                  <c:v>4.1523724508996773</c:v>
                </c:pt>
                <c:pt idx="219">
                  <c:v>4.1523724508996773</c:v>
                </c:pt>
                <c:pt idx="220">
                  <c:v>4.1523724508996773</c:v>
                </c:pt>
                <c:pt idx="221">
                  <c:v>4.1523724508996773</c:v>
                </c:pt>
                <c:pt idx="222">
                  <c:v>4.1523724508996773</c:v>
                </c:pt>
                <c:pt idx="223">
                  <c:v>4.1523724508996773</c:v>
                </c:pt>
                <c:pt idx="224">
                  <c:v>4.1523724508996773</c:v>
                </c:pt>
                <c:pt idx="225">
                  <c:v>4.1523724508996773</c:v>
                </c:pt>
                <c:pt idx="226">
                  <c:v>4.1523724508996773</c:v>
                </c:pt>
                <c:pt idx="227">
                  <c:v>4.1523724508996773</c:v>
                </c:pt>
                <c:pt idx="228">
                  <c:v>3.9942080490034559</c:v>
                </c:pt>
                <c:pt idx="229">
                  <c:v>3.9942080490034559</c:v>
                </c:pt>
                <c:pt idx="230">
                  <c:v>3.9942080490034559</c:v>
                </c:pt>
                <c:pt idx="231">
                  <c:v>3.9942080490034559</c:v>
                </c:pt>
                <c:pt idx="232">
                  <c:v>3.9942080490034559</c:v>
                </c:pt>
                <c:pt idx="233">
                  <c:v>3.9942080490034559</c:v>
                </c:pt>
                <c:pt idx="234">
                  <c:v>3.9942080490034559</c:v>
                </c:pt>
                <c:pt idx="235">
                  <c:v>3.9942080490034559</c:v>
                </c:pt>
                <c:pt idx="236">
                  <c:v>3.9942080490034559</c:v>
                </c:pt>
                <c:pt idx="237">
                  <c:v>3.9942080490034559</c:v>
                </c:pt>
                <c:pt idx="238">
                  <c:v>3.9942080490034559</c:v>
                </c:pt>
                <c:pt idx="239">
                  <c:v>3.9942080490034559</c:v>
                </c:pt>
                <c:pt idx="240">
                  <c:v>3.9942080490034559</c:v>
                </c:pt>
                <c:pt idx="241">
                  <c:v>3.9942080490034559</c:v>
                </c:pt>
                <c:pt idx="242">
                  <c:v>3.9942080490034559</c:v>
                </c:pt>
                <c:pt idx="243">
                  <c:v>3.8355207895803267</c:v>
                </c:pt>
                <c:pt idx="244">
                  <c:v>3.8355207895803267</c:v>
                </c:pt>
                <c:pt idx="245">
                  <c:v>3.8355207895803267</c:v>
                </c:pt>
                <c:pt idx="246">
                  <c:v>3.8355207895803267</c:v>
                </c:pt>
                <c:pt idx="247">
                  <c:v>3.8355207895803267</c:v>
                </c:pt>
                <c:pt idx="248">
                  <c:v>3.8355207895803267</c:v>
                </c:pt>
                <c:pt idx="249">
                  <c:v>3.8355207895803267</c:v>
                </c:pt>
                <c:pt idx="250">
                  <c:v>3.8355207895803267</c:v>
                </c:pt>
                <c:pt idx="251">
                  <c:v>3.8355207895803267</c:v>
                </c:pt>
                <c:pt idx="252">
                  <c:v>3.8355207895803267</c:v>
                </c:pt>
                <c:pt idx="253">
                  <c:v>3.8355207895803267</c:v>
                </c:pt>
                <c:pt idx="254">
                  <c:v>3.8355207895803267</c:v>
                </c:pt>
                <c:pt idx="255">
                  <c:v>3.8355207895803267</c:v>
                </c:pt>
                <c:pt idx="256">
                  <c:v>3.8355207895803267</c:v>
                </c:pt>
                <c:pt idx="257">
                  <c:v>3.8355207895803267</c:v>
                </c:pt>
                <c:pt idx="258">
                  <c:v>3.8355207895803267</c:v>
                </c:pt>
                <c:pt idx="259">
                  <c:v>3.8355207895803267</c:v>
                </c:pt>
                <c:pt idx="260">
                  <c:v>3.8355207895803267</c:v>
                </c:pt>
                <c:pt idx="261">
                  <c:v>3.6763080756557875</c:v>
                </c:pt>
                <c:pt idx="262">
                  <c:v>3.6763080756557875</c:v>
                </c:pt>
                <c:pt idx="263">
                  <c:v>3.6763080756557875</c:v>
                </c:pt>
                <c:pt idx="264">
                  <c:v>3.6763080756557875</c:v>
                </c:pt>
                <c:pt idx="265">
                  <c:v>3.6763080756557875</c:v>
                </c:pt>
                <c:pt idx="266">
                  <c:v>3.6763080756557875</c:v>
                </c:pt>
                <c:pt idx="267">
                  <c:v>3.6763080756557875</c:v>
                </c:pt>
                <c:pt idx="268">
                  <c:v>3.6763080756557875</c:v>
                </c:pt>
                <c:pt idx="269">
                  <c:v>3.6763080756557875</c:v>
                </c:pt>
                <c:pt idx="270">
                  <c:v>3.6763080756557875</c:v>
                </c:pt>
                <c:pt idx="271">
                  <c:v>3.6763080756557875</c:v>
                </c:pt>
                <c:pt idx="272">
                  <c:v>3.6763080756557875</c:v>
                </c:pt>
                <c:pt idx="273">
                  <c:v>3.6763080756557875</c:v>
                </c:pt>
                <c:pt idx="274">
                  <c:v>3.6763080756557875</c:v>
                </c:pt>
                <c:pt idx="275">
                  <c:v>3.6763080756557875</c:v>
                </c:pt>
                <c:pt idx="276">
                  <c:v>3.6763080756557875</c:v>
                </c:pt>
                <c:pt idx="277">
                  <c:v>3.6763080756557875</c:v>
                </c:pt>
                <c:pt idx="278">
                  <c:v>3.5165672930283498</c:v>
                </c:pt>
                <c:pt idx="279">
                  <c:v>3.5165672930283498</c:v>
                </c:pt>
                <c:pt idx="280">
                  <c:v>3.5165672930283498</c:v>
                </c:pt>
                <c:pt idx="281">
                  <c:v>3.5165672930283498</c:v>
                </c:pt>
                <c:pt idx="282">
                  <c:v>3.5165672930283498</c:v>
                </c:pt>
                <c:pt idx="283">
                  <c:v>3.5165672930283498</c:v>
                </c:pt>
                <c:pt idx="284">
                  <c:v>3.5165672930283498</c:v>
                </c:pt>
                <c:pt idx="285">
                  <c:v>3.5165672930283498</c:v>
                </c:pt>
                <c:pt idx="286">
                  <c:v>3.5165672930283498</c:v>
                </c:pt>
                <c:pt idx="287">
                  <c:v>3.5165672930283498</c:v>
                </c:pt>
                <c:pt idx="288">
                  <c:v>3.5165672930283498</c:v>
                </c:pt>
                <c:pt idx="289">
                  <c:v>3.5165672930283498</c:v>
                </c:pt>
                <c:pt idx="290">
                  <c:v>3.5165672930283498</c:v>
                </c:pt>
                <c:pt idx="291">
                  <c:v>3.5165672930283498</c:v>
                </c:pt>
                <c:pt idx="292">
                  <c:v>3.5165672930283498</c:v>
                </c:pt>
                <c:pt idx="293">
                  <c:v>3.5165672930283498</c:v>
                </c:pt>
                <c:pt idx="294">
                  <c:v>3.5165672930283498</c:v>
                </c:pt>
                <c:pt idx="295">
                  <c:v>3.5165672930283498</c:v>
                </c:pt>
                <c:pt idx="296">
                  <c:v>3.5165672930283498</c:v>
                </c:pt>
                <c:pt idx="297">
                  <c:v>3.3562958101264084</c:v>
                </c:pt>
                <c:pt idx="298">
                  <c:v>3.3562958101264084</c:v>
                </c:pt>
                <c:pt idx="299">
                  <c:v>3.3562958101264084</c:v>
                </c:pt>
                <c:pt idx="300">
                  <c:v>3.3562958101264084</c:v>
                </c:pt>
                <c:pt idx="301">
                  <c:v>3.3562958101264084</c:v>
                </c:pt>
                <c:pt idx="302">
                  <c:v>3.3562958101264084</c:v>
                </c:pt>
                <c:pt idx="303">
                  <c:v>3.3562958101264084</c:v>
                </c:pt>
                <c:pt idx="304">
                  <c:v>3.3562958101264084</c:v>
                </c:pt>
                <c:pt idx="305">
                  <c:v>3.3562958101264084</c:v>
                </c:pt>
                <c:pt idx="306">
                  <c:v>3.3562958101264084</c:v>
                </c:pt>
                <c:pt idx="307">
                  <c:v>3.3562958101264084</c:v>
                </c:pt>
                <c:pt idx="308">
                  <c:v>3.3562958101264084</c:v>
                </c:pt>
                <c:pt idx="309">
                  <c:v>3.3562958101264084</c:v>
                </c:pt>
                <c:pt idx="310">
                  <c:v>3.3562958101264084</c:v>
                </c:pt>
                <c:pt idx="311">
                  <c:v>3.3562958101264084</c:v>
                </c:pt>
                <c:pt idx="312">
                  <c:v>3.3562958101264084</c:v>
                </c:pt>
                <c:pt idx="313">
                  <c:v>3.3562958101264084</c:v>
                </c:pt>
                <c:pt idx="314">
                  <c:v>3.3562958101264084</c:v>
                </c:pt>
                <c:pt idx="315">
                  <c:v>3.3562958101264084</c:v>
                </c:pt>
                <c:pt idx="316">
                  <c:v>3.3562958101264084</c:v>
                </c:pt>
                <c:pt idx="317">
                  <c:v>3.3562958101264084</c:v>
                </c:pt>
                <c:pt idx="318">
                  <c:v>3.3562958101264084</c:v>
                </c:pt>
                <c:pt idx="319">
                  <c:v>3.1954909778637131</c:v>
                </c:pt>
                <c:pt idx="320">
                  <c:v>3.1954909778637131</c:v>
                </c:pt>
                <c:pt idx="321">
                  <c:v>3.1954909778637131</c:v>
                </c:pt>
                <c:pt idx="322">
                  <c:v>3.1954909778637131</c:v>
                </c:pt>
                <c:pt idx="323">
                  <c:v>3.1954909778637131</c:v>
                </c:pt>
                <c:pt idx="324">
                  <c:v>3.1954909778637131</c:v>
                </c:pt>
                <c:pt idx="325">
                  <c:v>3.1954909778637131</c:v>
                </c:pt>
                <c:pt idx="326">
                  <c:v>3.1954909778637131</c:v>
                </c:pt>
                <c:pt idx="327">
                  <c:v>3.1954909778637131</c:v>
                </c:pt>
                <c:pt idx="328">
                  <c:v>3.1954909778637131</c:v>
                </c:pt>
                <c:pt idx="329">
                  <c:v>3.1954909778637131</c:v>
                </c:pt>
                <c:pt idx="330">
                  <c:v>3.1954909778637131</c:v>
                </c:pt>
                <c:pt idx="331">
                  <c:v>3.1954909778637131</c:v>
                </c:pt>
                <c:pt idx="332">
                  <c:v>3.1954909778637131</c:v>
                </c:pt>
                <c:pt idx="333">
                  <c:v>3.1954909778637131</c:v>
                </c:pt>
                <c:pt idx="334">
                  <c:v>3.1954909778637131</c:v>
                </c:pt>
                <c:pt idx="335">
                  <c:v>3.1954909778637131</c:v>
                </c:pt>
                <c:pt idx="336">
                  <c:v>3.1954909778637131</c:v>
                </c:pt>
                <c:pt idx="337">
                  <c:v>3.1954909778637131</c:v>
                </c:pt>
                <c:pt idx="338">
                  <c:v>3.1954909778637131</c:v>
                </c:pt>
                <c:pt idx="339">
                  <c:v>3.1954909778637131</c:v>
                </c:pt>
                <c:pt idx="340">
                  <c:v>3.1954909778637131</c:v>
                </c:pt>
                <c:pt idx="341">
                  <c:v>3.1954909778637131</c:v>
                </c:pt>
                <c:pt idx="342">
                  <c:v>3.1954909778637131</c:v>
                </c:pt>
                <c:pt idx="343">
                  <c:v>3.0341501294935069</c:v>
                </c:pt>
                <c:pt idx="344">
                  <c:v>3.0341501294935069</c:v>
                </c:pt>
                <c:pt idx="345">
                  <c:v>3.0341501294935069</c:v>
                </c:pt>
                <c:pt idx="346">
                  <c:v>3.0341501294935069</c:v>
                </c:pt>
                <c:pt idx="347">
                  <c:v>3.0341501294935069</c:v>
                </c:pt>
                <c:pt idx="348">
                  <c:v>3.0341501294935069</c:v>
                </c:pt>
                <c:pt idx="349">
                  <c:v>3.0341501294935069</c:v>
                </c:pt>
                <c:pt idx="350">
                  <c:v>3.0341501294935069</c:v>
                </c:pt>
                <c:pt idx="351">
                  <c:v>3.0341501294935069</c:v>
                </c:pt>
                <c:pt idx="352">
                  <c:v>3.0341501294935069</c:v>
                </c:pt>
                <c:pt idx="353">
                  <c:v>3.0341501294935069</c:v>
                </c:pt>
                <c:pt idx="354">
                  <c:v>3.0341501294935069</c:v>
                </c:pt>
                <c:pt idx="355">
                  <c:v>3.0341501294935069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C5-47E1-828C-6C50BB82B926}"/>
            </c:ext>
          </c:extLst>
        </c:ser>
        <c:ser>
          <c:idx val="2"/>
          <c:order val="2"/>
          <c:tx>
            <c:strRef>
              <c:f>'E16 REF-20 23_05'!$AA$3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'E16 REF-20 23_05'!$AB$4:$AB$359</c:f>
              <c:numCache>
                <c:formatCode>0.000</c:formatCode>
                <c:ptCount val="35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</c:numCache>
            </c:numRef>
          </c:xVal>
          <c:yVal>
            <c:numRef>
              <c:f>'E16 REF-20 23_05'!$AA$5:$AA$360</c:f>
              <c:numCache>
                <c:formatCode>0.00</c:formatCode>
                <c:ptCount val="356"/>
                <c:pt idx="0">
                  <c:v>3.26811300288281</c:v>
                </c:pt>
                <c:pt idx="1">
                  <c:v>3.3232710282479196</c:v>
                </c:pt>
                <c:pt idx="2">
                  <c:v>3.361089190731537</c:v>
                </c:pt>
                <c:pt idx="3">
                  <c:v>3.3948932486842942</c:v>
                </c:pt>
                <c:pt idx="4">
                  <c:v>3.4194583228426616</c:v>
                </c:pt>
                <c:pt idx="5">
                  <c:v>3.4393678327282018</c:v>
                </c:pt>
                <c:pt idx="6">
                  <c:v>3.4595105433151936</c:v>
                </c:pt>
                <c:pt idx="7">
                  <c:v>3.4747730898298101</c:v>
                </c:pt>
                <c:pt idx="8">
                  <c:v>3.4901709026355601</c:v>
                </c:pt>
                <c:pt idx="9">
                  <c:v>3.5057057879588562</c:v>
                </c:pt>
                <c:pt idx="10">
                  <c:v>3.5213795843282867</c:v>
                </c:pt>
                <c:pt idx="11">
                  <c:v>3.5319068775549685</c:v>
                </c:pt>
                <c:pt idx="12">
                  <c:v>3.5424973029749101</c:v>
                </c:pt>
                <c:pt idx="13">
                  <c:v>3.5531514302019076</c:v>
                </c:pt>
                <c:pt idx="14">
                  <c:v>3.5638698357228868</c:v>
                </c:pt>
                <c:pt idx="15">
                  <c:v>3.569253324900723</c:v>
                </c:pt>
                <c:pt idx="16">
                  <c:v>3.5800692440670847</c:v>
                </c:pt>
                <c:pt idx="17">
                  <c:v>3.5855018225861564</c:v>
                </c:pt>
                <c:pt idx="18">
                  <c:v>3.5964165922135027</c:v>
                </c:pt>
                <c:pt idx="19">
                  <c:v>3.6018989345796832</c:v>
                </c:pt>
                <c:pt idx="20">
                  <c:v>3.6073980169225468</c:v>
                </c:pt>
                <c:pt idx="21">
                  <c:v>3.6129139160309904</c:v>
                </c:pt>
                <c:pt idx="22">
                  <c:v>3.6184467091642816</c:v>
                </c:pt>
                <c:pt idx="23">
                  <c:v>3.6239964740556356</c:v>
                </c:pt>
                <c:pt idx="24">
                  <c:v>3.6295632889159393</c:v>
                </c:pt>
                <c:pt idx="25">
                  <c:v>3.6351472324373422</c:v>
                </c:pt>
                <c:pt idx="26">
                  <c:v>3.6407483837970318</c:v>
                </c:pt>
                <c:pt idx="27">
                  <c:v>3.6463668226609283</c:v>
                </c:pt>
                <c:pt idx="28">
                  <c:v>3.6520026291874466</c:v>
                </c:pt>
                <c:pt idx="29">
                  <c:v>3.6576558840313851</c:v>
                </c:pt>
                <c:pt idx="30">
                  <c:v>3.663326668347711</c:v>
                </c:pt>
                <c:pt idx="31">
                  <c:v>3.663326668347711</c:v>
                </c:pt>
                <c:pt idx="32">
                  <c:v>3.6690150637954435</c:v>
                </c:pt>
                <c:pt idx="33">
                  <c:v>3.6747211525416486</c:v>
                </c:pt>
                <c:pt idx="34">
                  <c:v>3.6747211525416486</c:v>
                </c:pt>
                <c:pt idx="35">
                  <c:v>3.6804450172652334</c:v>
                </c:pt>
                <c:pt idx="36">
                  <c:v>3.6861867411611122</c:v>
                </c:pt>
                <c:pt idx="37">
                  <c:v>3.6861867411611122</c:v>
                </c:pt>
                <c:pt idx="38">
                  <c:v>3.6919464079441795</c:v>
                </c:pt>
                <c:pt idx="39">
                  <c:v>3.6919464079441795</c:v>
                </c:pt>
                <c:pt idx="40">
                  <c:v>3.6977241018533391</c:v>
                </c:pt>
                <c:pt idx="41">
                  <c:v>3.6977241018533391</c:v>
                </c:pt>
                <c:pt idx="42">
                  <c:v>3.7035199076555951</c:v>
                </c:pt>
                <c:pt idx="43">
                  <c:v>3.7035199076555951</c:v>
                </c:pt>
                <c:pt idx="44">
                  <c:v>3.7093339106503471</c:v>
                </c:pt>
                <c:pt idx="45">
                  <c:v>3.7093339106503471</c:v>
                </c:pt>
                <c:pt idx="46">
                  <c:v>3.7151661966733798</c:v>
                </c:pt>
                <c:pt idx="47">
                  <c:v>3.7151661966733798</c:v>
                </c:pt>
                <c:pt idx="48">
                  <c:v>3.7210168521012221</c:v>
                </c:pt>
                <c:pt idx="49">
                  <c:v>3.7210168521012221</c:v>
                </c:pt>
                <c:pt idx="50">
                  <c:v>3.7210168521012221</c:v>
                </c:pt>
                <c:pt idx="51">
                  <c:v>3.7268859638553096</c:v>
                </c:pt>
                <c:pt idx="52">
                  <c:v>3.7268859638553096</c:v>
                </c:pt>
                <c:pt idx="53">
                  <c:v>3.7327736194064371</c:v>
                </c:pt>
                <c:pt idx="54">
                  <c:v>3.7327736194064371</c:v>
                </c:pt>
                <c:pt idx="55">
                  <c:v>3.7327736194064371</c:v>
                </c:pt>
                <c:pt idx="56">
                  <c:v>3.7386799067789083</c:v>
                </c:pt>
                <c:pt idx="57">
                  <c:v>3.7386799067789083</c:v>
                </c:pt>
                <c:pt idx="58">
                  <c:v>3.7386799067789083</c:v>
                </c:pt>
                <c:pt idx="59">
                  <c:v>3.7446049145551168</c:v>
                </c:pt>
                <c:pt idx="60">
                  <c:v>3.7446049145551168</c:v>
                </c:pt>
                <c:pt idx="61">
                  <c:v>3.7446049145551168</c:v>
                </c:pt>
                <c:pt idx="62">
                  <c:v>3.7505487318798103</c:v>
                </c:pt>
                <c:pt idx="63">
                  <c:v>3.7505487318798103</c:v>
                </c:pt>
                <c:pt idx="64">
                  <c:v>3.7505487318798103</c:v>
                </c:pt>
                <c:pt idx="65">
                  <c:v>3.7565114484646607</c:v>
                </c:pt>
                <c:pt idx="66">
                  <c:v>3.7565114484646607</c:v>
                </c:pt>
                <c:pt idx="67">
                  <c:v>3.7565114484646607</c:v>
                </c:pt>
                <c:pt idx="68">
                  <c:v>3.7624931545927831</c:v>
                </c:pt>
                <c:pt idx="69">
                  <c:v>3.7624931545927831</c:v>
                </c:pt>
                <c:pt idx="70">
                  <c:v>3.7624931545927831</c:v>
                </c:pt>
                <c:pt idx="71">
                  <c:v>3.768493941123241</c:v>
                </c:pt>
                <c:pt idx="72">
                  <c:v>3.768493941123241</c:v>
                </c:pt>
                <c:pt idx="73">
                  <c:v>3.768493941123241</c:v>
                </c:pt>
                <c:pt idx="74">
                  <c:v>3.768493941123241</c:v>
                </c:pt>
                <c:pt idx="75">
                  <c:v>3.7745138994956573</c:v>
                </c:pt>
                <c:pt idx="76">
                  <c:v>3.7745138994956573</c:v>
                </c:pt>
                <c:pt idx="77">
                  <c:v>3.7745138994956573</c:v>
                </c:pt>
                <c:pt idx="78">
                  <c:v>3.7745138994956573</c:v>
                </c:pt>
                <c:pt idx="79">
                  <c:v>3.780553121734842</c:v>
                </c:pt>
                <c:pt idx="80">
                  <c:v>3.780553121734842</c:v>
                </c:pt>
                <c:pt idx="81">
                  <c:v>3.780553121734842</c:v>
                </c:pt>
                <c:pt idx="82">
                  <c:v>3.780553121734842</c:v>
                </c:pt>
                <c:pt idx="83">
                  <c:v>3.7866117004555768</c:v>
                </c:pt>
                <c:pt idx="84">
                  <c:v>3.7866117004555768</c:v>
                </c:pt>
                <c:pt idx="85">
                  <c:v>3.7866117004555768</c:v>
                </c:pt>
                <c:pt idx="86">
                  <c:v>3.7866117004555768</c:v>
                </c:pt>
                <c:pt idx="87">
                  <c:v>3.792689728867205</c:v>
                </c:pt>
                <c:pt idx="88">
                  <c:v>3.792689728867205</c:v>
                </c:pt>
                <c:pt idx="89">
                  <c:v>3.792689728867205</c:v>
                </c:pt>
                <c:pt idx="90">
                  <c:v>3.792689728867205</c:v>
                </c:pt>
                <c:pt idx="91">
                  <c:v>3.792689728867205</c:v>
                </c:pt>
                <c:pt idx="92">
                  <c:v>3.7987873007785833</c:v>
                </c:pt>
                <c:pt idx="93">
                  <c:v>3.7987873007785833</c:v>
                </c:pt>
                <c:pt idx="94">
                  <c:v>3.7987873007785833</c:v>
                </c:pt>
                <c:pt idx="95">
                  <c:v>3.7987873007785833</c:v>
                </c:pt>
                <c:pt idx="96">
                  <c:v>3.7987873007785833</c:v>
                </c:pt>
                <c:pt idx="97">
                  <c:v>3.8049045106026913</c:v>
                </c:pt>
                <c:pt idx="98">
                  <c:v>3.8049045106026913</c:v>
                </c:pt>
                <c:pt idx="99">
                  <c:v>3.8049045106026913</c:v>
                </c:pt>
                <c:pt idx="100">
                  <c:v>3.8049045106026913</c:v>
                </c:pt>
                <c:pt idx="101">
                  <c:v>3.8049045106026913</c:v>
                </c:pt>
                <c:pt idx="102">
                  <c:v>3.8110414533617192</c:v>
                </c:pt>
                <c:pt idx="103">
                  <c:v>3.8110414533617192</c:v>
                </c:pt>
                <c:pt idx="104">
                  <c:v>3.8110414533617192</c:v>
                </c:pt>
                <c:pt idx="105">
                  <c:v>3.8110414533617192</c:v>
                </c:pt>
                <c:pt idx="106">
                  <c:v>3.8110414533617192</c:v>
                </c:pt>
                <c:pt idx="107">
                  <c:v>3.8110414533617192</c:v>
                </c:pt>
                <c:pt idx="108">
                  <c:v>3.8171982246918752</c:v>
                </c:pt>
                <c:pt idx="109">
                  <c:v>3.8171982246918752</c:v>
                </c:pt>
                <c:pt idx="110">
                  <c:v>3.8171982246918752</c:v>
                </c:pt>
                <c:pt idx="111">
                  <c:v>3.8171982246918752</c:v>
                </c:pt>
                <c:pt idx="112">
                  <c:v>3.8171982246918752</c:v>
                </c:pt>
                <c:pt idx="113">
                  <c:v>3.8171982246918752</c:v>
                </c:pt>
                <c:pt idx="114">
                  <c:v>3.8233749208483445</c:v>
                </c:pt>
                <c:pt idx="115">
                  <c:v>3.8233749208483445</c:v>
                </c:pt>
                <c:pt idx="116">
                  <c:v>3.8233749208483445</c:v>
                </c:pt>
                <c:pt idx="117">
                  <c:v>3.8233749208483445</c:v>
                </c:pt>
                <c:pt idx="118">
                  <c:v>3.8233749208483445</c:v>
                </c:pt>
                <c:pt idx="119">
                  <c:v>3.8233749208483445</c:v>
                </c:pt>
                <c:pt idx="120">
                  <c:v>3.8295716387103269</c:v>
                </c:pt>
                <c:pt idx="121">
                  <c:v>3.8295716387103269</c:v>
                </c:pt>
                <c:pt idx="122">
                  <c:v>3.8295716387103269</c:v>
                </c:pt>
                <c:pt idx="123">
                  <c:v>3.8295716387103269</c:v>
                </c:pt>
                <c:pt idx="124">
                  <c:v>3.8295716387103269</c:v>
                </c:pt>
                <c:pt idx="125">
                  <c:v>3.8295716387103269</c:v>
                </c:pt>
                <c:pt idx="126">
                  <c:v>3.8295716387103269</c:v>
                </c:pt>
                <c:pt idx="127">
                  <c:v>3.83578847578615</c:v>
                </c:pt>
                <c:pt idx="128">
                  <c:v>3.83578847578615</c:v>
                </c:pt>
                <c:pt idx="129">
                  <c:v>3.83578847578615</c:v>
                </c:pt>
                <c:pt idx="130">
                  <c:v>3.83578847578615</c:v>
                </c:pt>
                <c:pt idx="131">
                  <c:v>3.83578847578615</c:v>
                </c:pt>
                <c:pt idx="132">
                  <c:v>3.83578847578615</c:v>
                </c:pt>
                <c:pt idx="133">
                  <c:v>3.83578847578615</c:v>
                </c:pt>
                <c:pt idx="134">
                  <c:v>3.8420255302183293</c:v>
                </c:pt>
                <c:pt idx="135">
                  <c:v>3.8420255302183293</c:v>
                </c:pt>
                <c:pt idx="136">
                  <c:v>3.8420255302183293</c:v>
                </c:pt>
                <c:pt idx="137">
                  <c:v>3.8420255302183293</c:v>
                </c:pt>
                <c:pt idx="138">
                  <c:v>3.8420255302183293</c:v>
                </c:pt>
                <c:pt idx="139">
                  <c:v>3.8420255302183293</c:v>
                </c:pt>
                <c:pt idx="140">
                  <c:v>3.8420255302183293</c:v>
                </c:pt>
                <c:pt idx="141">
                  <c:v>3.8420255302183293</c:v>
                </c:pt>
                <c:pt idx="142">
                  <c:v>3.8482829007887132</c:v>
                </c:pt>
                <c:pt idx="143">
                  <c:v>3.8482829007887132</c:v>
                </c:pt>
                <c:pt idx="144">
                  <c:v>3.8482829007887132</c:v>
                </c:pt>
                <c:pt idx="145">
                  <c:v>3.8482829007887132</c:v>
                </c:pt>
                <c:pt idx="146">
                  <c:v>3.8482829007887132</c:v>
                </c:pt>
                <c:pt idx="147">
                  <c:v>3.8482829007887132</c:v>
                </c:pt>
                <c:pt idx="148">
                  <c:v>3.8482829007887132</c:v>
                </c:pt>
                <c:pt idx="149">
                  <c:v>3.8482829007887132</c:v>
                </c:pt>
                <c:pt idx="150">
                  <c:v>3.8545606869237794</c:v>
                </c:pt>
                <c:pt idx="151">
                  <c:v>3.8545606869237794</c:v>
                </c:pt>
                <c:pt idx="152">
                  <c:v>3.8545606869237794</c:v>
                </c:pt>
                <c:pt idx="153">
                  <c:v>3.8545606869237794</c:v>
                </c:pt>
                <c:pt idx="154">
                  <c:v>3.8545606869237794</c:v>
                </c:pt>
                <c:pt idx="155">
                  <c:v>3.8545606869237794</c:v>
                </c:pt>
                <c:pt idx="156">
                  <c:v>3.8545606869237794</c:v>
                </c:pt>
                <c:pt idx="157">
                  <c:v>3.8545606869237794</c:v>
                </c:pt>
                <c:pt idx="158">
                  <c:v>3.8608589886998006</c:v>
                </c:pt>
                <c:pt idx="159">
                  <c:v>3.8608589886998006</c:v>
                </c:pt>
                <c:pt idx="160">
                  <c:v>3.8608589886998006</c:v>
                </c:pt>
                <c:pt idx="161">
                  <c:v>3.8608589886998006</c:v>
                </c:pt>
                <c:pt idx="162">
                  <c:v>3.8608589886998006</c:v>
                </c:pt>
                <c:pt idx="163">
                  <c:v>3.8608589886998006</c:v>
                </c:pt>
                <c:pt idx="164">
                  <c:v>3.8608589886998006</c:v>
                </c:pt>
                <c:pt idx="165">
                  <c:v>3.8608589886998006</c:v>
                </c:pt>
                <c:pt idx="166">
                  <c:v>3.8608589886998006</c:v>
                </c:pt>
                <c:pt idx="167">
                  <c:v>3.8608589886998006</c:v>
                </c:pt>
                <c:pt idx="168">
                  <c:v>3.8671779068482408</c:v>
                </c:pt>
                <c:pt idx="169">
                  <c:v>3.8671779068482408</c:v>
                </c:pt>
                <c:pt idx="170">
                  <c:v>3.8671779068482408</c:v>
                </c:pt>
                <c:pt idx="171">
                  <c:v>3.8671779068482408</c:v>
                </c:pt>
                <c:pt idx="172">
                  <c:v>3.8671779068482408</c:v>
                </c:pt>
                <c:pt idx="173">
                  <c:v>3.8671779068482408</c:v>
                </c:pt>
                <c:pt idx="174">
                  <c:v>3.8671779068482408</c:v>
                </c:pt>
                <c:pt idx="175">
                  <c:v>3.8671779068482408</c:v>
                </c:pt>
                <c:pt idx="176">
                  <c:v>3.8671779068482408</c:v>
                </c:pt>
                <c:pt idx="177">
                  <c:v>3.8671779068482408</c:v>
                </c:pt>
                <c:pt idx="178">
                  <c:v>3.8735175427611068</c:v>
                </c:pt>
                <c:pt idx="179">
                  <c:v>3.8735175427611068</c:v>
                </c:pt>
                <c:pt idx="180">
                  <c:v>3.8735175427611068</c:v>
                </c:pt>
                <c:pt idx="181">
                  <c:v>3.8735175427611068</c:v>
                </c:pt>
                <c:pt idx="182">
                  <c:v>3.8735175427611068</c:v>
                </c:pt>
                <c:pt idx="183">
                  <c:v>3.8735175427611068</c:v>
                </c:pt>
                <c:pt idx="184">
                  <c:v>3.8735175427611068</c:v>
                </c:pt>
                <c:pt idx="185">
                  <c:v>3.8735175427611068</c:v>
                </c:pt>
                <c:pt idx="186">
                  <c:v>3.8735175427611068</c:v>
                </c:pt>
                <c:pt idx="187">
                  <c:v>3.8735175427611068</c:v>
                </c:pt>
                <c:pt idx="188">
                  <c:v>3.8735175427611068</c:v>
                </c:pt>
                <c:pt idx="189">
                  <c:v>3.879877998496351</c:v>
                </c:pt>
                <c:pt idx="190">
                  <c:v>3.879877998496351</c:v>
                </c:pt>
                <c:pt idx="191">
                  <c:v>3.879877998496351</c:v>
                </c:pt>
                <c:pt idx="192">
                  <c:v>3.879877998496351</c:v>
                </c:pt>
                <c:pt idx="193">
                  <c:v>3.879877998496351</c:v>
                </c:pt>
                <c:pt idx="194">
                  <c:v>3.879877998496351</c:v>
                </c:pt>
                <c:pt idx="195">
                  <c:v>3.879877998496351</c:v>
                </c:pt>
                <c:pt idx="196">
                  <c:v>3.879877998496351</c:v>
                </c:pt>
                <c:pt idx="197">
                  <c:v>3.879877998496351</c:v>
                </c:pt>
                <c:pt idx="198">
                  <c:v>3.879877998496351</c:v>
                </c:pt>
                <c:pt idx="199">
                  <c:v>3.879877998496351</c:v>
                </c:pt>
                <c:pt idx="200">
                  <c:v>3.879877998496351</c:v>
                </c:pt>
                <c:pt idx="201">
                  <c:v>3.879877998496351</c:v>
                </c:pt>
                <c:pt idx="202">
                  <c:v>3.886259376783352</c:v>
                </c:pt>
                <c:pt idx="203">
                  <c:v>3.886259376783352</c:v>
                </c:pt>
                <c:pt idx="204">
                  <c:v>3.886259376783352</c:v>
                </c:pt>
                <c:pt idx="205">
                  <c:v>3.886259376783352</c:v>
                </c:pt>
                <c:pt idx="206">
                  <c:v>3.886259376783352</c:v>
                </c:pt>
                <c:pt idx="207">
                  <c:v>3.886259376783352</c:v>
                </c:pt>
                <c:pt idx="208">
                  <c:v>3.886259376783352</c:v>
                </c:pt>
                <c:pt idx="209">
                  <c:v>3.886259376783352</c:v>
                </c:pt>
                <c:pt idx="210">
                  <c:v>3.886259376783352</c:v>
                </c:pt>
                <c:pt idx="211">
                  <c:v>3.886259376783352</c:v>
                </c:pt>
                <c:pt idx="212">
                  <c:v>3.886259376783352</c:v>
                </c:pt>
                <c:pt idx="213">
                  <c:v>3.886259376783352</c:v>
                </c:pt>
                <c:pt idx="214">
                  <c:v>3.886259376783352</c:v>
                </c:pt>
                <c:pt idx="215">
                  <c:v>3.8926617810284503</c:v>
                </c:pt>
                <c:pt idx="216">
                  <c:v>3.8926617810284503</c:v>
                </c:pt>
                <c:pt idx="217">
                  <c:v>3.8926617810284503</c:v>
                </c:pt>
                <c:pt idx="218">
                  <c:v>3.8926617810284503</c:v>
                </c:pt>
                <c:pt idx="219">
                  <c:v>3.8926617810284503</c:v>
                </c:pt>
                <c:pt idx="220">
                  <c:v>3.8926617810284503</c:v>
                </c:pt>
                <c:pt idx="221">
                  <c:v>3.8926617810284503</c:v>
                </c:pt>
                <c:pt idx="222">
                  <c:v>3.8926617810284503</c:v>
                </c:pt>
                <c:pt idx="223">
                  <c:v>3.8926617810284503</c:v>
                </c:pt>
                <c:pt idx="224">
                  <c:v>3.8926617810284503</c:v>
                </c:pt>
                <c:pt idx="225">
                  <c:v>3.8926617810284503</c:v>
                </c:pt>
                <c:pt idx="226">
                  <c:v>3.8926617810284503</c:v>
                </c:pt>
                <c:pt idx="227">
                  <c:v>3.8926617810284503</c:v>
                </c:pt>
                <c:pt idx="228">
                  <c:v>3.899085315320594</c:v>
                </c:pt>
                <c:pt idx="229">
                  <c:v>3.899085315320594</c:v>
                </c:pt>
                <c:pt idx="230">
                  <c:v>3.899085315320594</c:v>
                </c:pt>
                <c:pt idx="231">
                  <c:v>3.899085315320594</c:v>
                </c:pt>
                <c:pt idx="232">
                  <c:v>3.899085315320594</c:v>
                </c:pt>
                <c:pt idx="233">
                  <c:v>3.899085315320594</c:v>
                </c:pt>
                <c:pt idx="234">
                  <c:v>3.899085315320594</c:v>
                </c:pt>
                <c:pt idx="235">
                  <c:v>3.899085315320594</c:v>
                </c:pt>
                <c:pt idx="236">
                  <c:v>3.899085315320594</c:v>
                </c:pt>
                <c:pt idx="237">
                  <c:v>3.899085315320594</c:v>
                </c:pt>
                <c:pt idx="238">
                  <c:v>3.899085315320594</c:v>
                </c:pt>
                <c:pt idx="239">
                  <c:v>3.899085315320594</c:v>
                </c:pt>
                <c:pt idx="240">
                  <c:v>3.899085315320594</c:v>
                </c:pt>
                <c:pt idx="241">
                  <c:v>3.899085315320594</c:v>
                </c:pt>
                <c:pt idx="242">
                  <c:v>3.899085315320594</c:v>
                </c:pt>
                <c:pt idx="243">
                  <c:v>3.9055300844368142</c:v>
                </c:pt>
                <c:pt idx="244">
                  <c:v>3.9055300844368142</c:v>
                </c:pt>
                <c:pt idx="245">
                  <c:v>3.9055300844368142</c:v>
                </c:pt>
                <c:pt idx="246">
                  <c:v>3.9055300844368142</c:v>
                </c:pt>
                <c:pt idx="247">
                  <c:v>3.9055300844368142</c:v>
                </c:pt>
                <c:pt idx="248">
                  <c:v>3.9055300844368142</c:v>
                </c:pt>
                <c:pt idx="249">
                  <c:v>3.9055300844368142</c:v>
                </c:pt>
                <c:pt idx="250">
                  <c:v>3.9055300844368142</c:v>
                </c:pt>
                <c:pt idx="251">
                  <c:v>3.9055300844368142</c:v>
                </c:pt>
                <c:pt idx="252">
                  <c:v>3.9055300844368142</c:v>
                </c:pt>
                <c:pt idx="253">
                  <c:v>3.9055300844368142</c:v>
                </c:pt>
                <c:pt idx="254">
                  <c:v>3.9055300844368142</c:v>
                </c:pt>
                <c:pt idx="255">
                  <c:v>3.9055300844368142</c:v>
                </c:pt>
                <c:pt idx="256">
                  <c:v>3.9055300844368142</c:v>
                </c:pt>
                <c:pt idx="257">
                  <c:v>3.9055300844368142</c:v>
                </c:pt>
                <c:pt idx="258">
                  <c:v>3.9055300844368142</c:v>
                </c:pt>
                <c:pt idx="259">
                  <c:v>3.9055300844368142</c:v>
                </c:pt>
                <c:pt idx="260">
                  <c:v>3.9055300844368142</c:v>
                </c:pt>
                <c:pt idx="261">
                  <c:v>3.9119961938481329</c:v>
                </c:pt>
                <c:pt idx="262">
                  <c:v>3.9119961938481329</c:v>
                </c:pt>
                <c:pt idx="263">
                  <c:v>3.9119961938481329</c:v>
                </c:pt>
                <c:pt idx="264">
                  <c:v>3.9119961938481329</c:v>
                </c:pt>
                <c:pt idx="265">
                  <c:v>3.9119961938481329</c:v>
                </c:pt>
                <c:pt idx="266">
                  <c:v>3.9119961938481329</c:v>
                </c:pt>
                <c:pt idx="267">
                  <c:v>3.9119961938481329</c:v>
                </c:pt>
                <c:pt idx="268">
                  <c:v>3.9119961938481329</c:v>
                </c:pt>
                <c:pt idx="269">
                  <c:v>3.9119961938481329</c:v>
                </c:pt>
                <c:pt idx="270">
                  <c:v>3.9119961938481329</c:v>
                </c:pt>
                <c:pt idx="271">
                  <c:v>3.9119961938481329</c:v>
                </c:pt>
                <c:pt idx="272">
                  <c:v>3.9119961938481329</c:v>
                </c:pt>
                <c:pt idx="273">
                  <c:v>3.9119961938481329</c:v>
                </c:pt>
                <c:pt idx="274">
                  <c:v>3.9119961938481329</c:v>
                </c:pt>
                <c:pt idx="275">
                  <c:v>3.9119961938481329</c:v>
                </c:pt>
                <c:pt idx="276">
                  <c:v>3.9119961938481329</c:v>
                </c:pt>
                <c:pt idx="277">
                  <c:v>3.9119961938481329</c:v>
                </c:pt>
                <c:pt idx="278">
                  <c:v>3.9184837497251661</c:v>
                </c:pt>
                <c:pt idx="279">
                  <c:v>3.9184837497251661</c:v>
                </c:pt>
                <c:pt idx="280">
                  <c:v>3.9184837497251661</c:v>
                </c:pt>
                <c:pt idx="281">
                  <c:v>3.9184837497251661</c:v>
                </c:pt>
                <c:pt idx="282">
                  <c:v>3.9184837497251661</c:v>
                </c:pt>
                <c:pt idx="283">
                  <c:v>3.9184837497251661</c:v>
                </c:pt>
                <c:pt idx="284">
                  <c:v>3.9184837497251661</c:v>
                </c:pt>
                <c:pt idx="285">
                  <c:v>3.9184837497251661</c:v>
                </c:pt>
                <c:pt idx="286">
                  <c:v>3.9184837497251661</c:v>
                </c:pt>
                <c:pt idx="287">
                  <c:v>3.9184837497251661</c:v>
                </c:pt>
                <c:pt idx="288">
                  <c:v>3.9184837497251661</c:v>
                </c:pt>
                <c:pt idx="289">
                  <c:v>3.9184837497251661</c:v>
                </c:pt>
                <c:pt idx="290">
                  <c:v>3.9184837497251661</c:v>
                </c:pt>
                <c:pt idx="291">
                  <c:v>3.9184837497251661</c:v>
                </c:pt>
                <c:pt idx="292">
                  <c:v>3.9184837497251661</c:v>
                </c:pt>
                <c:pt idx="293">
                  <c:v>3.9184837497251661</c:v>
                </c:pt>
                <c:pt idx="294">
                  <c:v>3.9184837497251661</c:v>
                </c:pt>
                <c:pt idx="295">
                  <c:v>3.9184837497251661</c:v>
                </c:pt>
                <c:pt idx="296">
                  <c:v>3.9184837497251661</c:v>
                </c:pt>
                <c:pt idx="297">
                  <c:v>3.9249928589439764</c:v>
                </c:pt>
                <c:pt idx="298">
                  <c:v>3.9249928589439764</c:v>
                </c:pt>
                <c:pt idx="299">
                  <c:v>3.9249928589439764</c:v>
                </c:pt>
                <c:pt idx="300">
                  <c:v>3.9249928589439764</c:v>
                </c:pt>
                <c:pt idx="301">
                  <c:v>3.9249928589439764</c:v>
                </c:pt>
                <c:pt idx="302">
                  <c:v>3.9249928589439764</c:v>
                </c:pt>
                <c:pt idx="303">
                  <c:v>3.9249928589439764</c:v>
                </c:pt>
                <c:pt idx="304">
                  <c:v>3.9249928589439764</c:v>
                </c:pt>
                <c:pt idx="305">
                  <c:v>3.9249928589439764</c:v>
                </c:pt>
                <c:pt idx="306">
                  <c:v>3.9249928589439764</c:v>
                </c:pt>
                <c:pt idx="307">
                  <c:v>3.9249928589439764</c:v>
                </c:pt>
                <c:pt idx="308">
                  <c:v>3.9249928589439764</c:v>
                </c:pt>
                <c:pt idx="309">
                  <c:v>3.9249928589439764</c:v>
                </c:pt>
                <c:pt idx="310">
                  <c:v>3.9249928589439764</c:v>
                </c:pt>
                <c:pt idx="311">
                  <c:v>3.9249928589439764</c:v>
                </c:pt>
                <c:pt idx="312">
                  <c:v>3.9249928589439764</c:v>
                </c:pt>
                <c:pt idx="313">
                  <c:v>3.9249928589439764</c:v>
                </c:pt>
                <c:pt idx="314">
                  <c:v>3.9249928589439764</c:v>
                </c:pt>
                <c:pt idx="315">
                  <c:v>3.9249928589439764</c:v>
                </c:pt>
                <c:pt idx="316">
                  <c:v>3.9249928589439764</c:v>
                </c:pt>
                <c:pt idx="317">
                  <c:v>3.9249928589439764</c:v>
                </c:pt>
                <c:pt idx="318">
                  <c:v>3.9249928589439764</c:v>
                </c:pt>
                <c:pt idx="319">
                  <c:v>3.9315236290919708</c:v>
                </c:pt>
                <c:pt idx="320">
                  <c:v>3.9315236290919708</c:v>
                </c:pt>
                <c:pt idx="321">
                  <c:v>3.9315236290919708</c:v>
                </c:pt>
                <c:pt idx="322">
                  <c:v>3.9315236290919708</c:v>
                </c:pt>
                <c:pt idx="323">
                  <c:v>3.9315236290919708</c:v>
                </c:pt>
                <c:pt idx="324">
                  <c:v>3.9315236290919708</c:v>
                </c:pt>
                <c:pt idx="325">
                  <c:v>3.9315236290919708</c:v>
                </c:pt>
                <c:pt idx="326">
                  <c:v>3.9315236290919708</c:v>
                </c:pt>
                <c:pt idx="327">
                  <c:v>3.9315236290919708</c:v>
                </c:pt>
                <c:pt idx="328">
                  <c:v>3.9315236290919708</c:v>
                </c:pt>
                <c:pt idx="329">
                  <c:v>3.9315236290919708</c:v>
                </c:pt>
                <c:pt idx="330">
                  <c:v>3.9315236290919708</c:v>
                </c:pt>
                <c:pt idx="331">
                  <c:v>3.9315236290919708</c:v>
                </c:pt>
                <c:pt idx="332">
                  <c:v>3.9315236290919708</c:v>
                </c:pt>
                <c:pt idx="333">
                  <c:v>3.9315236290919708</c:v>
                </c:pt>
                <c:pt idx="334">
                  <c:v>3.9315236290919708</c:v>
                </c:pt>
                <c:pt idx="335">
                  <c:v>3.9315236290919708</c:v>
                </c:pt>
                <c:pt idx="336">
                  <c:v>3.9315236290919708</c:v>
                </c:pt>
                <c:pt idx="337">
                  <c:v>3.9315236290919708</c:v>
                </c:pt>
                <c:pt idx="338">
                  <c:v>3.9315236290919708</c:v>
                </c:pt>
                <c:pt idx="339">
                  <c:v>3.9315236290919708</c:v>
                </c:pt>
                <c:pt idx="340">
                  <c:v>3.9315236290919708</c:v>
                </c:pt>
                <c:pt idx="341">
                  <c:v>3.9315236290919708</c:v>
                </c:pt>
                <c:pt idx="342">
                  <c:v>3.9315236290919708</c:v>
                </c:pt>
                <c:pt idx="343">
                  <c:v>3.9380761684737804</c:v>
                </c:pt>
                <c:pt idx="344">
                  <c:v>3.9380761684737804</c:v>
                </c:pt>
                <c:pt idx="345">
                  <c:v>3.9380761684737804</c:v>
                </c:pt>
                <c:pt idx="346">
                  <c:v>3.9380761684737804</c:v>
                </c:pt>
                <c:pt idx="347">
                  <c:v>3.9380761684737804</c:v>
                </c:pt>
                <c:pt idx="348">
                  <c:v>3.9380761684737804</c:v>
                </c:pt>
                <c:pt idx="349">
                  <c:v>3.9380761684737804</c:v>
                </c:pt>
                <c:pt idx="350">
                  <c:v>3.9380761684737804</c:v>
                </c:pt>
                <c:pt idx="351">
                  <c:v>3.9380761684737804</c:v>
                </c:pt>
                <c:pt idx="352">
                  <c:v>3.9380761684737804</c:v>
                </c:pt>
                <c:pt idx="353">
                  <c:v>3.9380761684737804</c:v>
                </c:pt>
                <c:pt idx="354">
                  <c:v>3.9380761684737804</c:v>
                </c:pt>
                <c:pt idx="355">
                  <c:v>3.9380761684737804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C5-47E1-828C-6C50BB82B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ax val="2.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'E17 REF-20 29_05'!$AB$4:$AB$403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'E17 REF-20 29_05'!$AC$4:$AC$403</c:f>
              <c:numCache>
                <c:formatCode>0.000</c:formatCode>
                <c:ptCount val="400"/>
                <c:pt idx="0">
                  <c:v>80.265896932260574</c:v>
                </c:pt>
                <c:pt idx="1">
                  <c:v>81.628260105085346</c:v>
                </c:pt>
                <c:pt idx="2">
                  <c:v>82.562489119163573</c:v>
                </c:pt>
                <c:pt idx="3">
                  <c:v>83.277315864784043</c:v>
                </c:pt>
                <c:pt idx="4">
                  <c:v>83.882528916126972</c:v>
                </c:pt>
                <c:pt idx="5">
                  <c:v>84.496603066318229</c:v>
                </c:pt>
                <c:pt idx="6">
                  <c:v>84.869382197493181</c:v>
                </c:pt>
                <c:pt idx="7">
                  <c:v>85.24546513189857</c:v>
                </c:pt>
                <c:pt idx="8">
                  <c:v>85.624895985601412</c:v>
                </c:pt>
                <c:pt idx="9">
                  <c:v>85.87973198555855</c:v>
                </c:pt>
                <c:pt idx="10">
                  <c:v>86.264842891323369</c:v>
                </c:pt>
                <c:pt idx="11">
                  <c:v>86.523508087399335</c:v>
                </c:pt>
                <c:pt idx="12">
                  <c:v>86.653423264707769</c:v>
                </c:pt>
                <c:pt idx="13">
                  <c:v>86.914427551649624</c:v>
                </c:pt>
                <c:pt idx="14">
                  <c:v>87.177008903769405</c:v>
                </c:pt>
                <c:pt idx="15">
                  <c:v>87.308895452791745</c:v>
                </c:pt>
                <c:pt idx="16">
                  <c:v>87.573869338839671</c:v>
                </c:pt>
                <c:pt idx="17">
                  <c:v>87.706960325676846</c:v>
                </c:pt>
                <c:pt idx="18">
                  <c:v>87.840456460114694</c:v>
                </c:pt>
                <c:pt idx="19">
                  <c:v>87.974359594962436</c:v>
                </c:pt>
                <c:pt idx="20">
                  <c:v>88.108671594344031</c:v>
                </c:pt>
                <c:pt idx="21">
                  <c:v>88.243394333784948</c:v>
                </c:pt>
                <c:pt idx="22">
                  <c:v>88.378529700299154</c:v>
                </c:pt>
                <c:pt idx="23">
                  <c:v>88.514079592477529</c:v>
                </c:pt>
                <c:pt idx="24">
                  <c:v>88.650045920576588</c:v>
                </c:pt>
                <c:pt idx="25">
                  <c:v>88.786430606608235</c:v>
                </c:pt>
                <c:pt idx="26">
                  <c:v>88.923235584430444</c:v>
                </c:pt>
                <c:pt idx="27">
                  <c:v>88.923235584430444</c:v>
                </c:pt>
                <c:pt idx="28">
                  <c:v>89.060462799838504</c:v>
                </c:pt>
                <c:pt idx="29">
                  <c:v>89.198114210657408</c:v>
                </c:pt>
                <c:pt idx="30">
                  <c:v>89.336191786834917</c:v>
                </c:pt>
                <c:pt idx="31">
                  <c:v>89.336191786834917</c:v>
                </c:pt>
                <c:pt idx="32">
                  <c:v>89.474697510535421</c:v>
                </c:pt>
                <c:pt idx="33">
                  <c:v>89.474697510535421</c:v>
                </c:pt>
                <c:pt idx="34">
                  <c:v>89.613633376234986</c:v>
                </c:pt>
                <c:pt idx="35">
                  <c:v>89.753001390817047</c:v>
                </c:pt>
                <c:pt idx="36">
                  <c:v>89.753001390817047</c:v>
                </c:pt>
                <c:pt idx="37">
                  <c:v>89.892803573668772</c:v>
                </c:pt>
                <c:pt idx="38">
                  <c:v>89.892803573668772</c:v>
                </c:pt>
                <c:pt idx="39">
                  <c:v>90.033041956779044</c:v>
                </c:pt>
                <c:pt idx="40">
                  <c:v>90.033041956779044</c:v>
                </c:pt>
                <c:pt idx="41">
                  <c:v>90.173718584836479</c:v>
                </c:pt>
                <c:pt idx="42">
                  <c:v>90.173718584836479</c:v>
                </c:pt>
                <c:pt idx="43">
                  <c:v>90.314835515329179</c:v>
                </c:pt>
                <c:pt idx="44">
                  <c:v>90.314835515329179</c:v>
                </c:pt>
                <c:pt idx="45">
                  <c:v>90.456394818644753</c:v>
                </c:pt>
                <c:pt idx="46">
                  <c:v>90.456394818644753</c:v>
                </c:pt>
                <c:pt idx="47">
                  <c:v>90.598398578171668</c:v>
                </c:pt>
                <c:pt idx="48">
                  <c:v>90.598398578171668</c:v>
                </c:pt>
                <c:pt idx="49">
                  <c:v>90.598398578171668</c:v>
                </c:pt>
                <c:pt idx="50">
                  <c:v>90.74084889040148</c:v>
                </c:pt>
                <c:pt idx="51">
                  <c:v>90.74084889040148</c:v>
                </c:pt>
                <c:pt idx="52">
                  <c:v>90.883747865032063</c:v>
                </c:pt>
                <c:pt idx="53">
                  <c:v>90.883747865032063</c:v>
                </c:pt>
                <c:pt idx="54">
                  <c:v>90.883747865032063</c:v>
                </c:pt>
                <c:pt idx="55">
                  <c:v>91.027097625071548</c:v>
                </c:pt>
                <c:pt idx="56">
                  <c:v>91.027097625071548</c:v>
                </c:pt>
                <c:pt idx="57">
                  <c:v>91.027097625071548</c:v>
                </c:pt>
                <c:pt idx="58">
                  <c:v>91.170900306943707</c:v>
                </c:pt>
                <c:pt idx="59">
                  <c:v>91.170900306943707</c:v>
                </c:pt>
                <c:pt idx="60">
                  <c:v>91.170900306943707</c:v>
                </c:pt>
                <c:pt idx="61">
                  <c:v>91.315158060593888</c:v>
                </c:pt>
                <c:pt idx="62">
                  <c:v>91.315158060593888</c:v>
                </c:pt>
                <c:pt idx="63">
                  <c:v>91.315158060593888</c:v>
                </c:pt>
                <c:pt idx="64">
                  <c:v>91.459873049596439</c:v>
                </c:pt>
                <c:pt idx="65">
                  <c:v>91.459873049596439</c:v>
                </c:pt>
                <c:pt idx="66">
                  <c:v>91.459873049596439</c:v>
                </c:pt>
                <c:pt idx="67">
                  <c:v>91.459873049596439</c:v>
                </c:pt>
                <c:pt idx="68">
                  <c:v>91.605047451262465</c:v>
                </c:pt>
                <c:pt idx="69">
                  <c:v>91.605047451262465</c:v>
                </c:pt>
                <c:pt idx="70">
                  <c:v>91.605047451262465</c:v>
                </c:pt>
                <c:pt idx="71">
                  <c:v>91.605047451262465</c:v>
                </c:pt>
                <c:pt idx="72">
                  <c:v>91.750683456749357</c:v>
                </c:pt>
                <c:pt idx="73">
                  <c:v>91.750683456749357</c:v>
                </c:pt>
                <c:pt idx="74">
                  <c:v>91.750683456749357</c:v>
                </c:pt>
                <c:pt idx="75">
                  <c:v>91.896783271170946</c:v>
                </c:pt>
                <c:pt idx="76">
                  <c:v>91.896783271170946</c:v>
                </c:pt>
                <c:pt idx="77">
                  <c:v>91.896783271170946</c:v>
                </c:pt>
                <c:pt idx="78">
                  <c:v>91.896783271170946</c:v>
                </c:pt>
                <c:pt idx="79">
                  <c:v>91.896783271170946</c:v>
                </c:pt>
                <c:pt idx="80">
                  <c:v>92.043349113708686</c:v>
                </c:pt>
                <c:pt idx="81">
                  <c:v>92.043349113708686</c:v>
                </c:pt>
                <c:pt idx="82">
                  <c:v>92.043349113708686</c:v>
                </c:pt>
                <c:pt idx="83">
                  <c:v>92.043349113708686</c:v>
                </c:pt>
                <c:pt idx="84">
                  <c:v>92.190383217724204</c:v>
                </c:pt>
                <c:pt idx="85">
                  <c:v>92.190383217724204</c:v>
                </c:pt>
                <c:pt idx="86">
                  <c:v>92.190383217724204</c:v>
                </c:pt>
                <c:pt idx="87">
                  <c:v>92.190383217724204</c:v>
                </c:pt>
                <c:pt idx="88">
                  <c:v>92.190383217724204</c:v>
                </c:pt>
                <c:pt idx="89">
                  <c:v>92.337887830872575</c:v>
                </c:pt>
                <c:pt idx="90">
                  <c:v>92.337887830872575</c:v>
                </c:pt>
                <c:pt idx="91">
                  <c:v>92.337887830872575</c:v>
                </c:pt>
                <c:pt idx="92">
                  <c:v>92.337887830872575</c:v>
                </c:pt>
                <c:pt idx="93">
                  <c:v>92.337887830872575</c:v>
                </c:pt>
                <c:pt idx="94">
                  <c:v>92.485865215216904</c:v>
                </c:pt>
                <c:pt idx="95">
                  <c:v>92.485865215216904</c:v>
                </c:pt>
                <c:pt idx="96">
                  <c:v>92.485865215216904</c:v>
                </c:pt>
                <c:pt idx="97">
                  <c:v>92.485865215216904</c:v>
                </c:pt>
                <c:pt idx="98">
                  <c:v>92.485865215216904</c:v>
                </c:pt>
                <c:pt idx="99">
                  <c:v>92.485865215216904</c:v>
                </c:pt>
                <c:pt idx="100">
                  <c:v>92.634317647344062</c:v>
                </c:pt>
                <c:pt idx="101">
                  <c:v>92.634317647344062</c:v>
                </c:pt>
                <c:pt idx="102">
                  <c:v>92.634317647344062</c:v>
                </c:pt>
                <c:pt idx="103">
                  <c:v>92.634317647344062</c:v>
                </c:pt>
                <c:pt idx="104">
                  <c:v>92.634317647344062</c:v>
                </c:pt>
                <c:pt idx="105">
                  <c:v>92.783247418481253</c:v>
                </c:pt>
                <c:pt idx="106">
                  <c:v>92.783247418481253</c:v>
                </c:pt>
                <c:pt idx="107">
                  <c:v>92.783247418481253</c:v>
                </c:pt>
                <c:pt idx="108">
                  <c:v>92.783247418481253</c:v>
                </c:pt>
                <c:pt idx="109">
                  <c:v>92.783247418481253</c:v>
                </c:pt>
                <c:pt idx="110">
                  <c:v>92.783247418481253</c:v>
                </c:pt>
                <c:pt idx="111">
                  <c:v>92.932656834614093</c:v>
                </c:pt>
                <c:pt idx="112">
                  <c:v>92.932656834614093</c:v>
                </c:pt>
                <c:pt idx="113">
                  <c:v>92.932656834614093</c:v>
                </c:pt>
                <c:pt idx="114">
                  <c:v>92.932656834614093</c:v>
                </c:pt>
                <c:pt idx="115">
                  <c:v>92.932656834614093</c:v>
                </c:pt>
                <c:pt idx="116">
                  <c:v>92.932656834614093</c:v>
                </c:pt>
                <c:pt idx="117">
                  <c:v>92.932656834614093</c:v>
                </c:pt>
                <c:pt idx="118">
                  <c:v>93.082548216605417</c:v>
                </c:pt>
                <c:pt idx="119">
                  <c:v>93.082548216605417</c:v>
                </c:pt>
                <c:pt idx="120">
                  <c:v>93.082548216605417</c:v>
                </c:pt>
                <c:pt idx="121">
                  <c:v>93.082548216605417</c:v>
                </c:pt>
                <c:pt idx="122">
                  <c:v>93.082548216605417</c:v>
                </c:pt>
                <c:pt idx="123">
                  <c:v>93.082548216605417</c:v>
                </c:pt>
                <c:pt idx="124">
                  <c:v>93.082548216605417</c:v>
                </c:pt>
                <c:pt idx="125">
                  <c:v>93.232923900315598</c:v>
                </c:pt>
                <c:pt idx="126">
                  <c:v>93.232923900315598</c:v>
                </c:pt>
                <c:pt idx="127">
                  <c:v>93.232923900315598</c:v>
                </c:pt>
                <c:pt idx="128">
                  <c:v>93.232923900315598</c:v>
                </c:pt>
                <c:pt idx="129">
                  <c:v>93.232923900315598</c:v>
                </c:pt>
                <c:pt idx="130">
                  <c:v>93.232923900315598</c:v>
                </c:pt>
                <c:pt idx="131">
                  <c:v>93.232923900315598</c:v>
                </c:pt>
                <c:pt idx="132">
                  <c:v>93.232923900315598</c:v>
                </c:pt>
                <c:pt idx="133">
                  <c:v>93.383786236723893</c:v>
                </c:pt>
                <c:pt idx="134">
                  <c:v>93.383786236723893</c:v>
                </c:pt>
                <c:pt idx="135">
                  <c:v>93.383786236723893</c:v>
                </c:pt>
                <c:pt idx="136">
                  <c:v>93.383786236723893</c:v>
                </c:pt>
                <c:pt idx="137">
                  <c:v>93.383786236723893</c:v>
                </c:pt>
                <c:pt idx="138">
                  <c:v>93.383786236723893</c:v>
                </c:pt>
                <c:pt idx="139">
                  <c:v>93.383786236723893</c:v>
                </c:pt>
                <c:pt idx="140">
                  <c:v>93.383786236723893</c:v>
                </c:pt>
                <c:pt idx="141">
                  <c:v>93.535137592050816</c:v>
                </c:pt>
                <c:pt idx="142">
                  <c:v>93.535137592050816</c:v>
                </c:pt>
                <c:pt idx="143">
                  <c:v>93.535137592050816</c:v>
                </c:pt>
                <c:pt idx="144">
                  <c:v>93.535137592050816</c:v>
                </c:pt>
                <c:pt idx="145">
                  <c:v>93.535137592050816</c:v>
                </c:pt>
                <c:pt idx="146">
                  <c:v>93.535137592050816</c:v>
                </c:pt>
                <c:pt idx="147">
                  <c:v>93.535137592050816</c:v>
                </c:pt>
                <c:pt idx="148">
                  <c:v>93.535137592050816</c:v>
                </c:pt>
                <c:pt idx="149">
                  <c:v>93.535137592050816</c:v>
                </c:pt>
                <c:pt idx="150">
                  <c:v>93.686980347882056</c:v>
                </c:pt>
                <c:pt idx="151">
                  <c:v>93.686980347882056</c:v>
                </c:pt>
                <c:pt idx="152">
                  <c:v>93.686980347882056</c:v>
                </c:pt>
                <c:pt idx="153">
                  <c:v>93.686980347882056</c:v>
                </c:pt>
                <c:pt idx="154">
                  <c:v>93.686980347882056</c:v>
                </c:pt>
                <c:pt idx="155">
                  <c:v>93.686980347882056</c:v>
                </c:pt>
                <c:pt idx="156">
                  <c:v>93.686980347882056</c:v>
                </c:pt>
                <c:pt idx="157">
                  <c:v>93.686980347882056</c:v>
                </c:pt>
                <c:pt idx="158">
                  <c:v>93.686980347882056</c:v>
                </c:pt>
                <c:pt idx="159">
                  <c:v>93.839316901293259</c:v>
                </c:pt>
                <c:pt idx="160">
                  <c:v>93.839316901293259</c:v>
                </c:pt>
                <c:pt idx="161">
                  <c:v>93.839316901293259</c:v>
                </c:pt>
                <c:pt idx="162">
                  <c:v>93.839316901293259</c:v>
                </c:pt>
                <c:pt idx="163">
                  <c:v>93.839316901293259</c:v>
                </c:pt>
                <c:pt idx="164">
                  <c:v>93.839316901293259</c:v>
                </c:pt>
                <c:pt idx="165">
                  <c:v>93.839316901293259</c:v>
                </c:pt>
                <c:pt idx="166">
                  <c:v>93.839316901293259</c:v>
                </c:pt>
                <c:pt idx="167">
                  <c:v>93.839316901293259</c:v>
                </c:pt>
                <c:pt idx="168">
                  <c:v>93.839316901293259</c:v>
                </c:pt>
                <c:pt idx="169">
                  <c:v>93.992149664976125</c:v>
                </c:pt>
                <c:pt idx="170">
                  <c:v>93.992149664976125</c:v>
                </c:pt>
                <c:pt idx="171">
                  <c:v>93.992149664976125</c:v>
                </c:pt>
                <c:pt idx="172">
                  <c:v>93.992149664976125</c:v>
                </c:pt>
                <c:pt idx="173">
                  <c:v>93.992149664976125</c:v>
                </c:pt>
                <c:pt idx="174">
                  <c:v>93.992149664976125</c:v>
                </c:pt>
                <c:pt idx="175">
                  <c:v>93.992149664976125</c:v>
                </c:pt>
                <c:pt idx="176">
                  <c:v>93.992149664976125</c:v>
                </c:pt>
                <c:pt idx="177">
                  <c:v>93.992149664976125</c:v>
                </c:pt>
                <c:pt idx="178">
                  <c:v>93.992149664976125</c:v>
                </c:pt>
                <c:pt idx="179">
                  <c:v>93.992149664976125</c:v>
                </c:pt>
                <c:pt idx="180">
                  <c:v>94.145481067365978</c:v>
                </c:pt>
                <c:pt idx="181">
                  <c:v>94.145481067365978</c:v>
                </c:pt>
                <c:pt idx="182">
                  <c:v>94.145481067365978</c:v>
                </c:pt>
                <c:pt idx="183">
                  <c:v>94.145481067365978</c:v>
                </c:pt>
                <c:pt idx="184">
                  <c:v>94.145481067365978</c:v>
                </c:pt>
                <c:pt idx="185">
                  <c:v>94.145481067365978</c:v>
                </c:pt>
                <c:pt idx="186">
                  <c:v>94.145481067365978</c:v>
                </c:pt>
                <c:pt idx="187">
                  <c:v>94.145481067365978</c:v>
                </c:pt>
                <c:pt idx="188">
                  <c:v>94.145481067365978</c:v>
                </c:pt>
                <c:pt idx="189">
                  <c:v>94.145481067365978</c:v>
                </c:pt>
                <c:pt idx="190">
                  <c:v>94.145481067365978</c:v>
                </c:pt>
                <c:pt idx="191">
                  <c:v>94.145481067365978</c:v>
                </c:pt>
                <c:pt idx="192">
                  <c:v>94.299313552770187</c:v>
                </c:pt>
                <c:pt idx="193">
                  <c:v>94.299313552770187</c:v>
                </c:pt>
                <c:pt idx="194">
                  <c:v>94.299313552770187</c:v>
                </c:pt>
                <c:pt idx="195">
                  <c:v>94.299313552770187</c:v>
                </c:pt>
                <c:pt idx="196">
                  <c:v>94.299313552770187</c:v>
                </c:pt>
                <c:pt idx="197">
                  <c:v>94.299313552770187</c:v>
                </c:pt>
                <c:pt idx="198">
                  <c:v>94.299313552770187</c:v>
                </c:pt>
                <c:pt idx="199">
                  <c:v>94.299313552770187</c:v>
                </c:pt>
                <c:pt idx="200">
                  <c:v>94.299313552770187</c:v>
                </c:pt>
                <c:pt idx="201">
                  <c:v>94.299313552770187</c:v>
                </c:pt>
                <c:pt idx="202">
                  <c:v>94.299313552770187</c:v>
                </c:pt>
                <c:pt idx="203">
                  <c:v>94.299313552770187</c:v>
                </c:pt>
                <c:pt idx="204">
                  <c:v>94.299313552770187</c:v>
                </c:pt>
                <c:pt idx="205">
                  <c:v>94.453649581498127</c:v>
                </c:pt>
                <c:pt idx="206">
                  <c:v>94.453649581498127</c:v>
                </c:pt>
                <c:pt idx="207">
                  <c:v>94.453649581498127</c:v>
                </c:pt>
                <c:pt idx="208">
                  <c:v>94.453649581498127</c:v>
                </c:pt>
                <c:pt idx="209">
                  <c:v>94.453649581498127</c:v>
                </c:pt>
                <c:pt idx="210">
                  <c:v>94.453649581498127</c:v>
                </c:pt>
                <c:pt idx="211">
                  <c:v>94.453649581498127</c:v>
                </c:pt>
                <c:pt idx="212">
                  <c:v>94.453649581498127</c:v>
                </c:pt>
                <c:pt idx="213">
                  <c:v>94.453649581498127</c:v>
                </c:pt>
                <c:pt idx="214">
                  <c:v>94.453649581498127</c:v>
                </c:pt>
                <c:pt idx="215">
                  <c:v>94.453649581498127</c:v>
                </c:pt>
                <c:pt idx="216">
                  <c:v>94.453649581498127</c:v>
                </c:pt>
                <c:pt idx="217">
                  <c:v>94.453649581498127</c:v>
                </c:pt>
                <c:pt idx="218">
                  <c:v>94.453649581498127</c:v>
                </c:pt>
                <c:pt idx="219">
                  <c:v>94.608491629992372</c:v>
                </c:pt>
                <c:pt idx="220">
                  <c:v>94.608491629992372</c:v>
                </c:pt>
                <c:pt idx="221">
                  <c:v>94.608491629992372</c:v>
                </c:pt>
                <c:pt idx="222">
                  <c:v>94.608491629992372</c:v>
                </c:pt>
                <c:pt idx="223">
                  <c:v>94.608491629992372</c:v>
                </c:pt>
                <c:pt idx="224">
                  <c:v>94.608491629992372</c:v>
                </c:pt>
                <c:pt idx="225">
                  <c:v>94.608491629992372</c:v>
                </c:pt>
                <c:pt idx="226">
                  <c:v>94.608491629992372</c:v>
                </c:pt>
                <c:pt idx="227">
                  <c:v>94.608491629992372</c:v>
                </c:pt>
                <c:pt idx="228">
                  <c:v>94.608491629992372</c:v>
                </c:pt>
                <c:pt idx="229">
                  <c:v>94.608491629992372</c:v>
                </c:pt>
                <c:pt idx="230">
                  <c:v>94.608491629992372</c:v>
                </c:pt>
                <c:pt idx="231">
                  <c:v>94.608491629992372</c:v>
                </c:pt>
                <c:pt idx="232">
                  <c:v>94.608491629992372</c:v>
                </c:pt>
                <c:pt idx="233">
                  <c:v>94.608491629992372</c:v>
                </c:pt>
                <c:pt idx="234">
                  <c:v>94.608491629992372</c:v>
                </c:pt>
                <c:pt idx="235">
                  <c:v>94.763842190961185</c:v>
                </c:pt>
                <c:pt idx="236">
                  <c:v>94.763842190961185</c:v>
                </c:pt>
                <c:pt idx="237">
                  <c:v>94.763842190961185</c:v>
                </c:pt>
                <c:pt idx="238">
                  <c:v>94.763842190961185</c:v>
                </c:pt>
                <c:pt idx="239">
                  <c:v>94.763842190961185</c:v>
                </c:pt>
                <c:pt idx="240">
                  <c:v>94.763842190961185</c:v>
                </c:pt>
                <c:pt idx="241">
                  <c:v>94.763842190961185</c:v>
                </c:pt>
                <c:pt idx="242">
                  <c:v>94.763842190961185</c:v>
                </c:pt>
                <c:pt idx="243">
                  <c:v>94.763842190961185</c:v>
                </c:pt>
                <c:pt idx="244">
                  <c:v>94.763842190961185</c:v>
                </c:pt>
                <c:pt idx="245">
                  <c:v>94.763842190961185</c:v>
                </c:pt>
                <c:pt idx="246">
                  <c:v>94.763842190961185</c:v>
                </c:pt>
                <c:pt idx="247">
                  <c:v>94.763842190961185</c:v>
                </c:pt>
                <c:pt idx="248">
                  <c:v>94.763842190961185</c:v>
                </c:pt>
                <c:pt idx="249">
                  <c:v>94.763842190961185</c:v>
                </c:pt>
                <c:pt idx="250">
                  <c:v>94.763842190961185</c:v>
                </c:pt>
                <c:pt idx="251">
                  <c:v>94.919703773512111</c:v>
                </c:pt>
                <c:pt idx="252">
                  <c:v>94.919703773512111</c:v>
                </c:pt>
                <c:pt idx="253">
                  <c:v>94.919703773512111</c:v>
                </c:pt>
                <c:pt idx="254">
                  <c:v>94.919703773512111</c:v>
                </c:pt>
                <c:pt idx="255">
                  <c:v>94.919703773512111</c:v>
                </c:pt>
                <c:pt idx="256">
                  <c:v>94.919703773512111</c:v>
                </c:pt>
                <c:pt idx="257">
                  <c:v>94.919703773512111</c:v>
                </c:pt>
                <c:pt idx="258">
                  <c:v>94.919703773512111</c:v>
                </c:pt>
                <c:pt idx="259">
                  <c:v>94.919703773512111</c:v>
                </c:pt>
                <c:pt idx="260">
                  <c:v>94.919703773512111</c:v>
                </c:pt>
                <c:pt idx="261">
                  <c:v>94.919703773512111</c:v>
                </c:pt>
                <c:pt idx="262">
                  <c:v>94.919703773512111</c:v>
                </c:pt>
                <c:pt idx="263">
                  <c:v>94.919703773512111</c:v>
                </c:pt>
                <c:pt idx="264">
                  <c:v>94.919703773512111</c:v>
                </c:pt>
                <c:pt idx="265">
                  <c:v>94.919703773512111</c:v>
                </c:pt>
                <c:pt idx="266">
                  <c:v>94.919703773512111</c:v>
                </c:pt>
                <c:pt idx="267">
                  <c:v>94.919703773512111</c:v>
                </c:pt>
                <c:pt idx="268">
                  <c:v>95.076078903287225</c:v>
                </c:pt>
                <c:pt idx="269">
                  <c:v>95.076078903287225</c:v>
                </c:pt>
                <c:pt idx="270">
                  <c:v>95.076078903287225</c:v>
                </c:pt>
                <c:pt idx="271">
                  <c:v>95.076078903287225</c:v>
                </c:pt>
                <c:pt idx="272">
                  <c:v>95.076078903287225</c:v>
                </c:pt>
                <c:pt idx="273">
                  <c:v>95.076078903287225</c:v>
                </c:pt>
                <c:pt idx="274">
                  <c:v>95.076078903287225</c:v>
                </c:pt>
                <c:pt idx="275">
                  <c:v>95.076078903287225</c:v>
                </c:pt>
                <c:pt idx="276">
                  <c:v>95.076078903287225</c:v>
                </c:pt>
                <c:pt idx="277">
                  <c:v>95.076078903287225</c:v>
                </c:pt>
                <c:pt idx="278">
                  <c:v>95.076078903287225</c:v>
                </c:pt>
                <c:pt idx="279">
                  <c:v>95.076078903287225</c:v>
                </c:pt>
                <c:pt idx="280">
                  <c:v>95.076078903287225</c:v>
                </c:pt>
                <c:pt idx="281">
                  <c:v>95.076078903287225</c:v>
                </c:pt>
                <c:pt idx="282">
                  <c:v>95.076078903287225</c:v>
                </c:pt>
                <c:pt idx="283">
                  <c:v>95.076078903287225</c:v>
                </c:pt>
                <c:pt idx="284">
                  <c:v>95.076078903287225</c:v>
                </c:pt>
                <c:pt idx="285">
                  <c:v>95.076078903287225</c:v>
                </c:pt>
                <c:pt idx="286">
                  <c:v>95.076078903287225</c:v>
                </c:pt>
                <c:pt idx="287">
                  <c:v>95.232970122599582</c:v>
                </c:pt>
                <c:pt idx="288">
                  <c:v>95.232970122599582</c:v>
                </c:pt>
                <c:pt idx="289">
                  <c:v>95.232970122599582</c:v>
                </c:pt>
                <c:pt idx="290">
                  <c:v>95.232970122599582</c:v>
                </c:pt>
                <c:pt idx="291">
                  <c:v>95.232970122599582</c:v>
                </c:pt>
                <c:pt idx="292">
                  <c:v>95.232970122599582</c:v>
                </c:pt>
                <c:pt idx="293">
                  <c:v>95.232970122599582</c:v>
                </c:pt>
                <c:pt idx="294">
                  <c:v>95.232970122599582</c:v>
                </c:pt>
                <c:pt idx="295">
                  <c:v>95.232970122599582</c:v>
                </c:pt>
                <c:pt idx="296">
                  <c:v>95.232970122599582</c:v>
                </c:pt>
                <c:pt idx="297">
                  <c:v>95.232970122599582</c:v>
                </c:pt>
                <c:pt idx="298">
                  <c:v>95.232970122599582</c:v>
                </c:pt>
                <c:pt idx="299">
                  <c:v>95.232970122599582</c:v>
                </c:pt>
                <c:pt idx="300">
                  <c:v>95.232970122599582</c:v>
                </c:pt>
                <c:pt idx="301">
                  <c:v>95.232970122599582</c:v>
                </c:pt>
                <c:pt idx="302">
                  <c:v>95.232970122599582</c:v>
                </c:pt>
                <c:pt idx="303">
                  <c:v>95.232970122599582</c:v>
                </c:pt>
                <c:pt idx="304">
                  <c:v>95.232970122599582</c:v>
                </c:pt>
                <c:pt idx="305">
                  <c:v>95.232970122599582</c:v>
                </c:pt>
                <c:pt idx="306">
                  <c:v>95.232970122599582</c:v>
                </c:pt>
                <c:pt idx="307">
                  <c:v>95.390379990570835</c:v>
                </c:pt>
                <c:pt idx="308">
                  <c:v>95.390379990570835</c:v>
                </c:pt>
                <c:pt idx="309">
                  <c:v>95.390379990570835</c:v>
                </c:pt>
                <c:pt idx="310">
                  <c:v>95.390379990570835</c:v>
                </c:pt>
                <c:pt idx="311">
                  <c:v>95.390379990570835</c:v>
                </c:pt>
                <c:pt idx="312">
                  <c:v>95.390379990570835</c:v>
                </c:pt>
                <c:pt idx="313">
                  <c:v>95.390379990570835</c:v>
                </c:pt>
                <c:pt idx="314">
                  <c:v>95.390379990570835</c:v>
                </c:pt>
                <c:pt idx="315">
                  <c:v>95.390379990570835</c:v>
                </c:pt>
                <c:pt idx="316">
                  <c:v>95.390379990570835</c:v>
                </c:pt>
                <c:pt idx="317">
                  <c:v>95.390379990570835</c:v>
                </c:pt>
                <c:pt idx="318">
                  <c:v>95.390379990570835</c:v>
                </c:pt>
                <c:pt idx="319">
                  <c:v>95.390379990570835</c:v>
                </c:pt>
                <c:pt idx="320">
                  <c:v>95.390379990570835</c:v>
                </c:pt>
                <c:pt idx="321">
                  <c:v>95.390379990570835</c:v>
                </c:pt>
                <c:pt idx="322">
                  <c:v>95.390379990570835</c:v>
                </c:pt>
                <c:pt idx="323">
                  <c:v>95.390379990570835</c:v>
                </c:pt>
                <c:pt idx="324">
                  <c:v>95.390379990570835</c:v>
                </c:pt>
                <c:pt idx="325">
                  <c:v>95.390379990570835</c:v>
                </c:pt>
                <c:pt idx="326">
                  <c:v>95.390379990570835</c:v>
                </c:pt>
                <c:pt idx="327">
                  <c:v>95.390379990570835</c:v>
                </c:pt>
                <c:pt idx="328">
                  <c:v>95.390379990570835</c:v>
                </c:pt>
                <c:pt idx="329">
                  <c:v>95.390379990570835</c:v>
                </c:pt>
                <c:pt idx="330">
                  <c:v>95.548311083270448</c:v>
                </c:pt>
                <c:pt idx="331">
                  <c:v>95.548311083270448</c:v>
                </c:pt>
                <c:pt idx="332">
                  <c:v>95.548311083270448</c:v>
                </c:pt>
                <c:pt idx="333">
                  <c:v>95.548311083270448</c:v>
                </c:pt>
                <c:pt idx="334">
                  <c:v>95.548311083270448</c:v>
                </c:pt>
                <c:pt idx="335">
                  <c:v>95.548311083270448</c:v>
                </c:pt>
                <c:pt idx="336">
                  <c:v>95.548311083270448</c:v>
                </c:pt>
                <c:pt idx="337">
                  <c:v>95.548311083270448</c:v>
                </c:pt>
                <c:pt idx="338">
                  <c:v>95.548311083270448</c:v>
                </c:pt>
                <c:pt idx="339">
                  <c:v>95.548311083270448</c:v>
                </c:pt>
                <c:pt idx="340">
                  <c:v>95.548311083270448</c:v>
                </c:pt>
                <c:pt idx="341">
                  <c:v>95.548311083270448</c:v>
                </c:pt>
                <c:pt idx="342">
                  <c:v>95.548311083270448</c:v>
                </c:pt>
                <c:pt idx="343">
                  <c:v>95.548311083270448</c:v>
                </c:pt>
                <c:pt idx="344">
                  <c:v>95.548311083270448</c:v>
                </c:pt>
                <c:pt idx="345">
                  <c:v>95.548311083270448</c:v>
                </c:pt>
                <c:pt idx="346">
                  <c:v>95.548311083270448</c:v>
                </c:pt>
                <c:pt idx="347">
                  <c:v>95.548311083270448</c:v>
                </c:pt>
                <c:pt idx="348">
                  <c:v>95.548311083270448</c:v>
                </c:pt>
                <c:pt idx="349">
                  <c:v>95.548311083270448</c:v>
                </c:pt>
                <c:pt idx="350">
                  <c:v>95.548311083270448</c:v>
                </c:pt>
                <c:pt idx="351">
                  <c:v>95.548311083270448</c:v>
                </c:pt>
                <c:pt idx="352">
                  <c:v>95.548311083270448</c:v>
                </c:pt>
                <c:pt idx="353">
                  <c:v>95.548311083270448</c:v>
                </c:pt>
                <c:pt idx="354">
                  <c:v>95.548311083270448</c:v>
                </c:pt>
                <c:pt idx="355">
                  <c:v>95.706765993856308</c:v>
                </c:pt>
                <c:pt idx="356">
                  <c:v>95.706765993856308</c:v>
                </c:pt>
                <c:pt idx="357">
                  <c:v>95.706765993856308</c:v>
                </c:pt>
                <c:pt idx="358">
                  <c:v>95.706765993856308</c:v>
                </c:pt>
                <c:pt idx="359">
                  <c:v>95.706765993856308</c:v>
                </c:pt>
                <c:pt idx="360">
                  <c:v>95.706765993856308</c:v>
                </c:pt>
                <c:pt idx="361">
                  <c:v>95.706765993856308</c:v>
                </c:pt>
                <c:pt idx="362">
                  <c:v>95.706765993856308</c:v>
                </c:pt>
                <c:pt idx="363">
                  <c:v>95.706765993856308</c:v>
                </c:pt>
                <c:pt idx="364">
                  <c:v>95.706765993856308</c:v>
                </c:pt>
                <c:pt idx="365">
                  <c:v>95.706765993856308</c:v>
                </c:pt>
                <c:pt idx="366">
                  <c:v>95.706765993856308</c:v>
                </c:pt>
                <c:pt idx="367">
                  <c:v>95.706765993856308</c:v>
                </c:pt>
                <c:pt idx="368">
                  <c:v>95.706765993856308</c:v>
                </c:pt>
                <c:pt idx="369">
                  <c:v>95.706765993856308</c:v>
                </c:pt>
                <c:pt idx="370">
                  <c:v>95.706765993856308</c:v>
                </c:pt>
                <c:pt idx="371">
                  <c:v>95.706765993856308</c:v>
                </c:pt>
                <c:pt idx="372">
                  <c:v>95.706765993856308</c:v>
                </c:pt>
                <c:pt idx="373">
                  <c:v>95.706765993856308</c:v>
                </c:pt>
                <c:pt idx="374">
                  <c:v>95.706765993856308</c:v>
                </c:pt>
                <c:pt idx="375">
                  <c:v>95.706765993856308</c:v>
                </c:pt>
                <c:pt idx="376">
                  <c:v>95.706765993856308</c:v>
                </c:pt>
                <c:pt idx="377">
                  <c:v>95.706765993856308</c:v>
                </c:pt>
                <c:pt idx="378">
                  <c:v>95.706765993856308</c:v>
                </c:pt>
                <c:pt idx="379">
                  <c:v>95.706765993856308</c:v>
                </c:pt>
                <c:pt idx="380">
                  <c:v>95.706765993856308</c:v>
                </c:pt>
                <c:pt idx="381">
                  <c:v>95.706765993856308</c:v>
                </c:pt>
                <c:pt idx="382">
                  <c:v>95.706765993856308</c:v>
                </c:pt>
                <c:pt idx="383">
                  <c:v>95.706765993856308</c:v>
                </c:pt>
                <c:pt idx="384">
                  <c:v>95.865747332716538</c:v>
                </c:pt>
                <c:pt idx="385">
                  <c:v>95.865747332716538</c:v>
                </c:pt>
                <c:pt idx="386">
                  <c:v>95.865747332716538</c:v>
                </c:pt>
                <c:pt idx="387">
                  <c:v>95.865747332716538</c:v>
                </c:pt>
                <c:pt idx="388">
                  <c:v>95.865747332716538</c:v>
                </c:pt>
                <c:pt idx="389">
                  <c:v>95.865747332716538</c:v>
                </c:pt>
                <c:pt idx="390">
                  <c:v>95.865747332716538</c:v>
                </c:pt>
                <c:pt idx="391">
                  <c:v>95.865747332716538</c:v>
                </c:pt>
                <c:pt idx="392">
                  <c:v>95.865747332716538</c:v>
                </c:pt>
                <c:pt idx="393">
                  <c:v>95.865747332716538</c:v>
                </c:pt>
                <c:pt idx="394">
                  <c:v>95.865747332716538</c:v>
                </c:pt>
                <c:pt idx="395">
                  <c:v>95.865747332716538</c:v>
                </c:pt>
                <c:pt idx="396">
                  <c:v>95.865747332716538</c:v>
                </c:pt>
                <c:pt idx="397">
                  <c:v>95.865747332716538</c:v>
                </c:pt>
                <c:pt idx="398">
                  <c:v>95.865747332716538</c:v>
                </c:pt>
                <c:pt idx="399">
                  <c:v>95.865747332716538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96-4246-9A98-1C2289EF4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'E17 REF-20 29_05'!$V$3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'E17 REF-20 29_05'!$AB$4:$AB$403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'E17 REF-20 29_05'!$V$5:$V$404</c:f>
              <c:numCache>
                <c:formatCode>0.00</c:formatCode>
                <c:ptCount val="400"/>
                <c:pt idx="0">
                  <c:v>22.387330707366949</c:v>
                </c:pt>
                <c:pt idx="1">
                  <c:v>21.07000110126852</c:v>
                </c:pt>
                <c:pt idx="2">
                  <c:v>20.166653474387473</c:v>
                </c:pt>
                <c:pt idx="3">
                  <c:v>19.475455668970898</c:v>
                </c:pt>
                <c:pt idx="4">
                  <c:v>18.890248224704699</c:v>
                </c:pt>
                <c:pt idx="5">
                  <c:v>18.296472589453639</c:v>
                </c:pt>
                <c:pt idx="6">
                  <c:v>17.936015850877684</c:v>
                </c:pt>
                <c:pt idx="7">
                  <c:v>17.572364517868323</c:v>
                </c:pt>
                <c:pt idx="8">
                  <c:v>17.205475932636251</c:v>
                </c:pt>
                <c:pt idx="9">
                  <c:v>16.95906365862626</c:v>
                </c:pt>
                <c:pt idx="10">
                  <c:v>16.586682778171667</c:v>
                </c:pt>
                <c:pt idx="11">
                  <c:v>16.336567883953258</c:v>
                </c:pt>
                <c:pt idx="12">
                  <c:v>16.210947115010232</c:v>
                </c:pt>
                <c:pt idx="13">
                  <c:v>15.958570449694044</c:v>
                </c:pt>
                <c:pt idx="14">
                  <c:v>15.704668849844161</c:v>
                </c:pt>
                <c:pt idx="15">
                  <c:v>15.577141873822754</c:v>
                </c:pt>
                <c:pt idx="16">
                  <c:v>15.32092682639885</c:v>
                </c:pt>
                <c:pt idx="17">
                  <c:v>15.192235225831041</c:v>
                </c:pt>
                <c:pt idx="18">
                  <c:v>15.063151870010405</c:v>
                </c:pt>
                <c:pt idx="19">
                  <c:v>14.933674967373223</c:v>
                </c:pt>
                <c:pt idx="20">
                  <c:v>14.803802715415026</c:v>
                </c:pt>
                <c:pt idx="21">
                  <c:v>14.673533300606788</c:v>
                </c:pt>
                <c:pt idx="22">
                  <c:v>14.542864898310626</c:v>
                </c:pt>
                <c:pt idx="23">
                  <c:v>14.411795672694538</c:v>
                </c:pt>
                <c:pt idx="24">
                  <c:v>14.280323776646419</c:v>
                </c:pt>
                <c:pt idx="25">
                  <c:v>14.148447351687421</c:v>
                </c:pt>
                <c:pt idx="26">
                  <c:v>14.016164527884179</c:v>
                </c:pt>
                <c:pt idx="27">
                  <c:v>14.016164527884179</c:v>
                </c:pt>
                <c:pt idx="28">
                  <c:v>13.883473423760551</c:v>
                </c:pt>
                <c:pt idx="29">
                  <c:v>13.750372146208401</c:v>
                </c:pt>
                <c:pt idx="30">
                  <c:v>13.616858790397568</c:v>
                </c:pt>
                <c:pt idx="31">
                  <c:v>13.616858790397568</c:v>
                </c:pt>
                <c:pt idx="32">
                  <c:v>13.48293143968503</c:v>
                </c:pt>
                <c:pt idx="33">
                  <c:v>13.48293143968503</c:v>
                </c:pt>
                <c:pt idx="34">
                  <c:v>13.348588165523056</c:v>
                </c:pt>
                <c:pt idx="35">
                  <c:v>13.213827027366765</c:v>
                </c:pt>
                <c:pt idx="36">
                  <c:v>13.213827027366765</c:v>
                </c:pt>
                <c:pt idx="37">
                  <c:v>13.078646072580735</c:v>
                </c:pt>
                <c:pt idx="38">
                  <c:v>13.078646072580735</c:v>
                </c:pt>
                <c:pt idx="39">
                  <c:v>12.943043336344495</c:v>
                </c:pt>
                <c:pt idx="40">
                  <c:v>12.943043336344495</c:v>
                </c:pt>
                <c:pt idx="41">
                  <c:v>12.807016841557562</c:v>
                </c:pt>
                <c:pt idx="42">
                  <c:v>12.807016841557562</c:v>
                </c:pt>
                <c:pt idx="43">
                  <c:v>12.670564598743084</c:v>
                </c:pt>
                <c:pt idx="44">
                  <c:v>12.670564598743084</c:v>
                </c:pt>
                <c:pt idx="45">
                  <c:v>12.533684605951157</c:v>
                </c:pt>
                <c:pt idx="46">
                  <c:v>12.533684605951157</c:v>
                </c:pt>
                <c:pt idx="47">
                  <c:v>12.396374848660653</c:v>
                </c:pt>
                <c:pt idx="48">
                  <c:v>12.396374848660653</c:v>
                </c:pt>
                <c:pt idx="49">
                  <c:v>12.396374848660653</c:v>
                </c:pt>
                <c:pt idx="50">
                  <c:v>12.258633299680577</c:v>
                </c:pt>
                <c:pt idx="51">
                  <c:v>12.258633299680577</c:v>
                </c:pt>
                <c:pt idx="52">
                  <c:v>12.120457919050121</c:v>
                </c:pt>
                <c:pt idx="53">
                  <c:v>12.120457919050121</c:v>
                </c:pt>
                <c:pt idx="54">
                  <c:v>12.120457919050121</c:v>
                </c:pt>
                <c:pt idx="55">
                  <c:v>11.981846653938211</c:v>
                </c:pt>
                <c:pt idx="56">
                  <c:v>11.981846653938211</c:v>
                </c:pt>
                <c:pt idx="57">
                  <c:v>11.981846653938211</c:v>
                </c:pt>
                <c:pt idx="58">
                  <c:v>11.842797438541586</c:v>
                </c:pt>
                <c:pt idx="59">
                  <c:v>11.842797438541586</c:v>
                </c:pt>
                <c:pt idx="60">
                  <c:v>11.842797438541586</c:v>
                </c:pt>
                <c:pt idx="61">
                  <c:v>11.70330819398233</c:v>
                </c:pt>
                <c:pt idx="62">
                  <c:v>11.70330819398233</c:v>
                </c:pt>
                <c:pt idx="63">
                  <c:v>11.70330819398233</c:v>
                </c:pt>
                <c:pt idx="64">
                  <c:v>11.563376828204175</c:v>
                </c:pt>
                <c:pt idx="65">
                  <c:v>11.563376828204175</c:v>
                </c:pt>
                <c:pt idx="66">
                  <c:v>11.563376828204175</c:v>
                </c:pt>
                <c:pt idx="67">
                  <c:v>11.563376828204175</c:v>
                </c:pt>
                <c:pt idx="68">
                  <c:v>11.423001235867991</c:v>
                </c:pt>
                <c:pt idx="69">
                  <c:v>11.423001235867991</c:v>
                </c:pt>
                <c:pt idx="70">
                  <c:v>11.423001235867991</c:v>
                </c:pt>
                <c:pt idx="71">
                  <c:v>11.423001235867991</c:v>
                </c:pt>
                <c:pt idx="72">
                  <c:v>11.282179298246165</c:v>
                </c:pt>
                <c:pt idx="73">
                  <c:v>11.282179298246165</c:v>
                </c:pt>
                <c:pt idx="74">
                  <c:v>11.282179298246165</c:v>
                </c:pt>
                <c:pt idx="75">
                  <c:v>11.140908883115962</c:v>
                </c:pt>
                <c:pt idx="76">
                  <c:v>11.140908883115962</c:v>
                </c:pt>
                <c:pt idx="77">
                  <c:v>11.140908883115962</c:v>
                </c:pt>
                <c:pt idx="78">
                  <c:v>11.140908883115962</c:v>
                </c:pt>
                <c:pt idx="79">
                  <c:v>11.140908883115962</c:v>
                </c:pt>
                <c:pt idx="80">
                  <c:v>10.999187844652047</c:v>
                </c:pt>
                <c:pt idx="81">
                  <c:v>10.999187844652047</c:v>
                </c:pt>
                <c:pt idx="82">
                  <c:v>10.999187844652047</c:v>
                </c:pt>
                <c:pt idx="83">
                  <c:v>10.999187844652047</c:v>
                </c:pt>
                <c:pt idx="84">
                  <c:v>10.857014023317635</c:v>
                </c:pt>
                <c:pt idx="85">
                  <c:v>10.857014023317635</c:v>
                </c:pt>
                <c:pt idx="86">
                  <c:v>10.857014023317635</c:v>
                </c:pt>
                <c:pt idx="87">
                  <c:v>10.857014023317635</c:v>
                </c:pt>
                <c:pt idx="88">
                  <c:v>10.857014023317635</c:v>
                </c:pt>
                <c:pt idx="89">
                  <c:v>10.71438524575492</c:v>
                </c:pt>
                <c:pt idx="90">
                  <c:v>10.71438524575492</c:v>
                </c:pt>
                <c:pt idx="91">
                  <c:v>10.71438524575492</c:v>
                </c:pt>
                <c:pt idx="92">
                  <c:v>10.71438524575492</c:v>
                </c:pt>
                <c:pt idx="93">
                  <c:v>10.71438524575492</c:v>
                </c:pt>
                <c:pt idx="94">
                  <c:v>10.571299324674433</c:v>
                </c:pt>
                <c:pt idx="95">
                  <c:v>10.571299324674433</c:v>
                </c:pt>
                <c:pt idx="96">
                  <c:v>10.571299324674433</c:v>
                </c:pt>
                <c:pt idx="97">
                  <c:v>10.571299324674433</c:v>
                </c:pt>
                <c:pt idx="98">
                  <c:v>10.571299324674433</c:v>
                </c:pt>
                <c:pt idx="99">
                  <c:v>10.571299324674433</c:v>
                </c:pt>
                <c:pt idx="100">
                  <c:v>10.427754058742922</c:v>
                </c:pt>
                <c:pt idx="101">
                  <c:v>10.427754058742922</c:v>
                </c:pt>
                <c:pt idx="102">
                  <c:v>10.427754058742922</c:v>
                </c:pt>
                <c:pt idx="103">
                  <c:v>10.427754058742922</c:v>
                </c:pt>
                <c:pt idx="104">
                  <c:v>10.427754058742922</c:v>
                </c:pt>
                <c:pt idx="105">
                  <c:v>10.283747232470819</c:v>
                </c:pt>
                <c:pt idx="106">
                  <c:v>10.283747232470819</c:v>
                </c:pt>
                <c:pt idx="107">
                  <c:v>10.283747232470819</c:v>
                </c:pt>
                <c:pt idx="108">
                  <c:v>10.283747232470819</c:v>
                </c:pt>
                <c:pt idx="109">
                  <c:v>10.283747232470819</c:v>
                </c:pt>
                <c:pt idx="110">
                  <c:v>10.283747232470819</c:v>
                </c:pt>
                <c:pt idx="111">
                  <c:v>10.139276616097959</c:v>
                </c:pt>
                <c:pt idx="112">
                  <c:v>10.139276616097959</c:v>
                </c:pt>
                <c:pt idx="113">
                  <c:v>10.139276616097959</c:v>
                </c:pt>
                <c:pt idx="114">
                  <c:v>10.139276616097959</c:v>
                </c:pt>
                <c:pt idx="115">
                  <c:v>10.139276616097959</c:v>
                </c:pt>
                <c:pt idx="116">
                  <c:v>10.139276616097959</c:v>
                </c:pt>
                <c:pt idx="117">
                  <c:v>10.139276616097959</c:v>
                </c:pt>
                <c:pt idx="118">
                  <c:v>9.9943399654787495</c:v>
                </c:pt>
                <c:pt idx="119">
                  <c:v>9.9943399654787495</c:v>
                </c:pt>
                <c:pt idx="120">
                  <c:v>9.9943399654787495</c:v>
                </c:pt>
                <c:pt idx="121">
                  <c:v>9.9943399654787495</c:v>
                </c:pt>
                <c:pt idx="122">
                  <c:v>9.9943399654787495</c:v>
                </c:pt>
                <c:pt idx="123">
                  <c:v>9.9943399654787495</c:v>
                </c:pt>
                <c:pt idx="124">
                  <c:v>9.9943399654787495</c:v>
                </c:pt>
                <c:pt idx="125">
                  <c:v>9.8489350219658096</c:v>
                </c:pt>
                <c:pt idx="126">
                  <c:v>9.8489350219658096</c:v>
                </c:pt>
                <c:pt idx="127">
                  <c:v>9.8489350219658096</c:v>
                </c:pt>
                <c:pt idx="128">
                  <c:v>9.8489350219658096</c:v>
                </c:pt>
                <c:pt idx="129">
                  <c:v>9.8489350219658096</c:v>
                </c:pt>
                <c:pt idx="130">
                  <c:v>9.8489350219658096</c:v>
                </c:pt>
                <c:pt idx="131">
                  <c:v>9.8489350219658096</c:v>
                </c:pt>
                <c:pt idx="132">
                  <c:v>9.8489350219658096</c:v>
                </c:pt>
                <c:pt idx="133">
                  <c:v>9.7030595122926009</c:v>
                </c:pt>
                <c:pt idx="134">
                  <c:v>9.7030595122926009</c:v>
                </c:pt>
                <c:pt idx="135">
                  <c:v>9.7030595122926009</c:v>
                </c:pt>
                <c:pt idx="136">
                  <c:v>9.7030595122926009</c:v>
                </c:pt>
                <c:pt idx="137">
                  <c:v>9.7030595122926009</c:v>
                </c:pt>
                <c:pt idx="138">
                  <c:v>9.7030595122926009</c:v>
                </c:pt>
                <c:pt idx="139">
                  <c:v>9.7030595122926009</c:v>
                </c:pt>
                <c:pt idx="140">
                  <c:v>9.7030595122926009</c:v>
                </c:pt>
                <c:pt idx="141">
                  <c:v>9.5567111484551663</c:v>
                </c:pt>
                <c:pt idx="142">
                  <c:v>9.5567111484551663</c:v>
                </c:pt>
                <c:pt idx="143">
                  <c:v>9.5567111484551663</c:v>
                </c:pt>
                <c:pt idx="144">
                  <c:v>9.5567111484551663</c:v>
                </c:pt>
                <c:pt idx="145">
                  <c:v>9.5567111484551663</c:v>
                </c:pt>
                <c:pt idx="146">
                  <c:v>9.5567111484551663</c:v>
                </c:pt>
                <c:pt idx="147">
                  <c:v>9.5567111484551663</c:v>
                </c:pt>
                <c:pt idx="148">
                  <c:v>9.5567111484551663</c:v>
                </c:pt>
                <c:pt idx="149">
                  <c:v>9.5567111484551663</c:v>
                </c:pt>
                <c:pt idx="150">
                  <c:v>9.4098876275922727</c:v>
                </c:pt>
                <c:pt idx="151">
                  <c:v>9.4098876275922727</c:v>
                </c:pt>
                <c:pt idx="152">
                  <c:v>9.4098876275922727</c:v>
                </c:pt>
                <c:pt idx="153">
                  <c:v>9.4098876275922727</c:v>
                </c:pt>
                <c:pt idx="154">
                  <c:v>9.4098876275922727</c:v>
                </c:pt>
                <c:pt idx="155">
                  <c:v>9.4098876275922727</c:v>
                </c:pt>
                <c:pt idx="156">
                  <c:v>9.4098876275922727</c:v>
                </c:pt>
                <c:pt idx="157">
                  <c:v>9.4098876275922727</c:v>
                </c:pt>
                <c:pt idx="158">
                  <c:v>9.4098876275922727</c:v>
                </c:pt>
                <c:pt idx="159">
                  <c:v>9.2625866318647674</c:v>
                </c:pt>
                <c:pt idx="160">
                  <c:v>9.2625866318647674</c:v>
                </c:pt>
                <c:pt idx="161">
                  <c:v>9.2625866318647674</c:v>
                </c:pt>
                <c:pt idx="162">
                  <c:v>9.2625866318647674</c:v>
                </c:pt>
                <c:pt idx="163">
                  <c:v>9.2625866318647674</c:v>
                </c:pt>
                <c:pt idx="164">
                  <c:v>9.2625866318647674</c:v>
                </c:pt>
                <c:pt idx="165">
                  <c:v>9.2625866318647674</c:v>
                </c:pt>
                <c:pt idx="166">
                  <c:v>9.2625866318647674</c:v>
                </c:pt>
                <c:pt idx="167">
                  <c:v>9.2625866318647674</c:v>
                </c:pt>
                <c:pt idx="168">
                  <c:v>9.2625866318647674</c:v>
                </c:pt>
                <c:pt idx="169">
                  <c:v>9.1148058283336049</c:v>
                </c:pt>
                <c:pt idx="170">
                  <c:v>9.1148058283336049</c:v>
                </c:pt>
                <c:pt idx="171">
                  <c:v>9.1148058283336049</c:v>
                </c:pt>
                <c:pt idx="172">
                  <c:v>9.1148058283336049</c:v>
                </c:pt>
                <c:pt idx="173">
                  <c:v>9.1148058283336049</c:v>
                </c:pt>
                <c:pt idx="174">
                  <c:v>9.1148058283336049</c:v>
                </c:pt>
                <c:pt idx="175">
                  <c:v>9.1148058283336049</c:v>
                </c:pt>
                <c:pt idx="176">
                  <c:v>9.1148058283336049</c:v>
                </c:pt>
                <c:pt idx="177">
                  <c:v>9.1148058283336049</c:v>
                </c:pt>
                <c:pt idx="178">
                  <c:v>9.1148058283336049</c:v>
                </c:pt>
                <c:pt idx="179">
                  <c:v>9.1148058283336049</c:v>
                </c:pt>
                <c:pt idx="180">
                  <c:v>8.9665428688366138</c:v>
                </c:pt>
                <c:pt idx="181">
                  <c:v>8.9665428688366138</c:v>
                </c:pt>
                <c:pt idx="182">
                  <c:v>8.9665428688366138</c:v>
                </c:pt>
                <c:pt idx="183">
                  <c:v>8.9665428688366138</c:v>
                </c:pt>
                <c:pt idx="184">
                  <c:v>8.9665428688366138</c:v>
                </c:pt>
                <c:pt idx="185">
                  <c:v>8.9665428688366138</c:v>
                </c:pt>
                <c:pt idx="186">
                  <c:v>8.9665428688366138</c:v>
                </c:pt>
                <c:pt idx="187">
                  <c:v>8.9665428688366138</c:v>
                </c:pt>
                <c:pt idx="188">
                  <c:v>8.9665428688366138</c:v>
                </c:pt>
                <c:pt idx="189">
                  <c:v>8.9665428688366138</c:v>
                </c:pt>
                <c:pt idx="190">
                  <c:v>8.9665428688366138</c:v>
                </c:pt>
                <c:pt idx="191">
                  <c:v>8.9665428688366138</c:v>
                </c:pt>
                <c:pt idx="192">
                  <c:v>8.8177953898641022</c:v>
                </c:pt>
                <c:pt idx="193">
                  <c:v>8.8177953898641022</c:v>
                </c:pt>
                <c:pt idx="194">
                  <c:v>8.8177953898641022</c:v>
                </c:pt>
                <c:pt idx="195">
                  <c:v>8.8177953898641022</c:v>
                </c:pt>
                <c:pt idx="196">
                  <c:v>8.8177953898641022</c:v>
                </c:pt>
                <c:pt idx="197">
                  <c:v>8.8177953898641022</c:v>
                </c:pt>
                <c:pt idx="198">
                  <c:v>8.8177953898641022</c:v>
                </c:pt>
                <c:pt idx="199">
                  <c:v>8.8177953898641022</c:v>
                </c:pt>
                <c:pt idx="200">
                  <c:v>8.8177953898641022</c:v>
                </c:pt>
                <c:pt idx="201">
                  <c:v>8.8177953898641022</c:v>
                </c:pt>
                <c:pt idx="202">
                  <c:v>8.8177953898641022</c:v>
                </c:pt>
                <c:pt idx="203">
                  <c:v>8.8177953898641022</c:v>
                </c:pt>
                <c:pt idx="204">
                  <c:v>8.8177953898641022</c:v>
                </c:pt>
                <c:pt idx="205">
                  <c:v>8.6685610124334396</c:v>
                </c:pt>
                <c:pt idx="206">
                  <c:v>8.6685610124334396</c:v>
                </c:pt>
                <c:pt idx="207">
                  <c:v>8.6685610124334396</c:v>
                </c:pt>
                <c:pt idx="208">
                  <c:v>8.6685610124334396</c:v>
                </c:pt>
                <c:pt idx="209">
                  <c:v>8.6685610124334396</c:v>
                </c:pt>
                <c:pt idx="210">
                  <c:v>8.6685610124334396</c:v>
                </c:pt>
                <c:pt idx="211">
                  <c:v>8.6685610124334396</c:v>
                </c:pt>
                <c:pt idx="212">
                  <c:v>8.6685610124334396</c:v>
                </c:pt>
                <c:pt idx="213">
                  <c:v>8.6685610124334396</c:v>
                </c:pt>
                <c:pt idx="214">
                  <c:v>8.6685610124334396</c:v>
                </c:pt>
                <c:pt idx="215">
                  <c:v>8.6685610124334396</c:v>
                </c:pt>
                <c:pt idx="216">
                  <c:v>8.6685610124334396</c:v>
                </c:pt>
                <c:pt idx="217">
                  <c:v>8.6685610124334396</c:v>
                </c:pt>
                <c:pt idx="218">
                  <c:v>8.6685610124334396</c:v>
                </c:pt>
                <c:pt idx="219">
                  <c:v>8.5188373419620262</c:v>
                </c:pt>
                <c:pt idx="220">
                  <c:v>8.5188373419620262</c:v>
                </c:pt>
                <c:pt idx="221">
                  <c:v>8.5188373419620262</c:v>
                </c:pt>
                <c:pt idx="222">
                  <c:v>8.5188373419620262</c:v>
                </c:pt>
                <c:pt idx="223">
                  <c:v>8.5188373419620262</c:v>
                </c:pt>
                <c:pt idx="224">
                  <c:v>8.5188373419620262</c:v>
                </c:pt>
                <c:pt idx="225">
                  <c:v>8.5188373419620262</c:v>
                </c:pt>
                <c:pt idx="226">
                  <c:v>8.5188373419620262</c:v>
                </c:pt>
                <c:pt idx="227">
                  <c:v>8.5188373419620262</c:v>
                </c:pt>
                <c:pt idx="228">
                  <c:v>8.5188373419620262</c:v>
                </c:pt>
                <c:pt idx="229">
                  <c:v>8.5188373419620262</c:v>
                </c:pt>
                <c:pt idx="230">
                  <c:v>8.5188373419620262</c:v>
                </c:pt>
                <c:pt idx="231">
                  <c:v>8.5188373419620262</c:v>
                </c:pt>
                <c:pt idx="232">
                  <c:v>8.5188373419620262</c:v>
                </c:pt>
                <c:pt idx="233">
                  <c:v>8.5188373419620262</c:v>
                </c:pt>
                <c:pt idx="234">
                  <c:v>8.5188373419620262</c:v>
                </c:pt>
                <c:pt idx="235">
                  <c:v>8.3686219681392782</c:v>
                </c:pt>
                <c:pt idx="236">
                  <c:v>8.3686219681392782</c:v>
                </c:pt>
                <c:pt idx="237">
                  <c:v>8.3686219681392782</c:v>
                </c:pt>
                <c:pt idx="238">
                  <c:v>8.3686219681392782</c:v>
                </c:pt>
                <c:pt idx="239">
                  <c:v>8.3686219681392782</c:v>
                </c:pt>
                <c:pt idx="240">
                  <c:v>8.3686219681392782</c:v>
                </c:pt>
                <c:pt idx="241">
                  <c:v>8.3686219681392782</c:v>
                </c:pt>
                <c:pt idx="242">
                  <c:v>8.3686219681392782</c:v>
                </c:pt>
                <c:pt idx="243">
                  <c:v>8.3686219681392782</c:v>
                </c:pt>
                <c:pt idx="244">
                  <c:v>8.3686219681392782</c:v>
                </c:pt>
                <c:pt idx="245">
                  <c:v>8.3686219681392782</c:v>
                </c:pt>
                <c:pt idx="246">
                  <c:v>8.3686219681392782</c:v>
                </c:pt>
                <c:pt idx="247">
                  <c:v>8.3686219681392782</c:v>
                </c:pt>
                <c:pt idx="248">
                  <c:v>8.3686219681392782</c:v>
                </c:pt>
                <c:pt idx="249">
                  <c:v>8.3686219681392782</c:v>
                </c:pt>
                <c:pt idx="250">
                  <c:v>8.3686219681392782</c:v>
                </c:pt>
                <c:pt idx="251">
                  <c:v>8.217912464797406</c:v>
                </c:pt>
                <c:pt idx="252">
                  <c:v>8.217912464797406</c:v>
                </c:pt>
                <c:pt idx="253">
                  <c:v>8.217912464797406</c:v>
                </c:pt>
                <c:pt idx="254">
                  <c:v>8.217912464797406</c:v>
                </c:pt>
                <c:pt idx="255">
                  <c:v>8.217912464797406</c:v>
                </c:pt>
                <c:pt idx="256">
                  <c:v>8.217912464797406</c:v>
                </c:pt>
                <c:pt idx="257">
                  <c:v>8.217912464797406</c:v>
                </c:pt>
                <c:pt idx="258">
                  <c:v>8.217912464797406</c:v>
                </c:pt>
                <c:pt idx="259">
                  <c:v>8.217912464797406</c:v>
                </c:pt>
                <c:pt idx="260">
                  <c:v>8.217912464797406</c:v>
                </c:pt>
                <c:pt idx="261">
                  <c:v>8.217912464797406</c:v>
                </c:pt>
                <c:pt idx="262">
                  <c:v>8.217912464797406</c:v>
                </c:pt>
                <c:pt idx="263">
                  <c:v>8.217912464797406</c:v>
                </c:pt>
                <c:pt idx="264">
                  <c:v>8.217912464797406</c:v>
                </c:pt>
                <c:pt idx="265">
                  <c:v>8.217912464797406</c:v>
                </c:pt>
                <c:pt idx="266">
                  <c:v>8.217912464797406</c:v>
                </c:pt>
                <c:pt idx="267">
                  <c:v>8.217912464797406</c:v>
                </c:pt>
                <c:pt idx="268">
                  <c:v>8.0667063897806202</c:v>
                </c:pt>
                <c:pt idx="269">
                  <c:v>8.0667063897806202</c:v>
                </c:pt>
                <c:pt idx="270">
                  <c:v>8.0667063897806202</c:v>
                </c:pt>
                <c:pt idx="271">
                  <c:v>8.0667063897806202</c:v>
                </c:pt>
                <c:pt idx="272">
                  <c:v>8.0667063897806202</c:v>
                </c:pt>
                <c:pt idx="273">
                  <c:v>8.0667063897806202</c:v>
                </c:pt>
                <c:pt idx="274">
                  <c:v>8.0667063897806202</c:v>
                </c:pt>
                <c:pt idx="275">
                  <c:v>8.0667063897806202</c:v>
                </c:pt>
                <c:pt idx="276">
                  <c:v>8.0667063897806202</c:v>
                </c:pt>
                <c:pt idx="277">
                  <c:v>8.0667063897806202</c:v>
                </c:pt>
                <c:pt idx="278">
                  <c:v>8.0667063897806202</c:v>
                </c:pt>
                <c:pt idx="279">
                  <c:v>8.0667063897806202</c:v>
                </c:pt>
                <c:pt idx="280">
                  <c:v>8.0667063897806202</c:v>
                </c:pt>
                <c:pt idx="281">
                  <c:v>8.0667063897806202</c:v>
                </c:pt>
                <c:pt idx="282">
                  <c:v>8.0667063897806202</c:v>
                </c:pt>
                <c:pt idx="283">
                  <c:v>8.0667063897806202</c:v>
                </c:pt>
                <c:pt idx="284">
                  <c:v>8.0667063897806202</c:v>
                </c:pt>
                <c:pt idx="285">
                  <c:v>8.0667063897806202</c:v>
                </c:pt>
                <c:pt idx="286">
                  <c:v>8.0667063897806202</c:v>
                </c:pt>
                <c:pt idx="287">
                  <c:v>7.9150012848132505</c:v>
                </c:pt>
                <c:pt idx="288">
                  <c:v>7.9150012848132505</c:v>
                </c:pt>
                <c:pt idx="289">
                  <c:v>7.9150012848132505</c:v>
                </c:pt>
                <c:pt idx="290">
                  <c:v>7.9150012848132505</c:v>
                </c:pt>
                <c:pt idx="291">
                  <c:v>7.9150012848132505</c:v>
                </c:pt>
                <c:pt idx="292">
                  <c:v>7.9150012848132505</c:v>
                </c:pt>
                <c:pt idx="293">
                  <c:v>7.9150012848132505</c:v>
                </c:pt>
                <c:pt idx="294">
                  <c:v>7.9150012848132505</c:v>
                </c:pt>
                <c:pt idx="295">
                  <c:v>7.9150012848132505</c:v>
                </c:pt>
                <c:pt idx="296">
                  <c:v>7.9150012848132505</c:v>
                </c:pt>
                <c:pt idx="297">
                  <c:v>7.9150012848132505</c:v>
                </c:pt>
                <c:pt idx="298">
                  <c:v>7.9150012848132505</c:v>
                </c:pt>
                <c:pt idx="299">
                  <c:v>7.9150012848132505</c:v>
                </c:pt>
                <c:pt idx="300">
                  <c:v>7.9150012848132505</c:v>
                </c:pt>
                <c:pt idx="301">
                  <c:v>7.9150012848132505</c:v>
                </c:pt>
                <c:pt idx="302">
                  <c:v>7.9150012848132505</c:v>
                </c:pt>
                <c:pt idx="303">
                  <c:v>7.9150012848132505</c:v>
                </c:pt>
                <c:pt idx="304">
                  <c:v>7.9150012848132505</c:v>
                </c:pt>
                <c:pt idx="305">
                  <c:v>7.9150012848132505</c:v>
                </c:pt>
                <c:pt idx="306">
                  <c:v>7.9150012848132505</c:v>
                </c:pt>
                <c:pt idx="307">
                  <c:v>7.7627946753666688</c:v>
                </c:pt>
                <c:pt idx="308">
                  <c:v>7.7627946753666688</c:v>
                </c:pt>
                <c:pt idx="309">
                  <c:v>7.7627946753666688</c:v>
                </c:pt>
                <c:pt idx="310">
                  <c:v>7.7627946753666688</c:v>
                </c:pt>
                <c:pt idx="311">
                  <c:v>7.7627946753666688</c:v>
                </c:pt>
                <c:pt idx="312">
                  <c:v>7.7627946753666688</c:v>
                </c:pt>
                <c:pt idx="313">
                  <c:v>7.7627946753666688</c:v>
                </c:pt>
                <c:pt idx="314">
                  <c:v>7.7627946753666688</c:v>
                </c:pt>
                <c:pt idx="315">
                  <c:v>7.7627946753666688</c:v>
                </c:pt>
                <c:pt idx="316">
                  <c:v>7.7627946753666688</c:v>
                </c:pt>
                <c:pt idx="317">
                  <c:v>7.7627946753666688</c:v>
                </c:pt>
                <c:pt idx="318">
                  <c:v>7.7627946753666688</c:v>
                </c:pt>
                <c:pt idx="319">
                  <c:v>7.7627946753666688</c:v>
                </c:pt>
                <c:pt idx="320">
                  <c:v>7.7627946753666688</c:v>
                </c:pt>
                <c:pt idx="321">
                  <c:v>7.7627946753666688</c:v>
                </c:pt>
                <c:pt idx="322">
                  <c:v>7.7627946753666688</c:v>
                </c:pt>
                <c:pt idx="323">
                  <c:v>7.7627946753666688</c:v>
                </c:pt>
                <c:pt idx="324">
                  <c:v>7.7627946753666688</c:v>
                </c:pt>
                <c:pt idx="325">
                  <c:v>7.7627946753666688</c:v>
                </c:pt>
                <c:pt idx="326">
                  <c:v>7.7627946753666688</c:v>
                </c:pt>
                <c:pt idx="327">
                  <c:v>7.7627946753666688</c:v>
                </c:pt>
                <c:pt idx="328">
                  <c:v>7.7627946753666688</c:v>
                </c:pt>
                <c:pt idx="329">
                  <c:v>7.7627946753666688</c:v>
                </c:pt>
                <c:pt idx="330">
                  <c:v>7.6100840705245592</c:v>
                </c:pt>
                <c:pt idx="331">
                  <c:v>7.6100840705245592</c:v>
                </c:pt>
                <c:pt idx="332">
                  <c:v>7.6100840705245592</c:v>
                </c:pt>
                <c:pt idx="333">
                  <c:v>7.6100840705245592</c:v>
                </c:pt>
                <c:pt idx="334">
                  <c:v>7.6100840705245592</c:v>
                </c:pt>
                <c:pt idx="335">
                  <c:v>7.6100840705245592</c:v>
                </c:pt>
                <c:pt idx="336">
                  <c:v>7.6100840705245592</c:v>
                </c:pt>
                <c:pt idx="337">
                  <c:v>7.6100840705245592</c:v>
                </c:pt>
                <c:pt idx="338">
                  <c:v>7.6100840705245592</c:v>
                </c:pt>
                <c:pt idx="339">
                  <c:v>7.6100840705245592</c:v>
                </c:pt>
                <c:pt idx="340">
                  <c:v>7.6100840705245592</c:v>
                </c:pt>
                <c:pt idx="341">
                  <c:v>7.6100840705245592</c:v>
                </c:pt>
                <c:pt idx="342">
                  <c:v>7.6100840705245592</c:v>
                </c:pt>
                <c:pt idx="343">
                  <c:v>7.6100840705245592</c:v>
                </c:pt>
                <c:pt idx="344">
                  <c:v>7.6100840705245592</c:v>
                </c:pt>
                <c:pt idx="345">
                  <c:v>7.6100840705245592</c:v>
                </c:pt>
                <c:pt idx="346">
                  <c:v>7.6100840705245592</c:v>
                </c:pt>
                <c:pt idx="347">
                  <c:v>7.6100840705245592</c:v>
                </c:pt>
                <c:pt idx="348">
                  <c:v>7.6100840705245592</c:v>
                </c:pt>
                <c:pt idx="349">
                  <c:v>7.6100840705245592</c:v>
                </c:pt>
                <c:pt idx="350">
                  <c:v>7.6100840705245592</c:v>
                </c:pt>
                <c:pt idx="351">
                  <c:v>7.6100840705245592</c:v>
                </c:pt>
                <c:pt idx="352">
                  <c:v>7.6100840705245592</c:v>
                </c:pt>
                <c:pt idx="353">
                  <c:v>7.6100840705245592</c:v>
                </c:pt>
                <c:pt idx="354">
                  <c:v>7.6100840705245592</c:v>
                </c:pt>
                <c:pt idx="355">
                  <c:v>7.4568669628471422</c:v>
                </c:pt>
                <c:pt idx="356">
                  <c:v>7.4568669628471422</c:v>
                </c:pt>
                <c:pt idx="357">
                  <c:v>7.4568669628471422</c:v>
                </c:pt>
                <c:pt idx="358">
                  <c:v>7.4568669628471422</c:v>
                </c:pt>
                <c:pt idx="359">
                  <c:v>7.4568669628471422</c:v>
                </c:pt>
                <c:pt idx="360">
                  <c:v>7.4568669628471422</c:v>
                </c:pt>
                <c:pt idx="361">
                  <c:v>7.4568669628471422</c:v>
                </c:pt>
                <c:pt idx="362">
                  <c:v>7.4568669628471422</c:v>
                </c:pt>
                <c:pt idx="363">
                  <c:v>7.4568669628471422</c:v>
                </c:pt>
                <c:pt idx="364">
                  <c:v>7.4568669628471422</c:v>
                </c:pt>
                <c:pt idx="365">
                  <c:v>7.4568669628471422</c:v>
                </c:pt>
                <c:pt idx="366">
                  <c:v>7.4568669628471422</c:v>
                </c:pt>
                <c:pt idx="367">
                  <c:v>7.4568669628471422</c:v>
                </c:pt>
                <c:pt idx="368">
                  <c:v>7.4568669628471422</c:v>
                </c:pt>
                <c:pt idx="369">
                  <c:v>7.4568669628471422</c:v>
                </c:pt>
                <c:pt idx="370">
                  <c:v>7.4568669628471422</c:v>
                </c:pt>
                <c:pt idx="371">
                  <c:v>7.4568669628471422</c:v>
                </c:pt>
                <c:pt idx="372">
                  <c:v>7.4568669628471422</c:v>
                </c:pt>
                <c:pt idx="373">
                  <c:v>7.4568669628471422</c:v>
                </c:pt>
                <c:pt idx="374">
                  <c:v>7.4568669628471422</c:v>
                </c:pt>
                <c:pt idx="375">
                  <c:v>7.4568669628471422</c:v>
                </c:pt>
                <c:pt idx="376">
                  <c:v>7.4568669628471422</c:v>
                </c:pt>
                <c:pt idx="377">
                  <c:v>7.4568669628471422</c:v>
                </c:pt>
                <c:pt idx="378">
                  <c:v>7.4568669628471422</c:v>
                </c:pt>
                <c:pt idx="379">
                  <c:v>7.4568669628471422</c:v>
                </c:pt>
                <c:pt idx="380">
                  <c:v>7.4568669628471422</c:v>
                </c:pt>
                <c:pt idx="381">
                  <c:v>7.4568669628471422</c:v>
                </c:pt>
                <c:pt idx="382">
                  <c:v>7.4568669628471422</c:v>
                </c:pt>
                <c:pt idx="383">
                  <c:v>7.4568669628471422</c:v>
                </c:pt>
                <c:pt idx="384">
                  <c:v>7.3031408282339445</c:v>
                </c:pt>
                <c:pt idx="385">
                  <c:v>7.3031408282339445</c:v>
                </c:pt>
                <c:pt idx="386">
                  <c:v>7.3031408282339445</c:v>
                </c:pt>
                <c:pt idx="387">
                  <c:v>7.3031408282339445</c:v>
                </c:pt>
                <c:pt idx="388">
                  <c:v>7.3031408282339445</c:v>
                </c:pt>
                <c:pt idx="389">
                  <c:v>7.3031408282339445</c:v>
                </c:pt>
                <c:pt idx="390">
                  <c:v>7.3031408282339445</c:v>
                </c:pt>
                <c:pt idx="391">
                  <c:v>7.3031408282339445</c:v>
                </c:pt>
                <c:pt idx="392">
                  <c:v>7.3031408282339445</c:v>
                </c:pt>
                <c:pt idx="393">
                  <c:v>7.3031408282339445</c:v>
                </c:pt>
                <c:pt idx="394">
                  <c:v>7.3031408282339445</c:v>
                </c:pt>
                <c:pt idx="395">
                  <c:v>7.3031408282339445</c:v>
                </c:pt>
                <c:pt idx="396">
                  <c:v>7.3031408282339445</c:v>
                </c:pt>
                <c:pt idx="397">
                  <c:v>7.3031408282339445</c:v>
                </c:pt>
                <c:pt idx="398">
                  <c:v>7.3031408282339445</c:v>
                </c:pt>
                <c:pt idx="399">
                  <c:v>7.3031408282339445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5B-41CB-A918-8937A57FB707}"/>
            </c:ext>
          </c:extLst>
        </c:ser>
        <c:ser>
          <c:idx val="1"/>
          <c:order val="1"/>
          <c:tx>
            <c:strRef>
              <c:f>'E17 REF-20 29_05'!$Y$3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'E17 REF-20 29_05'!$AB$4:$AB$403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'E17 REF-20 29_05'!$Y$5:$Y$404</c:f>
              <c:numCache>
                <c:formatCode>0.00</c:formatCode>
                <c:ptCount val="400"/>
                <c:pt idx="0">
                  <c:v>19.734103067739429</c:v>
                </c:pt>
                <c:pt idx="1">
                  <c:v>18.371739894914651</c:v>
                </c:pt>
                <c:pt idx="2">
                  <c:v>17.437510880836427</c:v>
                </c:pt>
                <c:pt idx="3">
                  <c:v>16.72268413521595</c:v>
                </c:pt>
                <c:pt idx="4">
                  <c:v>16.117471083873024</c:v>
                </c:pt>
                <c:pt idx="5">
                  <c:v>15.503396933681767</c:v>
                </c:pt>
                <c:pt idx="6">
                  <c:v>15.130617802506819</c:v>
                </c:pt>
                <c:pt idx="7">
                  <c:v>14.754534868101432</c:v>
                </c:pt>
                <c:pt idx="8">
                  <c:v>14.375104014398588</c:v>
                </c:pt>
                <c:pt idx="9">
                  <c:v>14.12026801444145</c:v>
                </c:pt>
                <c:pt idx="10">
                  <c:v>13.735157108676631</c:v>
                </c:pt>
                <c:pt idx="11">
                  <c:v>13.476491912600663</c:v>
                </c:pt>
                <c:pt idx="12">
                  <c:v>13.346576735292226</c:v>
                </c:pt>
                <c:pt idx="13">
                  <c:v>13.08557244835038</c:v>
                </c:pt>
                <c:pt idx="14">
                  <c:v>12.822991096230595</c:v>
                </c:pt>
                <c:pt idx="15">
                  <c:v>12.691104547208255</c:v>
                </c:pt>
                <c:pt idx="16">
                  <c:v>12.426130661160329</c:v>
                </c:pt>
                <c:pt idx="17">
                  <c:v>12.293039674323158</c:v>
                </c:pt>
                <c:pt idx="18">
                  <c:v>12.159543539885309</c:v>
                </c:pt>
                <c:pt idx="19">
                  <c:v>12.025640405037564</c:v>
                </c:pt>
                <c:pt idx="20">
                  <c:v>11.891328405655965</c:v>
                </c:pt>
                <c:pt idx="21">
                  <c:v>11.756605666215059</c:v>
                </c:pt>
                <c:pt idx="22">
                  <c:v>11.621470299700842</c:v>
                </c:pt>
                <c:pt idx="23">
                  <c:v>11.485920407522476</c:v>
                </c:pt>
                <c:pt idx="24">
                  <c:v>11.349954079423409</c:v>
                </c:pt>
                <c:pt idx="25">
                  <c:v>11.213569393391765</c:v>
                </c:pt>
                <c:pt idx="26">
                  <c:v>11.076764415569562</c:v>
                </c:pt>
                <c:pt idx="27">
                  <c:v>11.076764415569562</c:v>
                </c:pt>
                <c:pt idx="28">
                  <c:v>10.939537200161498</c:v>
                </c:pt>
                <c:pt idx="29">
                  <c:v>10.801885789342592</c:v>
                </c:pt>
                <c:pt idx="30">
                  <c:v>10.663808213165083</c:v>
                </c:pt>
                <c:pt idx="31">
                  <c:v>10.663808213165083</c:v>
                </c:pt>
                <c:pt idx="32">
                  <c:v>10.525302489464583</c:v>
                </c:pt>
                <c:pt idx="33">
                  <c:v>10.525302489464583</c:v>
                </c:pt>
                <c:pt idx="34">
                  <c:v>10.386366623765008</c:v>
                </c:pt>
                <c:pt idx="35">
                  <c:v>10.246998609182956</c:v>
                </c:pt>
                <c:pt idx="36">
                  <c:v>10.246998609182956</c:v>
                </c:pt>
                <c:pt idx="37">
                  <c:v>10.107196426331233</c:v>
                </c:pt>
                <c:pt idx="38">
                  <c:v>10.107196426331233</c:v>
                </c:pt>
                <c:pt idx="39">
                  <c:v>9.9669580432209521</c:v>
                </c:pt>
                <c:pt idx="40">
                  <c:v>9.9669580432209521</c:v>
                </c:pt>
                <c:pt idx="41">
                  <c:v>9.8262814151635283</c:v>
                </c:pt>
                <c:pt idx="42">
                  <c:v>9.8262814151635283</c:v>
                </c:pt>
                <c:pt idx="43">
                  <c:v>9.6851644846708158</c:v>
                </c:pt>
                <c:pt idx="44">
                  <c:v>9.6851644846708158</c:v>
                </c:pt>
                <c:pt idx="45">
                  <c:v>9.543605181355252</c:v>
                </c:pt>
                <c:pt idx="46">
                  <c:v>9.543605181355252</c:v>
                </c:pt>
                <c:pt idx="47">
                  <c:v>9.4016014218283317</c:v>
                </c:pt>
                <c:pt idx="48">
                  <c:v>9.4016014218283317</c:v>
                </c:pt>
                <c:pt idx="49">
                  <c:v>9.4016014218283317</c:v>
                </c:pt>
                <c:pt idx="50">
                  <c:v>9.2591511095985179</c:v>
                </c:pt>
                <c:pt idx="51">
                  <c:v>9.2591511095985179</c:v>
                </c:pt>
                <c:pt idx="52">
                  <c:v>9.1162521349679402</c:v>
                </c:pt>
                <c:pt idx="53">
                  <c:v>9.1162521349679402</c:v>
                </c:pt>
                <c:pt idx="54">
                  <c:v>9.1162521349679402</c:v>
                </c:pt>
                <c:pt idx="55">
                  <c:v>8.9729023749284593</c:v>
                </c:pt>
                <c:pt idx="56">
                  <c:v>8.9729023749284593</c:v>
                </c:pt>
                <c:pt idx="57">
                  <c:v>8.9729023749284593</c:v>
                </c:pt>
                <c:pt idx="58">
                  <c:v>8.8290996930562962</c:v>
                </c:pt>
                <c:pt idx="59">
                  <c:v>8.8290996930562962</c:v>
                </c:pt>
                <c:pt idx="60">
                  <c:v>8.8290996930562962</c:v>
                </c:pt>
                <c:pt idx="61">
                  <c:v>8.6848419394061072</c:v>
                </c:pt>
                <c:pt idx="62">
                  <c:v>8.6848419394061072</c:v>
                </c:pt>
                <c:pt idx="63">
                  <c:v>8.6848419394061072</c:v>
                </c:pt>
                <c:pt idx="64">
                  <c:v>8.5401269504035593</c:v>
                </c:pt>
                <c:pt idx="65">
                  <c:v>8.5401269504035593</c:v>
                </c:pt>
                <c:pt idx="66">
                  <c:v>8.5401269504035593</c:v>
                </c:pt>
                <c:pt idx="67">
                  <c:v>8.5401269504035593</c:v>
                </c:pt>
                <c:pt idx="68">
                  <c:v>8.3949525487375336</c:v>
                </c:pt>
                <c:pt idx="69">
                  <c:v>8.3949525487375336</c:v>
                </c:pt>
                <c:pt idx="70">
                  <c:v>8.3949525487375336</c:v>
                </c:pt>
                <c:pt idx="71">
                  <c:v>8.3949525487375336</c:v>
                </c:pt>
                <c:pt idx="72">
                  <c:v>8.2493165432506395</c:v>
                </c:pt>
                <c:pt idx="73">
                  <c:v>8.2493165432506395</c:v>
                </c:pt>
                <c:pt idx="74">
                  <c:v>8.2493165432506395</c:v>
                </c:pt>
                <c:pt idx="75">
                  <c:v>8.1032167288290537</c:v>
                </c:pt>
                <c:pt idx="76">
                  <c:v>8.1032167288290537</c:v>
                </c:pt>
                <c:pt idx="77">
                  <c:v>8.1032167288290537</c:v>
                </c:pt>
                <c:pt idx="78">
                  <c:v>8.1032167288290537</c:v>
                </c:pt>
                <c:pt idx="79">
                  <c:v>8.1032167288290537</c:v>
                </c:pt>
                <c:pt idx="80">
                  <c:v>7.9566508862913166</c:v>
                </c:pt>
                <c:pt idx="81">
                  <c:v>7.9566508862913166</c:v>
                </c:pt>
                <c:pt idx="82">
                  <c:v>7.9566508862913166</c:v>
                </c:pt>
                <c:pt idx="83">
                  <c:v>7.9566508862913166</c:v>
                </c:pt>
                <c:pt idx="84">
                  <c:v>7.8096167822757963</c:v>
                </c:pt>
                <c:pt idx="85">
                  <c:v>7.8096167822757963</c:v>
                </c:pt>
                <c:pt idx="86">
                  <c:v>7.8096167822757963</c:v>
                </c:pt>
                <c:pt idx="87">
                  <c:v>7.8096167822757963</c:v>
                </c:pt>
                <c:pt idx="88">
                  <c:v>7.8096167822757963</c:v>
                </c:pt>
                <c:pt idx="89">
                  <c:v>7.6621121691274219</c:v>
                </c:pt>
                <c:pt idx="90">
                  <c:v>7.6621121691274219</c:v>
                </c:pt>
                <c:pt idx="91">
                  <c:v>7.6621121691274219</c:v>
                </c:pt>
                <c:pt idx="92">
                  <c:v>7.6621121691274219</c:v>
                </c:pt>
                <c:pt idx="93">
                  <c:v>7.6621121691274219</c:v>
                </c:pt>
                <c:pt idx="94">
                  <c:v>7.5141347847830993</c:v>
                </c:pt>
                <c:pt idx="95">
                  <c:v>7.5141347847830993</c:v>
                </c:pt>
                <c:pt idx="96">
                  <c:v>7.5141347847830993</c:v>
                </c:pt>
                <c:pt idx="97">
                  <c:v>7.5141347847830993</c:v>
                </c:pt>
                <c:pt idx="98">
                  <c:v>7.5141347847830993</c:v>
                </c:pt>
                <c:pt idx="99">
                  <c:v>7.5141347847830993</c:v>
                </c:pt>
                <c:pt idx="100">
                  <c:v>7.3656823526559334</c:v>
                </c:pt>
                <c:pt idx="101">
                  <c:v>7.3656823526559334</c:v>
                </c:pt>
                <c:pt idx="102">
                  <c:v>7.3656823526559334</c:v>
                </c:pt>
                <c:pt idx="103">
                  <c:v>7.3656823526559334</c:v>
                </c:pt>
                <c:pt idx="104">
                  <c:v>7.3656823526559334</c:v>
                </c:pt>
                <c:pt idx="105">
                  <c:v>7.2167525815187483</c:v>
                </c:pt>
                <c:pt idx="106">
                  <c:v>7.2167525815187483</c:v>
                </c:pt>
                <c:pt idx="107">
                  <c:v>7.2167525815187483</c:v>
                </c:pt>
                <c:pt idx="108">
                  <c:v>7.2167525815187483</c:v>
                </c:pt>
                <c:pt idx="109">
                  <c:v>7.2167525815187483</c:v>
                </c:pt>
                <c:pt idx="110">
                  <c:v>7.2167525815187483</c:v>
                </c:pt>
                <c:pt idx="111">
                  <c:v>7.0673431653859087</c:v>
                </c:pt>
                <c:pt idx="112">
                  <c:v>7.0673431653859087</c:v>
                </c:pt>
                <c:pt idx="113">
                  <c:v>7.0673431653859087</c:v>
                </c:pt>
                <c:pt idx="114">
                  <c:v>7.0673431653859087</c:v>
                </c:pt>
                <c:pt idx="115">
                  <c:v>7.0673431653859087</c:v>
                </c:pt>
                <c:pt idx="116">
                  <c:v>7.0673431653859087</c:v>
                </c:pt>
                <c:pt idx="117">
                  <c:v>7.0673431653859087</c:v>
                </c:pt>
                <c:pt idx="118">
                  <c:v>6.9174517833945792</c:v>
                </c:pt>
                <c:pt idx="119">
                  <c:v>6.9174517833945792</c:v>
                </c:pt>
                <c:pt idx="120">
                  <c:v>6.9174517833945792</c:v>
                </c:pt>
                <c:pt idx="121">
                  <c:v>6.9174517833945792</c:v>
                </c:pt>
                <c:pt idx="122">
                  <c:v>6.9174517833945792</c:v>
                </c:pt>
                <c:pt idx="123">
                  <c:v>6.9174517833945792</c:v>
                </c:pt>
                <c:pt idx="124">
                  <c:v>6.9174517833945792</c:v>
                </c:pt>
                <c:pt idx="125">
                  <c:v>6.7670760996843988</c:v>
                </c:pt>
                <c:pt idx="126">
                  <c:v>6.7670760996843988</c:v>
                </c:pt>
                <c:pt idx="127">
                  <c:v>6.7670760996843988</c:v>
                </c:pt>
                <c:pt idx="128">
                  <c:v>6.7670760996843988</c:v>
                </c:pt>
                <c:pt idx="129">
                  <c:v>6.7670760996843988</c:v>
                </c:pt>
                <c:pt idx="130">
                  <c:v>6.7670760996843988</c:v>
                </c:pt>
                <c:pt idx="131">
                  <c:v>6.7670760996843988</c:v>
                </c:pt>
                <c:pt idx="132">
                  <c:v>6.7670760996843988</c:v>
                </c:pt>
                <c:pt idx="133">
                  <c:v>6.6162137632761127</c:v>
                </c:pt>
                <c:pt idx="134">
                  <c:v>6.6162137632761127</c:v>
                </c:pt>
                <c:pt idx="135">
                  <c:v>6.6162137632761127</c:v>
                </c:pt>
                <c:pt idx="136">
                  <c:v>6.6162137632761127</c:v>
                </c:pt>
                <c:pt idx="137">
                  <c:v>6.6162137632761127</c:v>
                </c:pt>
                <c:pt idx="138">
                  <c:v>6.6162137632761127</c:v>
                </c:pt>
                <c:pt idx="139">
                  <c:v>6.6162137632761127</c:v>
                </c:pt>
                <c:pt idx="140">
                  <c:v>6.6162137632761127</c:v>
                </c:pt>
                <c:pt idx="141">
                  <c:v>6.4648624079491785</c:v>
                </c:pt>
                <c:pt idx="142">
                  <c:v>6.4648624079491785</c:v>
                </c:pt>
                <c:pt idx="143">
                  <c:v>6.4648624079491785</c:v>
                </c:pt>
                <c:pt idx="144">
                  <c:v>6.4648624079491785</c:v>
                </c:pt>
                <c:pt idx="145">
                  <c:v>6.4648624079491785</c:v>
                </c:pt>
                <c:pt idx="146">
                  <c:v>6.4648624079491785</c:v>
                </c:pt>
                <c:pt idx="147">
                  <c:v>6.4648624079491785</c:v>
                </c:pt>
                <c:pt idx="148">
                  <c:v>6.4648624079491785</c:v>
                </c:pt>
                <c:pt idx="149">
                  <c:v>6.4648624079491785</c:v>
                </c:pt>
                <c:pt idx="150">
                  <c:v>6.313019652117946</c:v>
                </c:pt>
                <c:pt idx="151">
                  <c:v>6.313019652117946</c:v>
                </c:pt>
                <c:pt idx="152">
                  <c:v>6.313019652117946</c:v>
                </c:pt>
                <c:pt idx="153">
                  <c:v>6.313019652117946</c:v>
                </c:pt>
                <c:pt idx="154">
                  <c:v>6.313019652117946</c:v>
                </c:pt>
                <c:pt idx="155">
                  <c:v>6.313019652117946</c:v>
                </c:pt>
                <c:pt idx="156">
                  <c:v>6.313019652117946</c:v>
                </c:pt>
                <c:pt idx="157">
                  <c:v>6.313019652117946</c:v>
                </c:pt>
                <c:pt idx="158">
                  <c:v>6.313019652117946</c:v>
                </c:pt>
                <c:pt idx="159">
                  <c:v>6.1606830987067429</c:v>
                </c:pt>
                <c:pt idx="160">
                  <c:v>6.1606830987067429</c:v>
                </c:pt>
                <c:pt idx="161">
                  <c:v>6.1606830987067429</c:v>
                </c:pt>
                <c:pt idx="162">
                  <c:v>6.1606830987067429</c:v>
                </c:pt>
                <c:pt idx="163">
                  <c:v>6.1606830987067429</c:v>
                </c:pt>
                <c:pt idx="164">
                  <c:v>6.1606830987067429</c:v>
                </c:pt>
                <c:pt idx="165">
                  <c:v>6.1606830987067429</c:v>
                </c:pt>
                <c:pt idx="166">
                  <c:v>6.1606830987067429</c:v>
                </c:pt>
                <c:pt idx="167">
                  <c:v>6.1606830987067429</c:v>
                </c:pt>
                <c:pt idx="168">
                  <c:v>6.1606830987067429</c:v>
                </c:pt>
                <c:pt idx="169">
                  <c:v>6.0078503350238677</c:v>
                </c:pt>
                <c:pt idx="170">
                  <c:v>6.0078503350238677</c:v>
                </c:pt>
                <c:pt idx="171">
                  <c:v>6.0078503350238677</c:v>
                </c:pt>
                <c:pt idx="172">
                  <c:v>6.0078503350238677</c:v>
                </c:pt>
                <c:pt idx="173">
                  <c:v>6.0078503350238677</c:v>
                </c:pt>
                <c:pt idx="174">
                  <c:v>6.0078503350238677</c:v>
                </c:pt>
                <c:pt idx="175">
                  <c:v>6.0078503350238677</c:v>
                </c:pt>
                <c:pt idx="176">
                  <c:v>6.0078503350238677</c:v>
                </c:pt>
                <c:pt idx="177">
                  <c:v>6.0078503350238677</c:v>
                </c:pt>
                <c:pt idx="178">
                  <c:v>6.0078503350238677</c:v>
                </c:pt>
                <c:pt idx="179">
                  <c:v>6.0078503350238677</c:v>
                </c:pt>
                <c:pt idx="180">
                  <c:v>5.854518932634023</c:v>
                </c:pt>
                <c:pt idx="181">
                  <c:v>5.854518932634023</c:v>
                </c:pt>
                <c:pt idx="182">
                  <c:v>5.854518932634023</c:v>
                </c:pt>
                <c:pt idx="183">
                  <c:v>5.854518932634023</c:v>
                </c:pt>
                <c:pt idx="184">
                  <c:v>5.854518932634023</c:v>
                </c:pt>
                <c:pt idx="185">
                  <c:v>5.854518932634023</c:v>
                </c:pt>
                <c:pt idx="186">
                  <c:v>5.854518932634023</c:v>
                </c:pt>
                <c:pt idx="187">
                  <c:v>5.854518932634023</c:v>
                </c:pt>
                <c:pt idx="188">
                  <c:v>5.854518932634023</c:v>
                </c:pt>
                <c:pt idx="189">
                  <c:v>5.854518932634023</c:v>
                </c:pt>
                <c:pt idx="190">
                  <c:v>5.854518932634023</c:v>
                </c:pt>
                <c:pt idx="191">
                  <c:v>5.854518932634023</c:v>
                </c:pt>
                <c:pt idx="192">
                  <c:v>5.700686447229808</c:v>
                </c:pt>
                <c:pt idx="193">
                  <c:v>5.700686447229808</c:v>
                </c:pt>
                <c:pt idx="194">
                  <c:v>5.700686447229808</c:v>
                </c:pt>
                <c:pt idx="195">
                  <c:v>5.700686447229808</c:v>
                </c:pt>
                <c:pt idx="196">
                  <c:v>5.700686447229808</c:v>
                </c:pt>
                <c:pt idx="197">
                  <c:v>5.700686447229808</c:v>
                </c:pt>
                <c:pt idx="198">
                  <c:v>5.700686447229808</c:v>
                </c:pt>
                <c:pt idx="199">
                  <c:v>5.700686447229808</c:v>
                </c:pt>
                <c:pt idx="200">
                  <c:v>5.700686447229808</c:v>
                </c:pt>
                <c:pt idx="201">
                  <c:v>5.700686447229808</c:v>
                </c:pt>
                <c:pt idx="202">
                  <c:v>5.700686447229808</c:v>
                </c:pt>
                <c:pt idx="203">
                  <c:v>5.700686447229808</c:v>
                </c:pt>
                <c:pt idx="204">
                  <c:v>5.700686447229808</c:v>
                </c:pt>
                <c:pt idx="205">
                  <c:v>5.546350418501877</c:v>
                </c:pt>
                <c:pt idx="206">
                  <c:v>5.546350418501877</c:v>
                </c:pt>
                <c:pt idx="207">
                  <c:v>5.546350418501877</c:v>
                </c:pt>
                <c:pt idx="208">
                  <c:v>5.546350418501877</c:v>
                </c:pt>
                <c:pt idx="209">
                  <c:v>5.546350418501877</c:v>
                </c:pt>
                <c:pt idx="210">
                  <c:v>5.546350418501877</c:v>
                </c:pt>
                <c:pt idx="211">
                  <c:v>5.546350418501877</c:v>
                </c:pt>
                <c:pt idx="212">
                  <c:v>5.546350418501877</c:v>
                </c:pt>
                <c:pt idx="213">
                  <c:v>5.546350418501877</c:v>
                </c:pt>
                <c:pt idx="214">
                  <c:v>5.546350418501877</c:v>
                </c:pt>
                <c:pt idx="215">
                  <c:v>5.546350418501877</c:v>
                </c:pt>
                <c:pt idx="216">
                  <c:v>5.546350418501877</c:v>
                </c:pt>
                <c:pt idx="217">
                  <c:v>5.546350418501877</c:v>
                </c:pt>
                <c:pt idx="218">
                  <c:v>5.546350418501877</c:v>
                </c:pt>
                <c:pt idx="219">
                  <c:v>5.3915083700076245</c:v>
                </c:pt>
                <c:pt idx="220">
                  <c:v>5.3915083700076245</c:v>
                </c:pt>
                <c:pt idx="221">
                  <c:v>5.3915083700076245</c:v>
                </c:pt>
                <c:pt idx="222">
                  <c:v>5.3915083700076245</c:v>
                </c:pt>
                <c:pt idx="223">
                  <c:v>5.3915083700076245</c:v>
                </c:pt>
                <c:pt idx="224">
                  <c:v>5.3915083700076245</c:v>
                </c:pt>
                <c:pt idx="225">
                  <c:v>5.3915083700076245</c:v>
                </c:pt>
                <c:pt idx="226">
                  <c:v>5.3915083700076245</c:v>
                </c:pt>
                <c:pt idx="227">
                  <c:v>5.3915083700076245</c:v>
                </c:pt>
                <c:pt idx="228">
                  <c:v>5.3915083700076245</c:v>
                </c:pt>
                <c:pt idx="229">
                  <c:v>5.3915083700076245</c:v>
                </c:pt>
                <c:pt idx="230">
                  <c:v>5.3915083700076245</c:v>
                </c:pt>
                <c:pt idx="231">
                  <c:v>5.3915083700076245</c:v>
                </c:pt>
                <c:pt idx="232">
                  <c:v>5.3915083700076245</c:v>
                </c:pt>
                <c:pt idx="233">
                  <c:v>5.3915083700076245</c:v>
                </c:pt>
                <c:pt idx="234">
                  <c:v>5.3915083700076245</c:v>
                </c:pt>
                <c:pt idx="235">
                  <c:v>5.2361578090388106</c:v>
                </c:pt>
                <c:pt idx="236">
                  <c:v>5.2361578090388106</c:v>
                </c:pt>
                <c:pt idx="237">
                  <c:v>5.2361578090388106</c:v>
                </c:pt>
                <c:pt idx="238">
                  <c:v>5.2361578090388106</c:v>
                </c:pt>
                <c:pt idx="239">
                  <c:v>5.2361578090388106</c:v>
                </c:pt>
                <c:pt idx="240">
                  <c:v>5.2361578090388106</c:v>
                </c:pt>
                <c:pt idx="241">
                  <c:v>5.2361578090388106</c:v>
                </c:pt>
                <c:pt idx="242">
                  <c:v>5.2361578090388106</c:v>
                </c:pt>
                <c:pt idx="243">
                  <c:v>5.2361578090388106</c:v>
                </c:pt>
                <c:pt idx="244">
                  <c:v>5.2361578090388106</c:v>
                </c:pt>
                <c:pt idx="245">
                  <c:v>5.2361578090388106</c:v>
                </c:pt>
                <c:pt idx="246">
                  <c:v>5.2361578090388106</c:v>
                </c:pt>
                <c:pt idx="247">
                  <c:v>5.2361578090388106</c:v>
                </c:pt>
                <c:pt idx="248">
                  <c:v>5.2361578090388106</c:v>
                </c:pt>
                <c:pt idx="249">
                  <c:v>5.2361578090388106</c:v>
                </c:pt>
                <c:pt idx="250">
                  <c:v>5.2361578090388106</c:v>
                </c:pt>
                <c:pt idx="251">
                  <c:v>5.0802962264878904</c:v>
                </c:pt>
                <c:pt idx="252">
                  <c:v>5.0802962264878904</c:v>
                </c:pt>
                <c:pt idx="253">
                  <c:v>5.0802962264878904</c:v>
                </c:pt>
                <c:pt idx="254">
                  <c:v>5.0802962264878904</c:v>
                </c:pt>
                <c:pt idx="255">
                  <c:v>5.0802962264878904</c:v>
                </c:pt>
                <c:pt idx="256">
                  <c:v>5.0802962264878904</c:v>
                </c:pt>
                <c:pt idx="257">
                  <c:v>5.0802962264878904</c:v>
                </c:pt>
                <c:pt idx="258">
                  <c:v>5.0802962264878904</c:v>
                </c:pt>
                <c:pt idx="259">
                  <c:v>5.0802962264878904</c:v>
                </c:pt>
                <c:pt idx="260">
                  <c:v>5.0802962264878904</c:v>
                </c:pt>
                <c:pt idx="261">
                  <c:v>5.0802962264878904</c:v>
                </c:pt>
                <c:pt idx="262">
                  <c:v>5.0802962264878904</c:v>
                </c:pt>
                <c:pt idx="263">
                  <c:v>5.0802962264878904</c:v>
                </c:pt>
                <c:pt idx="264">
                  <c:v>5.0802962264878904</c:v>
                </c:pt>
                <c:pt idx="265">
                  <c:v>5.0802962264878904</c:v>
                </c:pt>
                <c:pt idx="266">
                  <c:v>5.0802962264878904</c:v>
                </c:pt>
                <c:pt idx="267">
                  <c:v>5.0802962264878904</c:v>
                </c:pt>
                <c:pt idx="268">
                  <c:v>4.92392109671278</c:v>
                </c:pt>
                <c:pt idx="269">
                  <c:v>4.92392109671278</c:v>
                </c:pt>
                <c:pt idx="270">
                  <c:v>4.92392109671278</c:v>
                </c:pt>
                <c:pt idx="271">
                  <c:v>4.92392109671278</c:v>
                </c:pt>
                <c:pt idx="272">
                  <c:v>4.92392109671278</c:v>
                </c:pt>
                <c:pt idx="273">
                  <c:v>4.92392109671278</c:v>
                </c:pt>
                <c:pt idx="274">
                  <c:v>4.92392109671278</c:v>
                </c:pt>
                <c:pt idx="275">
                  <c:v>4.92392109671278</c:v>
                </c:pt>
                <c:pt idx="276">
                  <c:v>4.92392109671278</c:v>
                </c:pt>
                <c:pt idx="277">
                  <c:v>4.92392109671278</c:v>
                </c:pt>
                <c:pt idx="278">
                  <c:v>4.92392109671278</c:v>
                </c:pt>
                <c:pt idx="279">
                  <c:v>4.92392109671278</c:v>
                </c:pt>
                <c:pt idx="280">
                  <c:v>4.92392109671278</c:v>
                </c:pt>
                <c:pt idx="281">
                  <c:v>4.92392109671278</c:v>
                </c:pt>
                <c:pt idx="282">
                  <c:v>4.92392109671278</c:v>
                </c:pt>
                <c:pt idx="283">
                  <c:v>4.92392109671278</c:v>
                </c:pt>
                <c:pt idx="284">
                  <c:v>4.92392109671278</c:v>
                </c:pt>
                <c:pt idx="285">
                  <c:v>4.92392109671278</c:v>
                </c:pt>
                <c:pt idx="286">
                  <c:v>4.92392109671278</c:v>
                </c:pt>
                <c:pt idx="287">
                  <c:v>4.7670298774004198</c:v>
                </c:pt>
                <c:pt idx="288">
                  <c:v>4.7670298774004198</c:v>
                </c:pt>
                <c:pt idx="289">
                  <c:v>4.7670298774004198</c:v>
                </c:pt>
                <c:pt idx="290">
                  <c:v>4.7670298774004198</c:v>
                </c:pt>
                <c:pt idx="291">
                  <c:v>4.7670298774004198</c:v>
                </c:pt>
                <c:pt idx="292">
                  <c:v>4.7670298774004198</c:v>
                </c:pt>
                <c:pt idx="293">
                  <c:v>4.7670298774004198</c:v>
                </c:pt>
                <c:pt idx="294">
                  <c:v>4.7670298774004198</c:v>
                </c:pt>
                <c:pt idx="295">
                  <c:v>4.7670298774004198</c:v>
                </c:pt>
                <c:pt idx="296">
                  <c:v>4.7670298774004198</c:v>
                </c:pt>
                <c:pt idx="297">
                  <c:v>4.7670298774004198</c:v>
                </c:pt>
                <c:pt idx="298">
                  <c:v>4.7670298774004198</c:v>
                </c:pt>
                <c:pt idx="299">
                  <c:v>4.7670298774004198</c:v>
                </c:pt>
                <c:pt idx="300">
                  <c:v>4.7670298774004198</c:v>
                </c:pt>
                <c:pt idx="301">
                  <c:v>4.7670298774004198</c:v>
                </c:pt>
                <c:pt idx="302">
                  <c:v>4.7670298774004198</c:v>
                </c:pt>
                <c:pt idx="303">
                  <c:v>4.7670298774004198</c:v>
                </c:pt>
                <c:pt idx="304">
                  <c:v>4.7670298774004198</c:v>
                </c:pt>
                <c:pt idx="305">
                  <c:v>4.7670298774004198</c:v>
                </c:pt>
                <c:pt idx="306">
                  <c:v>4.7670298774004198</c:v>
                </c:pt>
                <c:pt idx="307">
                  <c:v>4.6096200094291717</c:v>
                </c:pt>
                <c:pt idx="308">
                  <c:v>4.6096200094291717</c:v>
                </c:pt>
                <c:pt idx="309">
                  <c:v>4.6096200094291717</c:v>
                </c:pt>
                <c:pt idx="310">
                  <c:v>4.6096200094291717</c:v>
                </c:pt>
                <c:pt idx="311">
                  <c:v>4.6096200094291717</c:v>
                </c:pt>
                <c:pt idx="312">
                  <c:v>4.6096200094291717</c:v>
                </c:pt>
                <c:pt idx="313">
                  <c:v>4.6096200094291717</c:v>
                </c:pt>
                <c:pt idx="314">
                  <c:v>4.6096200094291717</c:v>
                </c:pt>
                <c:pt idx="315">
                  <c:v>4.6096200094291717</c:v>
                </c:pt>
                <c:pt idx="316">
                  <c:v>4.6096200094291717</c:v>
                </c:pt>
                <c:pt idx="317">
                  <c:v>4.6096200094291717</c:v>
                </c:pt>
                <c:pt idx="318">
                  <c:v>4.6096200094291717</c:v>
                </c:pt>
                <c:pt idx="319">
                  <c:v>4.6096200094291717</c:v>
                </c:pt>
                <c:pt idx="320">
                  <c:v>4.6096200094291717</c:v>
                </c:pt>
                <c:pt idx="321">
                  <c:v>4.6096200094291717</c:v>
                </c:pt>
                <c:pt idx="322">
                  <c:v>4.6096200094291717</c:v>
                </c:pt>
                <c:pt idx="323">
                  <c:v>4.6096200094291717</c:v>
                </c:pt>
                <c:pt idx="324">
                  <c:v>4.6096200094291717</c:v>
                </c:pt>
                <c:pt idx="325">
                  <c:v>4.6096200094291717</c:v>
                </c:pt>
                <c:pt idx="326">
                  <c:v>4.6096200094291717</c:v>
                </c:pt>
                <c:pt idx="327">
                  <c:v>4.6096200094291717</c:v>
                </c:pt>
                <c:pt idx="328">
                  <c:v>4.6096200094291717</c:v>
                </c:pt>
                <c:pt idx="329">
                  <c:v>4.6096200094291717</c:v>
                </c:pt>
                <c:pt idx="330">
                  <c:v>4.451688916729557</c:v>
                </c:pt>
                <c:pt idx="331">
                  <c:v>4.451688916729557</c:v>
                </c:pt>
                <c:pt idx="332">
                  <c:v>4.451688916729557</c:v>
                </c:pt>
                <c:pt idx="333">
                  <c:v>4.451688916729557</c:v>
                </c:pt>
                <c:pt idx="334">
                  <c:v>4.451688916729557</c:v>
                </c:pt>
                <c:pt idx="335">
                  <c:v>4.451688916729557</c:v>
                </c:pt>
                <c:pt idx="336">
                  <c:v>4.451688916729557</c:v>
                </c:pt>
                <c:pt idx="337">
                  <c:v>4.451688916729557</c:v>
                </c:pt>
                <c:pt idx="338">
                  <c:v>4.451688916729557</c:v>
                </c:pt>
                <c:pt idx="339">
                  <c:v>4.451688916729557</c:v>
                </c:pt>
                <c:pt idx="340">
                  <c:v>4.451688916729557</c:v>
                </c:pt>
                <c:pt idx="341">
                  <c:v>4.451688916729557</c:v>
                </c:pt>
                <c:pt idx="342">
                  <c:v>4.451688916729557</c:v>
                </c:pt>
                <c:pt idx="343">
                  <c:v>4.451688916729557</c:v>
                </c:pt>
                <c:pt idx="344">
                  <c:v>4.451688916729557</c:v>
                </c:pt>
                <c:pt idx="345">
                  <c:v>4.451688916729557</c:v>
                </c:pt>
                <c:pt idx="346">
                  <c:v>4.451688916729557</c:v>
                </c:pt>
                <c:pt idx="347">
                  <c:v>4.451688916729557</c:v>
                </c:pt>
                <c:pt idx="348">
                  <c:v>4.451688916729557</c:v>
                </c:pt>
                <c:pt idx="349">
                  <c:v>4.451688916729557</c:v>
                </c:pt>
                <c:pt idx="350">
                  <c:v>4.451688916729557</c:v>
                </c:pt>
                <c:pt idx="351">
                  <c:v>4.451688916729557</c:v>
                </c:pt>
                <c:pt idx="352">
                  <c:v>4.451688916729557</c:v>
                </c:pt>
                <c:pt idx="353">
                  <c:v>4.451688916729557</c:v>
                </c:pt>
                <c:pt idx="354">
                  <c:v>4.451688916729557</c:v>
                </c:pt>
                <c:pt idx="355">
                  <c:v>4.2932340061436864</c:v>
                </c:pt>
                <c:pt idx="356">
                  <c:v>4.2932340061436864</c:v>
                </c:pt>
                <c:pt idx="357">
                  <c:v>4.2932340061436864</c:v>
                </c:pt>
                <c:pt idx="358">
                  <c:v>4.2932340061436864</c:v>
                </c:pt>
                <c:pt idx="359">
                  <c:v>4.2932340061436864</c:v>
                </c:pt>
                <c:pt idx="360">
                  <c:v>4.2932340061436864</c:v>
                </c:pt>
                <c:pt idx="361">
                  <c:v>4.2932340061436864</c:v>
                </c:pt>
                <c:pt idx="362">
                  <c:v>4.2932340061436864</c:v>
                </c:pt>
                <c:pt idx="363">
                  <c:v>4.2932340061436864</c:v>
                </c:pt>
                <c:pt idx="364">
                  <c:v>4.2932340061436864</c:v>
                </c:pt>
                <c:pt idx="365">
                  <c:v>4.2932340061436864</c:v>
                </c:pt>
                <c:pt idx="366">
                  <c:v>4.2932340061436864</c:v>
                </c:pt>
                <c:pt idx="367">
                  <c:v>4.2932340061436864</c:v>
                </c:pt>
                <c:pt idx="368">
                  <c:v>4.2932340061436864</c:v>
                </c:pt>
                <c:pt idx="369">
                  <c:v>4.2932340061436864</c:v>
                </c:pt>
                <c:pt idx="370">
                  <c:v>4.2932340061436864</c:v>
                </c:pt>
                <c:pt idx="371">
                  <c:v>4.2932340061436864</c:v>
                </c:pt>
                <c:pt idx="372">
                  <c:v>4.2932340061436864</c:v>
                </c:pt>
                <c:pt idx="373">
                  <c:v>4.2932340061436864</c:v>
                </c:pt>
                <c:pt idx="374">
                  <c:v>4.2932340061436864</c:v>
                </c:pt>
                <c:pt idx="375">
                  <c:v>4.2932340061436864</c:v>
                </c:pt>
                <c:pt idx="376">
                  <c:v>4.2932340061436864</c:v>
                </c:pt>
                <c:pt idx="377">
                  <c:v>4.2932340061436864</c:v>
                </c:pt>
                <c:pt idx="378">
                  <c:v>4.2932340061436864</c:v>
                </c:pt>
                <c:pt idx="379">
                  <c:v>4.2932340061436864</c:v>
                </c:pt>
                <c:pt idx="380">
                  <c:v>4.2932340061436864</c:v>
                </c:pt>
                <c:pt idx="381">
                  <c:v>4.2932340061436864</c:v>
                </c:pt>
                <c:pt idx="382">
                  <c:v>4.2932340061436864</c:v>
                </c:pt>
                <c:pt idx="383">
                  <c:v>4.2932340061436864</c:v>
                </c:pt>
                <c:pt idx="384">
                  <c:v>4.1342526672834667</c:v>
                </c:pt>
                <c:pt idx="385">
                  <c:v>4.1342526672834667</c:v>
                </c:pt>
                <c:pt idx="386">
                  <c:v>4.1342526672834667</c:v>
                </c:pt>
                <c:pt idx="387">
                  <c:v>4.1342526672834667</c:v>
                </c:pt>
                <c:pt idx="388">
                  <c:v>4.1342526672834667</c:v>
                </c:pt>
                <c:pt idx="389">
                  <c:v>4.1342526672834667</c:v>
                </c:pt>
                <c:pt idx="390">
                  <c:v>4.1342526672834667</c:v>
                </c:pt>
                <c:pt idx="391">
                  <c:v>4.1342526672834667</c:v>
                </c:pt>
                <c:pt idx="392">
                  <c:v>4.1342526672834667</c:v>
                </c:pt>
                <c:pt idx="393">
                  <c:v>4.1342526672834667</c:v>
                </c:pt>
                <c:pt idx="394">
                  <c:v>4.1342526672834667</c:v>
                </c:pt>
                <c:pt idx="395">
                  <c:v>4.1342526672834667</c:v>
                </c:pt>
                <c:pt idx="396">
                  <c:v>4.1342526672834667</c:v>
                </c:pt>
                <c:pt idx="397">
                  <c:v>4.1342526672834667</c:v>
                </c:pt>
                <c:pt idx="398">
                  <c:v>4.1342526672834667</c:v>
                </c:pt>
                <c:pt idx="399">
                  <c:v>4.1342526672834667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5B-41CB-A918-8937A57FB707}"/>
            </c:ext>
          </c:extLst>
        </c:ser>
        <c:ser>
          <c:idx val="2"/>
          <c:order val="2"/>
          <c:tx>
            <c:strRef>
              <c:f>'E17 REF-20 29_05'!$AA$3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'E17 REF-20 29_05'!$AB$4:$AB$403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'E17 REF-20 29_05'!$AA$5:$AA$404</c:f>
              <c:numCache>
                <c:formatCode>0.00</c:formatCode>
                <c:ptCount val="400"/>
                <c:pt idx="0">
                  <c:v>2.6532276396275201</c:v>
                </c:pt>
                <c:pt idx="1">
                  <c:v>2.6982612063538696</c:v>
                </c:pt>
                <c:pt idx="2">
                  <c:v>2.729142593551046</c:v>
                </c:pt>
                <c:pt idx="3">
                  <c:v>2.7527715337549488</c:v>
                </c:pt>
                <c:pt idx="4">
                  <c:v>2.7727771408316748</c:v>
                </c:pt>
                <c:pt idx="5">
                  <c:v>2.7930756557718723</c:v>
                </c:pt>
                <c:pt idx="6">
                  <c:v>2.8053980483708649</c:v>
                </c:pt>
                <c:pt idx="7">
                  <c:v>2.8178296497668907</c:v>
                </c:pt>
                <c:pt idx="8">
                  <c:v>2.8303719182376632</c:v>
                </c:pt>
                <c:pt idx="9">
                  <c:v>2.8387956441848097</c:v>
                </c:pt>
                <c:pt idx="10">
                  <c:v>2.8515256694950359</c:v>
                </c:pt>
                <c:pt idx="11">
                  <c:v>2.8600759713525949</c:v>
                </c:pt>
                <c:pt idx="12">
                  <c:v>2.8643703797180056</c:v>
                </c:pt>
                <c:pt idx="13">
                  <c:v>2.8729980013436638</c:v>
                </c:pt>
                <c:pt idx="14">
                  <c:v>2.881677753613566</c:v>
                </c:pt>
                <c:pt idx="15">
                  <c:v>2.886037326614499</c:v>
                </c:pt>
                <c:pt idx="16">
                  <c:v>2.894796165238521</c:v>
                </c:pt>
                <c:pt idx="17">
                  <c:v>2.8991955515078836</c:v>
                </c:pt>
                <c:pt idx="18">
                  <c:v>2.9036083301250954</c:v>
                </c:pt>
                <c:pt idx="19">
                  <c:v>2.9080345623356596</c:v>
                </c:pt>
                <c:pt idx="20">
                  <c:v>2.9124743097590606</c:v>
                </c:pt>
                <c:pt idx="21">
                  <c:v>2.9169276343917296</c:v>
                </c:pt>
                <c:pt idx="22">
                  <c:v>2.9213945986097833</c:v>
                </c:pt>
                <c:pt idx="23">
                  <c:v>2.9258752651720616</c:v>
                </c:pt>
                <c:pt idx="24">
                  <c:v>2.9303696972230107</c:v>
                </c:pt>
                <c:pt idx="25">
                  <c:v>2.9348779582956563</c:v>
                </c:pt>
                <c:pt idx="26">
                  <c:v>2.9394001123146172</c:v>
                </c:pt>
                <c:pt idx="27">
                  <c:v>2.9394001123146172</c:v>
                </c:pt>
                <c:pt idx="28">
                  <c:v>2.9439362235990529</c:v>
                </c:pt>
                <c:pt idx="29">
                  <c:v>2.9484863568658088</c:v>
                </c:pt>
                <c:pt idx="30">
                  <c:v>2.9530505772324851</c:v>
                </c:pt>
                <c:pt idx="31">
                  <c:v>2.9530505772324851</c:v>
                </c:pt>
                <c:pt idx="32">
                  <c:v>2.9576289502204478</c:v>
                </c:pt>
                <c:pt idx="33">
                  <c:v>2.9576289502204478</c:v>
                </c:pt>
                <c:pt idx="34">
                  <c:v>2.9622215417580477</c:v>
                </c:pt>
                <c:pt idx="35">
                  <c:v>2.9668284181838089</c:v>
                </c:pt>
                <c:pt idx="36">
                  <c:v>2.9668284181838089</c:v>
                </c:pt>
                <c:pt idx="37">
                  <c:v>2.9714496462495017</c:v>
                </c:pt>
                <c:pt idx="38">
                  <c:v>2.9714496462495017</c:v>
                </c:pt>
                <c:pt idx="39">
                  <c:v>2.9760852931235426</c:v>
                </c:pt>
                <c:pt idx="40">
                  <c:v>2.9760852931235426</c:v>
                </c:pt>
                <c:pt idx="41">
                  <c:v>2.980735426394034</c:v>
                </c:pt>
                <c:pt idx="42">
                  <c:v>2.980735426394034</c:v>
                </c:pt>
                <c:pt idx="43">
                  <c:v>2.9854001140722684</c:v>
                </c:pt>
                <c:pt idx="44">
                  <c:v>2.9854001140722684</c:v>
                </c:pt>
                <c:pt idx="45">
                  <c:v>2.9900794245959048</c:v>
                </c:pt>
                <c:pt idx="46">
                  <c:v>2.9900794245959048</c:v>
                </c:pt>
                <c:pt idx="47">
                  <c:v>2.994773426832321</c:v>
                </c:pt>
                <c:pt idx="48">
                  <c:v>2.994773426832321</c:v>
                </c:pt>
                <c:pt idx="49">
                  <c:v>2.994773426832321</c:v>
                </c:pt>
                <c:pt idx="50">
                  <c:v>2.999482190082059</c:v>
                </c:pt>
                <c:pt idx="51">
                  <c:v>2.999482190082059</c:v>
                </c:pt>
                <c:pt idx="52">
                  <c:v>3.0042057840821812</c:v>
                </c:pt>
                <c:pt idx="53">
                  <c:v>3.0042057840821812</c:v>
                </c:pt>
                <c:pt idx="54">
                  <c:v>3.0042057840821812</c:v>
                </c:pt>
                <c:pt idx="55">
                  <c:v>3.0089442790097518</c:v>
                </c:pt>
                <c:pt idx="56">
                  <c:v>3.0089442790097518</c:v>
                </c:pt>
                <c:pt idx="57">
                  <c:v>3.0089442790097518</c:v>
                </c:pt>
                <c:pt idx="58">
                  <c:v>3.01369774548529</c:v>
                </c:pt>
                <c:pt idx="59">
                  <c:v>3.01369774548529</c:v>
                </c:pt>
                <c:pt idx="60">
                  <c:v>3.01369774548529</c:v>
                </c:pt>
                <c:pt idx="61">
                  <c:v>3.0184662545762233</c:v>
                </c:pt>
                <c:pt idx="62">
                  <c:v>3.0184662545762233</c:v>
                </c:pt>
                <c:pt idx="63">
                  <c:v>3.0184662545762233</c:v>
                </c:pt>
                <c:pt idx="64">
                  <c:v>3.023249877800616</c:v>
                </c:pt>
                <c:pt idx="65">
                  <c:v>3.023249877800616</c:v>
                </c:pt>
                <c:pt idx="66">
                  <c:v>3.023249877800616</c:v>
                </c:pt>
                <c:pt idx="67">
                  <c:v>3.023249877800616</c:v>
                </c:pt>
                <c:pt idx="68">
                  <c:v>3.0280486871304575</c:v>
                </c:pt>
                <c:pt idx="69">
                  <c:v>3.0280486871304575</c:v>
                </c:pt>
                <c:pt idx="70">
                  <c:v>3.0280486871304575</c:v>
                </c:pt>
                <c:pt idx="71">
                  <c:v>3.0280486871304575</c:v>
                </c:pt>
                <c:pt idx="72">
                  <c:v>3.0328627549955254</c:v>
                </c:pt>
                <c:pt idx="73">
                  <c:v>3.0328627549955254</c:v>
                </c:pt>
                <c:pt idx="74">
                  <c:v>3.0328627549955254</c:v>
                </c:pt>
                <c:pt idx="75">
                  <c:v>3.0376921542869084</c:v>
                </c:pt>
                <c:pt idx="76">
                  <c:v>3.0376921542869084</c:v>
                </c:pt>
                <c:pt idx="77">
                  <c:v>3.0376921542869084</c:v>
                </c:pt>
                <c:pt idx="78">
                  <c:v>3.0376921542869084</c:v>
                </c:pt>
                <c:pt idx="79">
                  <c:v>3.0376921542869084</c:v>
                </c:pt>
                <c:pt idx="80">
                  <c:v>3.0425369583607305</c:v>
                </c:pt>
                <c:pt idx="81">
                  <c:v>3.0425369583607305</c:v>
                </c:pt>
                <c:pt idx="82">
                  <c:v>3.0425369583607305</c:v>
                </c:pt>
                <c:pt idx="83">
                  <c:v>3.0425369583607305</c:v>
                </c:pt>
                <c:pt idx="84">
                  <c:v>3.0473972410418391</c:v>
                </c:pt>
                <c:pt idx="85">
                  <c:v>3.0473972410418391</c:v>
                </c:pt>
                <c:pt idx="86">
                  <c:v>3.0473972410418391</c:v>
                </c:pt>
                <c:pt idx="87">
                  <c:v>3.0473972410418391</c:v>
                </c:pt>
                <c:pt idx="88">
                  <c:v>3.0473972410418391</c:v>
                </c:pt>
                <c:pt idx="89">
                  <c:v>3.0522730766274986</c:v>
                </c:pt>
                <c:pt idx="90">
                  <c:v>3.0522730766274986</c:v>
                </c:pt>
                <c:pt idx="91">
                  <c:v>3.0522730766274986</c:v>
                </c:pt>
                <c:pt idx="92">
                  <c:v>3.0522730766274986</c:v>
                </c:pt>
                <c:pt idx="93">
                  <c:v>3.0522730766274986</c:v>
                </c:pt>
                <c:pt idx="94">
                  <c:v>3.0571645398913336</c:v>
                </c:pt>
                <c:pt idx="95">
                  <c:v>3.0571645398913336</c:v>
                </c:pt>
                <c:pt idx="96">
                  <c:v>3.0571645398913336</c:v>
                </c:pt>
                <c:pt idx="97">
                  <c:v>3.0571645398913336</c:v>
                </c:pt>
                <c:pt idx="98">
                  <c:v>3.0571645398913336</c:v>
                </c:pt>
                <c:pt idx="99">
                  <c:v>3.0571645398913336</c:v>
                </c:pt>
                <c:pt idx="100">
                  <c:v>3.0620717060869884</c:v>
                </c:pt>
                <c:pt idx="101">
                  <c:v>3.0620717060869884</c:v>
                </c:pt>
                <c:pt idx="102">
                  <c:v>3.0620717060869884</c:v>
                </c:pt>
                <c:pt idx="103">
                  <c:v>3.0620717060869884</c:v>
                </c:pt>
                <c:pt idx="104">
                  <c:v>3.0620717060869884</c:v>
                </c:pt>
                <c:pt idx="105">
                  <c:v>3.0669946509520711</c:v>
                </c:pt>
                <c:pt idx="106">
                  <c:v>3.0669946509520711</c:v>
                </c:pt>
                <c:pt idx="107">
                  <c:v>3.0669946509520711</c:v>
                </c:pt>
                <c:pt idx="108">
                  <c:v>3.0669946509520711</c:v>
                </c:pt>
                <c:pt idx="109">
                  <c:v>3.0669946509520711</c:v>
                </c:pt>
                <c:pt idx="110">
                  <c:v>3.0669946509520711</c:v>
                </c:pt>
                <c:pt idx="111">
                  <c:v>3.0719334507120504</c:v>
                </c:pt>
                <c:pt idx="112">
                  <c:v>3.0719334507120504</c:v>
                </c:pt>
                <c:pt idx="113">
                  <c:v>3.0719334507120504</c:v>
                </c:pt>
                <c:pt idx="114">
                  <c:v>3.0719334507120504</c:v>
                </c:pt>
                <c:pt idx="115">
                  <c:v>3.0719334507120504</c:v>
                </c:pt>
                <c:pt idx="116">
                  <c:v>3.0719334507120504</c:v>
                </c:pt>
                <c:pt idx="117">
                  <c:v>3.0719334507120504</c:v>
                </c:pt>
                <c:pt idx="118">
                  <c:v>3.0768881820841703</c:v>
                </c:pt>
                <c:pt idx="119">
                  <c:v>3.0768881820841703</c:v>
                </c:pt>
                <c:pt idx="120">
                  <c:v>3.0768881820841703</c:v>
                </c:pt>
                <c:pt idx="121">
                  <c:v>3.0768881820841703</c:v>
                </c:pt>
                <c:pt idx="122">
                  <c:v>3.0768881820841703</c:v>
                </c:pt>
                <c:pt idx="123">
                  <c:v>3.0768881820841703</c:v>
                </c:pt>
                <c:pt idx="124">
                  <c:v>3.0768881820841703</c:v>
                </c:pt>
                <c:pt idx="125">
                  <c:v>3.0818589222814108</c:v>
                </c:pt>
                <c:pt idx="126">
                  <c:v>3.0818589222814108</c:v>
                </c:pt>
                <c:pt idx="127">
                  <c:v>3.0818589222814108</c:v>
                </c:pt>
                <c:pt idx="128">
                  <c:v>3.0818589222814108</c:v>
                </c:pt>
                <c:pt idx="129">
                  <c:v>3.0818589222814108</c:v>
                </c:pt>
                <c:pt idx="130">
                  <c:v>3.0818589222814108</c:v>
                </c:pt>
                <c:pt idx="131">
                  <c:v>3.0818589222814108</c:v>
                </c:pt>
                <c:pt idx="132">
                  <c:v>3.0818589222814108</c:v>
                </c:pt>
                <c:pt idx="133">
                  <c:v>3.0868457490164882</c:v>
                </c:pt>
                <c:pt idx="134">
                  <c:v>3.0868457490164882</c:v>
                </c:pt>
                <c:pt idx="135">
                  <c:v>3.0868457490164882</c:v>
                </c:pt>
                <c:pt idx="136">
                  <c:v>3.0868457490164882</c:v>
                </c:pt>
                <c:pt idx="137">
                  <c:v>3.0868457490164882</c:v>
                </c:pt>
                <c:pt idx="138">
                  <c:v>3.0868457490164882</c:v>
                </c:pt>
                <c:pt idx="139">
                  <c:v>3.0868457490164882</c:v>
                </c:pt>
                <c:pt idx="140">
                  <c:v>3.0868457490164882</c:v>
                </c:pt>
                <c:pt idx="141">
                  <c:v>3.0918487405059878</c:v>
                </c:pt>
                <c:pt idx="142">
                  <c:v>3.0918487405059878</c:v>
                </c:pt>
                <c:pt idx="143">
                  <c:v>3.0918487405059878</c:v>
                </c:pt>
                <c:pt idx="144">
                  <c:v>3.0918487405059878</c:v>
                </c:pt>
                <c:pt idx="145">
                  <c:v>3.0918487405059878</c:v>
                </c:pt>
                <c:pt idx="146">
                  <c:v>3.0918487405059878</c:v>
                </c:pt>
                <c:pt idx="147">
                  <c:v>3.0918487405059878</c:v>
                </c:pt>
                <c:pt idx="148">
                  <c:v>3.0918487405059878</c:v>
                </c:pt>
                <c:pt idx="149">
                  <c:v>3.0918487405059878</c:v>
                </c:pt>
                <c:pt idx="150">
                  <c:v>3.0968679754743267</c:v>
                </c:pt>
                <c:pt idx="151">
                  <c:v>3.0968679754743267</c:v>
                </c:pt>
                <c:pt idx="152">
                  <c:v>3.0968679754743267</c:v>
                </c:pt>
                <c:pt idx="153">
                  <c:v>3.0968679754743267</c:v>
                </c:pt>
                <c:pt idx="154">
                  <c:v>3.0968679754743267</c:v>
                </c:pt>
                <c:pt idx="155">
                  <c:v>3.0968679754743267</c:v>
                </c:pt>
                <c:pt idx="156">
                  <c:v>3.0968679754743267</c:v>
                </c:pt>
                <c:pt idx="157">
                  <c:v>3.0968679754743267</c:v>
                </c:pt>
                <c:pt idx="158">
                  <c:v>3.0968679754743267</c:v>
                </c:pt>
                <c:pt idx="159">
                  <c:v>3.1019035331580245</c:v>
                </c:pt>
                <c:pt idx="160">
                  <c:v>3.1019035331580245</c:v>
                </c:pt>
                <c:pt idx="161">
                  <c:v>3.1019035331580245</c:v>
                </c:pt>
                <c:pt idx="162">
                  <c:v>3.1019035331580245</c:v>
                </c:pt>
                <c:pt idx="163">
                  <c:v>3.1019035331580245</c:v>
                </c:pt>
                <c:pt idx="164">
                  <c:v>3.1019035331580245</c:v>
                </c:pt>
                <c:pt idx="165">
                  <c:v>3.1019035331580245</c:v>
                </c:pt>
                <c:pt idx="166">
                  <c:v>3.1019035331580245</c:v>
                </c:pt>
                <c:pt idx="167">
                  <c:v>3.1019035331580245</c:v>
                </c:pt>
                <c:pt idx="168">
                  <c:v>3.1019035331580245</c:v>
                </c:pt>
                <c:pt idx="169">
                  <c:v>3.1069554933097372</c:v>
                </c:pt>
                <c:pt idx="170">
                  <c:v>3.1069554933097372</c:v>
                </c:pt>
                <c:pt idx="171">
                  <c:v>3.1069554933097372</c:v>
                </c:pt>
                <c:pt idx="172">
                  <c:v>3.1069554933097372</c:v>
                </c:pt>
                <c:pt idx="173">
                  <c:v>3.1069554933097372</c:v>
                </c:pt>
                <c:pt idx="174">
                  <c:v>3.1069554933097372</c:v>
                </c:pt>
                <c:pt idx="175">
                  <c:v>3.1069554933097372</c:v>
                </c:pt>
                <c:pt idx="176">
                  <c:v>3.1069554933097372</c:v>
                </c:pt>
                <c:pt idx="177">
                  <c:v>3.1069554933097372</c:v>
                </c:pt>
                <c:pt idx="178">
                  <c:v>3.1069554933097372</c:v>
                </c:pt>
                <c:pt idx="179">
                  <c:v>3.1069554933097372</c:v>
                </c:pt>
                <c:pt idx="180">
                  <c:v>3.1120239362025908</c:v>
                </c:pt>
                <c:pt idx="181">
                  <c:v>3.1120239362025908</c:v>
                </c:pt>
                <c:pt idx="182">
                  <c:v>3.1120239362025908</c:v>
                </c:pt>
                <c:pt idx="183">
                  <c:v>3.1120239362025908</c:v>
                </c:pt>
                <c:pt idx="184">
                  <c:v>3.1120239362025908</c:v>
                </c:pt>
                <c:pt idx="185">
                  <c:v>3.1120239362025908</c:v>
                </c:pt>
                <c:pt idx="186">
                  <c:v>3.1120239362025908</c:v>
                </c:pt>
                <c:pt idx="187">
                  <c:v>3.1120239362025908</c:v>
                </c:pt>
                <c:pt idx="188">
                  <c:v>3.1120239362025908</c:v>
                </c:pt>
                <c:pt idx="189">
                  <c:v>3.1120239362025908</c:v>
                </c:pt>
                <c:pt idx="190">
                  <c:v>3.1120239362025908</c:v>
                </c:pt>
                <c:pt idx="191">
                  <c:v>3.1120239362025908</c:v>
                </c:pt>
                <c:pt idx="192">
                  <c:v>3.1171089426342942</c:v>
                </c:pt>
                <c:pt idx="193">
                  <c:v>3.1171089426342942</c:v>
                </c:pt>
                <c:pt idx="194">
                  <c:v>3.1171089426342942</c:v>
                </c:pt>
                <c:pt idx="195">
                  <c:v>3.1171089426342942</c:v>
                </c:pt>
                <c:pt idx="196">
                  <c:v>3.1171089426342942</c:v>
                </c:pt>
                <c:pt idx="197">
                  <c:v>3.1171089426342942</c:v>
                </c:pt>
                <c:pt idx="198">
                  <c:v>3.1171089426342942</c:v>
                </c:pt>
                <c:pt idx="199">
                  <c:v>3.1171089426342942</c:v>
                </c:pt>
                <c:pt idx="200">
                  <c:v>3.1171089426342942</c:v>
                </c:pt>
                <c:pt idx="201">
                  <c:v>3.1171089426342942</c:v>
                </c:pt>
                <c:pt idx="202">
                  <c:v>3.1171089426342942</c:v>
                </c:pt>
                <c:pt idx="203">
                  <c:v>3.1171089426342942</c:v>
                </c:pt>
                <c:pt idx="204">
                  <c:v>3.1171089426342942</c:v>
                </c:pt>
                <c:pt idx="205">
                  <c:v>3.1222105939315625</c:v>
                </c:pt>
                <c:pt idx="206">
                  <c:v>3.1222105939315625</c:v>
                </c:pt>
                <c:pt idx="207">
                  <c:v>3.1222105939315625</c:v>
                </c:pt>
                <c:pt idx="208">
                  <c:v>3.1222105939315625</c:v>
                </c:pt>
                <c:pt idx="209">
                  <c:v>3.1222105939315625</c:v>
                </c:pt>
                <c:pt idx="210">
                  <c:v>3.1222105939315625</c:v>
                </c:pt>
                <c:pt idx="211">
                  <c:v>3.1222105939315625</c:v>
                </c:pt>
                <c:pt idx="212">
                  <c:v>3.1222105939315625</c:v>
                </c:pt>
                <c:pt idx="213">
                  <c:v>3.1222105939315625</c:v>
                </c:pt>
                <c:pt idx="214">
                  <c:v>3.1222105939315625</c:v>
                </c:pt>
                <c:pt idx="215">
                  <c:v>3.1222105939315625</c:v>
                </c:pt>
                <c:pt idx="216">
                  <c:v>3.1222105939315625</c:v>
                </c:pt>
                <c:pt idx="217">
                  <c:v>3.1222105939315625</c:v>
                </c:pt>
                <c:pt idx="218">
                  <c:v>3.1222105939315625</c:v>
                </c:pt>
                <c:pt idx="219">
                  <c:v>3.1273289719544017</c:v>
                </c:pt>
                <c:pt idx="220">
                  <c:v>3.1273289719544017</c:v>
                </c:pt>
                <c:pt idx="221">
                  <c:v>3.1273289719544017</c:v>
                </c:pt>
                <c:pt idx="222">
                  <c:v>3.1273289719544017</c:v>
                </c:pt>
                <c:pt idx="223">
                  <c:v>3.1273289719544017</c:v>
                </c:pt>
                <c:pt idx="224">
                  <c:v>3.1273289719544017</c:v>
                </c:pt>
                <c:pt idx="225">
                  <c:v>3.1273289719544017</c:v>
                </c:pt>
                <c:pt idx="226">
                  <c:v>3.1273289719544017</c:v>
                </c:pt>
                <c:pt idx="227">
                  <c:v>3.1273289719544017</c:v>
                </c:pt>
                <c:pt idx="228">
                  <c:v>3.1273289719544017</c:v>
                </c:pt>
                <c:pt idx="229">
                  <c:v>3.1273289719544017</c:v>
                </c:pt>
                <c:pt idx="230">
                  <c:v>3.1273289719544017</c:v>
                </c:pt>
                <c:pt idx="231">
                  <c:v>3.1273289719544017</c:v>
                </c:pt>
                <c:pt idx="232">
                  <c:v>3.1273289719544017</c:v>
                </c:pt>
                <c:pt idx="233">
                  <c:v>3.1273289719544017</c:v>
                </c:pt>
                <c:pt idx="234">
                  <c:v>3.1273289719544017</c:v>
                </c:pt>
                <c:pt idx="235">
                  <c:v>3.1324641591004676</c:v>
                </c:pt>
                <c:pt idx="236">
                  <c:v>3.1324641591004676</c:v>
                </c:pt>
                <c:pt idx="237">
                  <c:v>3.1324641591004676</c:v>
                </c:pt>
                <c:pt idx="238">
                  <c:v>3.1324641591004676</c:v>
                </c:pt>
                <c:pt idx="239">
                  <c:v>3.1324641591004676</c:v>
                </c:pt>
                <c:pt idx="240">
                  <c:v>3.1324641591004676</c:v>
                </c:pt>
                <c:pt idx="241">
                  <c:v>3.1324641591004676</c:v>
                </c:pt>
                <c:pt idx="242">
                  <c:v>3.1324641591004676</c:v>
                </c:pt>
                <c:pt idx="243">
                  <c:v>3.1324641591004676</c:v>
                </c:pt>
                <c:pt idx="244">
                  <c:v>3.1324641591004676</c:v>
                </c:pt>
                <c:pt idx="245">
                  <c:v>3.1324641591004676</c:v>
                </c:pt>
                <c:pt idx="246">
                  <c:v>3.1324641591004676</c:v>
                </c:pt>
                <c:pt idx="247">
                  <c:v>3.1324641591004676</c:v>
                </c:pt>
                <c:pt idx="248">
                  <c:v>3.1324641591004676</c:v>
                </c:pt>
                <c:pt idx="249">
                  <c:v>3.1324641591004676</c:v>
                </c:pt>
                <c:pt idx="250">
                  <c:v>3.1324641591004676</c:v>
                </c:pt>
                <c:pt idx="251">
                  <c:v>3.1376162383095156</c:v>
                </c:pt>
                <c:pt idx="252">
                  <c:v>3.1376162383095156</c:v>
                </c:pt>
                <c:pt idx="253">
                  <c:v>3.1376162383095156</c:v>
                </c:pt>
                <c:pt idx="254">
                  <c:v>3.1376162383095156</c:v>
                </c:pt>
                <c:pt idx="255">
                  <c:v>3.1376162383095156</c:v>
                </c:pt>
                <c:pt idx="256">
                  <c:v>3.1376162383095156</c:v>
                </c:pt>
                <c:pt idx="257">
                  <c:v>3.1376162383095156</c:v>
                </c:pt>
                <c:pt idx="258">
                  <c:v>3.1376162383095156</c:v>
                </c:pt>
                <c:pt idx="259">
                  <c:v>3.1376162383095156</c:v>
                </c:pt>
                <c:pt idx="260">
                  <c:v>3.1376162383095156</c:v>
                </c:pt>
                <c:pt idx="261">
                  <c:v>3.1376162383095156</c:v>
                </c:pt>
                <c:pt idx="262">
                  <c:v>3.1376162383095156</c:v>
                </c:pt>
                <c:pt idx="263">
                  <c:v>3.1376162383095156</c:v>
                </c:pt>
                <c:pt idx="264">
                  <c:v>3.1376162383095156</c:v>
                </c:pt>
                <c:pt idx="265">
                  <c:v>3.1376162383095156</c:v>
                </c:pt>
                <c:pt idx="266">
                  <c:v>3.1376162383095156</c:v>
                </c:pt>
                <c:pt idx="267">
                  <c:v>3.1376162383095156</c:v>
                </c:pt>
                <c:pt idx="268">
                  <c:v>3.1427852930678402</c:v>
                </c:pt>
                <c:pt idx="269">
                  <c:v>3.1427852930678402</c:v>
                </c:pt>
                <c:pt idx="270">
                  <c:v>3.1427852930678402</c:v>
                </c:pt>
                <c:pt idx="271">
                  <c:v>3.1427852930678402</c:v>
                </c:pt>
                <c:pt idx="272">
                  <c:v>3.1427852930678402</c:v>
                </c:pt>
                <c:pt idx="273">
                  <c:v>3.1427852930678402</c:v>
                </c:pt>
                <c:pt idx="274">
                  <c:v>3.1427852930678402</c:v>
                </c:pt>
                <c:pt idx="275">
                  <c:v>3.1427852930678402</c:v>
                </c:pt>
                <c:pt idx="276">
                  <c:v>3.1427852930678402</c:v>
                </c:pt>
                <c:pt idx="277">
                  <c:v>3.1427852930678402</c:v>
                </c:pt>
                <c:pt idx="278">
                  <c:v>3.1427852930678402</c:v>
                </c:pt>
                <c:pt idx="279">
                  <c:v>3.1427852930678402</c:v>
                </c:pt>
                <c:pt idx="280">
                  <c:v>3.1427852930678402</c:v>
                </c:pt>
                <c:pt idx="281">
                  <c:v>3.1427852930678402</c:v>
                </c:pt>
                <c:pt idx="282">
                  <c:v>3.1427852930678402</c:v>
                </c:pt>
                <c:pt idx="283">
                  <c:v>3.1427852930678402</c:v>
                </c:pt>
                <c:pt idx="284">
                  <c:v>3.1427852930678402</c:v>
                </c:pt>
                <c:pt idx="285">
                  <c:v>3.1427852930678402</c:v>
                </c:pt>
                <c:pt idx="286">
                  <c:v>3.1427852930678402</c:v>
                </c:pt>
                <c:pt idx="287">
                  <c:v>3.1479714074128307</c:v>
                </c:pt>
                <c:pt idx="288">
                  <c:v>3.1479714074128307</c:v>
                </c:pt>
                <c:pt idx="289">
                  <c:v>3.1479714074128307</c:v>
                </c:pt>
                <c:pt idx="290">
                  <c:v>3.1479714074128307</c:v>
                </c:pt>
                <c:pt idx="291">
                  <c:v>3.1479714074128307</c:v>
                </c:pt>
                <c:pt idx="292">
                  <c:v>3.1479714074128307</c:v>
                </c:pt>
                <c:pt idx="293">
                  <c:v>3.1479714074128307</c:v>
                </c:pt>
                <c:pt idx="294">
                  <c:v>3.1479714074128307</c:v>
                </c:pt>
                <c:pt idx="295">
                  <c:v>3.1479714074128307</c:v>
                </c:pt>
                <c:pt idx="296">
                  <c:v>3.1479714074128307</c:v>
                </c:pt>
                <c:pt idx="297">
                  <c:v>3.1479714074128307</c:v>
                </c:pt>
                <c:pt idx="298">
                  <c:v>3.1479714074128307</c:v>
                </c:pt>
                <c:pt idx="299">
                  <c:v>3.1479714074128307</c:v>
                </c:pt>
                <c:pt idx="300">
                  <c:v>3.1479714074128307</c:v>
                </c:pt>
                <c:pt idx="301">
                  <c:v>3.1479714074128307</c:v>
                </c:pt>
                <c:pt idx="302">
                  <c:v>3.1479714074128307</c:v>
                </c:pt>
                <c:pt idx="303">
                  <c:v>3.1479714074128307</c:v>
                </c:pt>
                <c:pt idx="304">
                  <c:v>3.1479714074128307</c:v>
                </c:pt>
                <c:pt idx="305">
                  <c:v>3.1479714074128307</c:v>
                </c:pt>
                <c:pt idx="306">
                  <c:v>3.1479714074128307</c:v>
                </c:pt>
                <c:pt idx="307">
                  <c:v>3.1531746659374971</c:v>
                </c:pt>
                <c:pt idx="308">
                  <c:v>3.1531746659374971</c:v>
                </c:pt>
                <c:pt idx="309">
                  <c:v>3.1531746659374971</c:v>
                </c:pt>
                <c:pt idx="310">
                  <c:v>3.1531746659374971</c:v>
                </c:pt>
                <c:pt idx="311">
                  <c:v>3.1531746659374971</c:v>
                </c:pt>
                <c:pt idx="312">
                  <c:v>3.1531746659374971</c:v>
                </c:pt>
                <c:pt idx="313">
                  <c:v>3.1531746659374971</c:v>
                </c:pt>
                <c:pt idx="314">
                  <c:v>3.1531746659374971</c:v>
                </c:pt>
                <c:pt idx="315">
                  <c:v>3.1531746659374971</c:v>
                </c:pt>
                <c:pt idx="316">
                  <c:v>3.1531746659374971</c:v>
                </c:pt>
                <c:pt idx="317">
                  <c:v>3.1531746659374971</c:v>
                </c:pt>
                <c:pt idx="318">
                  <c:v>3.1531746659374971</c:v>
                </c:pt>
                <c:pt idx="319">
                  <c:v>3.1531746659374971</c:v>
                </c:pt>
                <c:pt idx="320">
                  <c:v>3.1531746659374971</c:v>
                </c:pt>
                <c:pt idx="321">
                  <c:v>3.1531746659374971</c:v>
                </c:pt>
                <c:pt idx="322">
                  <c:v>3.1531746659374971</c:v>
                </c:pt>
                <c:pt idx="323">
                  <c:v>3.1531746659374971</c:v>
                </c:pt>
                <c:pt idx="324">
                  <c:v>3.1531746659374971</c:v>
                </c:pt>
                <c:pt idx="325">
                  <c:v>3.1531746659374971</c:v>
                </c:pt>
                <c:pt idx="326">
                  <c:v>3.1531746659374971</c:v>
                </c:pt>
                <c:pt idx="327">
                  <c:v>3.1531746659374971</c:v>
                </c:pt>
                <c:pt idx="328">
                  <c:v>3.1531746659374971</c:v>
                </c:pt>
                <c:pt idx="329">
                  <c:v>3.1531746659374971</c:v>
                </c:pt>
                <c:pt idx="330">
                  <c:v>3.1583951537950021</c:v>
                </c:pt>
                <c:pt idx="331">
                  <c:v>3.1583951537950021</c:v>
                </c:pt>
                <c:pt idx="332">
                  <c:v>3.1583951537950021</c:v>
                </c:pt>
                <c:pt idx="333">
                  <c:v>3.1583951537950021</c:v>
                </c:pt>
                <c:pt idx="334">
                  <c:v>3.1583951537950021</c:v>
                </c:pt>
                <c:pt idx="335">
                  <c:v>3.1583951537950021</c:v>
                </c:pt>
                <c:pt idx="336">
                  <c:v>3.1583951537950021</c:v>
                </c:pt>
                <c:pt idx="337">
                  <c:v>3.1583951537950021</c:v>
                </c:pt>
                <c:pt idx="338">
                  <c:v>3.1583951537950021</c:v>
                </c:pt>
                <c:pt idx="339">
                  <c:v>3.1583951537950021</c:v>
                </c:pt>
                <c:pt idx="340">
                  <c:v>3.1583951537950021</c:v>
                </c:pt>
                <c:pt idx="341">
                  <c:v>3.1583951537950021</c:v>
                </c:pt>
                <c:pt idx="342">
                  <c:v>3.1583951537950021</c:v>
                </c:pt>
                <c:pt idx="343">
                  <c:v>3.1583951537950021</c:v>
                </c:pt>
                <c:pt idx="344">
                  <c:v>3.1583951537950021</c:v>
                </c:pt>
                <c:pt idx="345">
                  <c:v>3.1583951537950021</c:v>
                </c:pt>
                <c:pt idx="346">
                  <c:v>3.1583951537950021</c:v>
                </c:pt>
                <c:pt idx="347">
                  <c:v>3.1583951537950021</c:v>
                </c:pt>
                <c:pt idx="348">
                  <c:v>3.1583951537950021</c:v>
                </c:pt>
                <c:pt idx="349">
                  <c:v>3.1583951537950021</c:v>
                </c:pt>
                <c:pt idx="350">
                  <c:v>3.1583951537950021</c:v>
                </c:pt>
                <c:pt idx="351">
                  <c:v>3.1583951537950021</c:v>
                </c:pt>
                <c:pt idx="352">
                  <c:v>3.1583951537950021</c:v>
                </c:pt>
                <c:pt idx="353">
                  <c:v>3.1583951537950021</c:v>
                </c:pt>
                <c:pt idx="354">
                  <c:v>3.1583951537950021</c:v>
                </c:pt>
                <c:pt idx="355">
                  <c:v>3.1636329567034558</c:v>
                </c:pt>
                <c:pt idx="356">
                  <c:v>3.1636329567034558</c:v>
                </c:pt>
                <c:pt idx="357">
                  <c:v>3.1636329567034558</c:v>
                </c:pt>
                <c:pt idx="358">
                  <c:v>3.1636329567034558</c:v>
                </c:pt>
                <c:pt idx="359">
                  <c:v>3.1636329567034558</c:v>
                </c:pt>
                <c:pt idx="360">
                  <c:v>3.1636329567034558</c:v>
                </c:pt>
                <c:pt idx="361">
                  <c:v>3.1636329567034558</c:v>
                </c:pt>
                <c:pt idx="362">
                  <c:v>3.1636329567034558</c:v>
                </c:pt>
                <c:pt idx="363">
                  <c:v>3.1636329567034558</c:v>
                </c:pt>
                <c:pt idx="364">
                  <c:v>3.1636329567034558</c:v>
                </c:pt>
                <c:pt idx="365">
                  <c:v>3.1636329567034558</c:v>
                </c:pt>
                <c:pt idx="366">
                  <c:v>3.1636329567034558</c:v>
                </c:pt>
                <c:pt idx="367">
                  <c:v>3.1636329567034558</c:v>
                </c:pt>
                <c:pt idx="368">
                  <c:v>3.1636329567034558</c:v>
                </c:pt>
                <c:pt idx="369">
                  <c:v>3.1636329567034558</c:v>
                </c:pt>
                <c:pt idx="370">
                  <c:v>3.1636329567034558</c:v>
                </c:pt>
                <c:pt idx="371">
                  <c:v>3.1636329567034558</c:v>
                </c:pt>
                <c:pt idx="372">
                  <c:v>3.1636329567034558</c:v>
                </c:pt>
                <c:pt idx="373">
                  <c:v>3.1636329567034558</c:v>
                </c:pt>
                <c:pt idx="374">
                  <c:v>3.1636329567034558</c:v>
                </c:pt>
                <c:pt idx="375">
                  <c:v>3.1636329567034558</c:v>
                </c:pt>
                <c:pt idx="376">
                  <c:v>3.1636329567034558</c:v>
                </c:pt>
                <c:pt idx="377">
                  <c:v>3.1636329567034558</c:v>
                </c:pt>
                <c:pt idx="378">
                  <c:v>3.1636329567034558</c:v>
                </c:pt>
                <c:pt idx="379">
                  <c:v>3.1636329567034558</c:v>
                </c:pt>
                <c:pt idx="380">
                  <c:v>3.1636329567034558</c:v>
                </c:pt>
                <c:pt idx="381">
                  <c:v>3.1636329567034558</c:v>
                </c:pt>
                <c:pt idx="382">
                  <c:v>3.1636329567034558</c:v>
                </c:pt>
                <c:pt idx="383">
                  <c:v>3.1636329567034558</c:v>
                </c:pt>
                <c:pt idx="384">
                  <c:v>3.1688881609504778</c:v>
                </c:pt>
                <c:pt idx="385">
                  <c:v>3.1688881609504778</c:v>
                </c:pt>
                <c:pt idx="386">
                  <c:v>3.1688881609504778</c:v>
                </c:pt>
                <c:pt idx="387">
                  <c:v>3.1688881609504778</c:v>
                </c:pt>
                <c:pt idx="388">
                  <c:v>3.1688881609504778</c:v>
                </c:pt>
                <c:pt idx="389">
                  <c:v>3.1688881609504778</c:v>
                </c:pt>
                <c:pt idx="390">
                  <c:v>3.1688881609504778</c:v>
                </c:pt>
                <c:pt idx="391">
                  <c:v>3.1688881609504778</c:v>
                </c:pt>
                <c:pt idx="392">
                  <c:v>3.1688881609504778</c:v>
                </c:pt>
                <c:pt idx="393">
                  <c:v>3.1688881609504778</c:v>
                </c:pt>
                <c:pt idx="394">
                  <c:v>3.1688881609504778</c:v>
                </c:pt>
                <c:pt idx="395">
                  <c:v>3.1688881609504778</c:v>
                </c:pt>
                <c:pt idx="396">
                  <c:v>3.1688881609504778</c:v>
                </c:pt>
                <c:pt idx="397">
                  <c:v>3.1688881609504778</c:v>
                </c:pt>
                <c:pt idx="398">
                  <c:v>3.1688881609504778</c:v>
                </c:pt>
                <c:pt idx="399">
                  <c:v>3.1688881609504778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5B-41CB-A918-8937A57FB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5154329008380454"/>
                  <c:y val="3.455831260560625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'E18 REF-20 29_05'!$AB$4:$AB$373</c:f>
              <c:numCache>
                <c:formatCode>0.000</c:formatCode>
                <c:ptCount val="37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</c:numCache>
            </c:numRef>
          </c:xVal>
          <c:yVal>
            <c:numRef>
              <c:f>'E18 REF-20 29_05'!$AC$4:$AC$373</c:f>
              <c:numCache>
                <c:formatCode>0.000</c:formatCode>
                <c:ptCount val="370"/>
                <c:pt idx="0">
                  <c:v>80.666549639857976</c:v>
                </c:pt>
                <c:pt idx="1">
                  <c:v>82.04546501831706</c:v>
                </c:pt>
                <c:pt idx="2">
                  <c:v>82.871822219940441</c:v>
                </c:pt>
                <c:pt idx="3">
                  <c:v>83.714994829736341</c:v>
                </c:pt>
                <c:pt idx="4">
                  <c:v>84.327842522486961</c:v>
                </c:pt>
                <c:pt idx="5">
                  <c:v>84.824619208922797</c:v>
                </c:pt>
                <c:pt idx="6">
                  <c:v>85.32728361904978</c:v>
                </c:pt>
                <c:pt idx="7">
                  <c:v>85.708208992349086</c:v>
                </c:pt>
                <c:pt idx="8">
                  <c:v>86.092550736709384</c:v>
                </c:pt>
                <c:pt idx="9">
                  <c:v>86.350699314630589</c:v>
                </c:pt>
                <c:pt idx="10">
                  <c:v>86.610400665952753</c:v>
                </c:pt>
                <c:pt idx="11">
                  <c:v>86.871668842923981</c:v>
                </c:pt>
                <c:pt idx="12">
                  <c:v>87.134518067864732</c:v>
                </c:pt>
                <c:pt idx="13">
                  <c:v>87.398962735748995</c:v>
                </c:pt>
                <c:pt idx="14">
                  <c:v>87.531787907079945</c:v>
                </c:pt>
                <c:pt idx="15">
                  <c:v>87.798653114113705</c:v>
                </c:pt>
                <c:pt idx="16">
                  <c:v>87.932696859326086</c:v>
                </c:pt>
                <c:pt idx="17">
                  <c:v>88.202015992126476</c:v>
                </c:pt>
                <c:pt idx="18">
                  <c:v>88.337295157758561</c:v>
                </c:pt>
                <c:pt idx="19">
                  <c:v>88.472989927586184</c:v>
                </c:pt>
                <c:pt idx="20">
                  <c:v>88.609102219782443</c:v>
                </c:pt>
                <c:pt idx="21">
                  <c:v>88.745633964342971</c:v>
                </c:pt>
                <c:pt idx="22">
                  <c:v>88.882587103176832</c:v>
                </c:pt>
                <c:pt idx="23">
                  <c:v>89.019963590198742</c:v>
                </c:pt>
                <c:pt idx="24">
                  <c:v>89.157765391421975</c:v>
                </c:pt>
                <c:pt idx="25">
                  <c:v>89.295994485052077</c:v>
                </c:pt>
                <c:pt idx="26">
                  <c:v>89.43465286158164</c:v>
                </c:pt>
                <c:pt idx="27">
                  <c:v>89.573742523885841</c:v>
                </c:pt>
                <c:pt idx="28">
                  <c:v>89.573742523885841</c:v>
                </c:pt>
                <c:pt idx="29">
                  <c:v>89.713265487318708</c:v>
                </c:pt>
                <c:pt idx="30">
                  <c:v>89.853223779810605</c:v>
                </c:pt>
                <c:pt idx="31">
                  <c:v>89.993619441966558</c:v>
                </c:pt>
                <c:pt idx="32">
                  <c:v>89.993619441966558</c:v>
                </c:pt>
                <c:pt idx="33">
                  <c:v>90.134454527165246</c:v>
                </c:pt>
                <c:pt idx="34">
                  <c:v>90.134454527165246</c:v>
                </c:pt>
                <c:pt idx="35">
                  <c:v>90.275731101659218</c:v>
                </c:pt>
                <c:pt idx="36">
                  <c:v>90.417451244675945</c:v>
                </c:pt>
                <c:pt idx="37">
                  <c:v>90.417451244675945</c:v>
                </c:pt>
                <c:pt idx="38">
                  <c:v>90.559617048519797</c:v>
                </c:pt>
                <c:pt idx="39">
                  <c:v>90.559617048519797</c:v>
                </c:pt>
                <c:pt idx="40">
                  <c:v>90.702230618674946</c:v>
                </c:pt>
                <c:pt idx="41">
                  <c:v>90.702230618674946</c:v>
                </c:pt>
                <c:pt idx="42">
                  <c:v>90.845294073909443</c:v>
                </c:pt>
                <c:pt idx="43">
                  <c:v>90.845294073909443</c:v>
                </c:pt>
                <c:pt idx="44">
                  <c:v>90.988809546380082</c:v>
                </c:pt>
                <c:pt idx="45">
                  <c:v>90.988809546380082</c:v>
                </c:pt>
                <c:pt idx="46">
                  <c:v>91.132779181738286</c:v>
                </c:pt>
                <c:pt idx="47">
                  <c:v>91.132779181738286</c:v>
                </c:pt>
                <c:pt idx="48">
                  <c:v>91.132779181738286</c:v>
                </c:pt>
                <c:pt idx="49">
                  <c:v>91.277205139237068</c:v>
                </c:pt>
                <c:pt idx="50">
                  <c:v>91.277205139237068</c:v>
                </c:pt>
                <c:pt idx="51">
                  <c:v>91.422089591839026</c:v>
                </c:pt>
                <c:pt idx="52">
                  <c:v>91.422089591839026</c:v>
                </c:pt>
                <c:pt idx="53">
                  <c:v>91.422089591839026</c:v>
                </c:pt>
                <c:pt idx="54">
                  <c:v>91.56743472632526</c:v>
                </c:pt>
                <c:pt idx="55">
                  <c:v>91.56743472632526</c:v>
                </c:pt>
                <c:pt idx="56">
                  <c:v>91.56743472632526</c:v>
                </c:pt>
                <c:pt idx="57">
                  <c:v>91.713242743405402</c:v>
                </c:pt>
                <c:pt idx="58">
                  <c:v>91.713242743405402</c:v>
                </c:pt>
                <c:pt idx="59">
                  <c:v>91.713242743405402</c:v>
                </c:pt>
                <c:pt idx="60">
                  <c:v>91.859515857828697</c:v>
                </c:pt>
                <c:pt idx="61">
                  <c:v>91.859515857828697</c:v>
                </c:pt>
                <c:pt idx="62">
                  <c:v>91.859515857828697</c:v>
                </c:pt>
                <c:pt idx="63">
                  <c:v>92.006256298496169</c:v>
                </c:pt>
                <c:pt idx="64">
                  <c:v>92.006256298496169</c:v>
                </c:pt>
                <c:pt idx="65">
                  <c:v>92.006256298496169</c:v>
                </c:pt>
                <c:pt idx="66">
                  <c:v>92.153466308573769</c:v>
                </c:pt>
                <c:pt idx="67">
                  <c:v>92.153466308573769</c:v>
                </c:pt>
                <c:pt idx="68">
                  <c:v>92.153466308573769</c:v>
                </c:pt>
                <c:pt idx="69">
                  <c:v>92.153466308573769</c:v>
                </c:pt>
                <c:pt idx="70">
                  <c:v>92.301148145606717</c:v>
                </c:pt>
                <c:pt idx="71">
                  <c:v>92.301148145606717</c:v>
                </c:pt>
                <c:pt idx="72">
                  <c:v>92.301148145606717</c:v>
                </c:pt>
                <c:pt idx="73">
                  <c:v>92.301148145606717</c:v>
                </c:pt>
                <c:pt idx="74">
                  <c:v>92.449304081634963</c:v>
                </c:pt>
                <c:pt idx="75">
                  <c:v>92.449304081634963</c:v>
                </c:pt>
                <c:pt idx="76">
                  <c:v>92.449304081634963</c:v>
                </c:pt>
                <c:pt idx="77">
                  <c:v>92.449304081634963</c:v>
                </c:pt>
                <c:pt idx="78">
                  <c:v>92.597936403309618</c:v>
                </c:pt>
                <c:pt idx="79">
                  <c:v>92.597936403309618</c:v>
                </c:pt>
                <c:pt idx="80">
                  <c:v>92.597936403309618</c:v>
                </c:pt>
                <c:pt idx="81">
                  <c:v>92.597936403309618</c:v>
                </c:pt>
                <c:pt idx="82">
                  <c:v>92.747047412010602</c:v>
                </c:pt>
                <c:pt idx="83">
                  <c:v>92.747047412010602</c:v>
                </c:pt>
                <c:pt idx="84">
                  <c:v>92.747047412010602</c:v>
                </c:pt>
                <c:pt idx="85">
                  <c:v>92.747047412010602</c:v>
                </c:pt>
                <c:pt idx="86">
                  <c:v>92.747047412010602</c:v>
                </c:pt>
                <c:pt idx="87">
                  <c:v>92.896639423965482</c:v>
                </c:pt>
                <c:pt idx="88">
                  <c:v>92.896639423965482</c:v>
                </c:pt>
                <c:pt idx="89">
                  <c:v>92.896639423965482</c:v>
                </c:pt>
                <c:pt idx="90">
                  <c:v>92.896639423965482</c:v>
                </c:pt>
                <c:pt idx="91">
                  <c:v>92.896639423965482</c:v>
                </c:pt>
                <c:pt idx="92">
                  <c:v>93.046714770369292</c:v>
                </c:pt>
                <c:pt idx="93">
                  <c:v>93.046714770369292</c:v>
                </c:pt>
                <c:pt idx="94">
                  <c:v>93.046714770369292</c:v>
                </c:pt>
                <c:pt idx="95">
                  <c:v>93.046714770369292</c:v>
                </c:pt>
                <c:pt idx="96">
                  <c:v>93.046714770369292</c:v>
                </c:pt>
                <c:pt idx="97">
                  <c:v>93.046714770369292</c:v>
                </c:pt>
                <c:pt idx="98">
                  <c:v>93.197275797505824</c:v>
                </c:pt>
                <c:pt idx="99">
                  <c:v>93.197275797505824</c:v>
                </c:pt>
                <c:pt idx="100">
                  <c:v>93.197275797505824</c:v>
                </c:pt>
                <c:pt idx="101">
                  <c:v>93.197275797505824</c:v>
                </c:pt>
                <c:pt idx="102">
                  <c:v>93.197275797505824</c:v>
                </c:pt>
                <c:pt idx="103">
                  <c:v>93.348324866869675</c:v>
                </c:pt>
                <c:pt idx="104">
                  <c:v>93.348324866869675</c:v>
                </c:pt>
                <c:pt idx="105">
                  <c:v>93.348324866869675</c:v>
                </c:pt>
                <c:pt idx="106">
                  <c:v>93.348324866869675</c:v>
                </c:pt>
                <c:pt idx="107">
                  <c:v>93.348324866869675</c:v>
                </c:pt>
                <c:pt idx="108">
                  <c:v>93.348324866869675</c:v>
                </c:pt>
                <c:pt idx="109">
                  <c:v>93.348324866869675</c:v>
                </c:pt>
                <c:pt idx="110">
                  <c:v>93.499864355289901</c:v>
                </c:pt>
                <c:pt idx="111">
                  <c:v>93.499864355289901</c:v>
                </c:pt>
                <c:pt idx="112">
                  <c:v>93.499864355289901</c:v>
                </c:pt>
                <c:pt idx="113">
                  <c:v>93.499864355289901</c:v>
                </c:pt>
                <c:pt idx="114">
                  <c:v>93.499864355289901</c:v>
                </c:pt>
                <c:pt idx="115">
                  <c:v>93.499864355289901</c:v>
                </c:pt>
                <c:pt idx="116">
                  <c:v>93.499864355289901</c:v>
                </c:pt>
                <c:pt idx="117">
                  <c:v>93.6518966550546</c:v>
                </c:pt>
                <c:pt idx="118">
                  <c:v>93.6518966550546</c:v>
                </c:pt>
                <c:pt idx="119">
                  <c:v>93.6518966550546</c:v>
                </c:pt>
                <c:pt idx="120">
                  <c:v>93.6518966550546</c:v>
                </c:pt>
                <c:pt idx="121">
                  <c:v>93.6518966550546</c:v>
                </c:pt>
                <c:pt idx="122">
                  <c:v>93.6518966550546</c:v>
                </c:pt>
                <c:pt idx="123">
                  <c:v>93.6518966550546</c:v>
                </c:pt>
                <c:pt idx="124">
                  <c:v>93.804424174036811</c:v>
                </c:pt>
                <c:pt idx="125">
                  <c:v>93.804424174036811</c:v>
                </c:pt>
                <c:pt idx="126">
                  <c:v>93.804424174036811</c:v>
                </c:pt>
                <c:pt idx="127">
                  <c:v>93.804424174036811</c:v>
                </c:pt>
                <c:pt idx="128">
                  <c:v>93.804424174036811</c:v>
                </c:pt>
                <c:pt idx="129">
                  <c:v>93.804424174036811</c:v>
                </c:pt>
                <c:pt idx="130">
                  <c:v>93.804424174036811</c:v>
                </c:pt>
                <c:pt idx="131">
                  <c:v>93.804424174036811</c:v>
                </c:pt>
                <c:pt idx="132">
                  <c:v>93.957449335821494</c:v>
                </c:pt>
                <c:pt idx="133">
                  <c:v>93.957449335821494</c:v>
                </c:pt>
                <c:pt idx="134">
                  <c:v>93.957449335821494</c:v>
                </c:pt>
                <c:pt idx="135">
                  <c:v>93.957449335821494</c:v>
                </c:pt>
                <c:pt idx="136">
                  <c:v>93.957449335821494</c:v>
                </c:pt>
                <c:pt idx="137">
                  <c:v>93.957449335821494</c:v>
                </c:pt>
                <c:pt idx="138">
                  <c:v>93.957449335821494</c:v>
                </c:pt>
                <c:pt idx="139">
                  <c:v>93.957449335821494</c:v>
                </c:pt>
                <c:pt idx="140">
                  <c:v>93.957449335821494</c:v>
                </c:pt>
                <c:pt idx="141">
                  <c:v>94.11097457983432</c:v>
                </c:pt>
                <c:pt idx="142">
                  <c:v>94.11097457983432</c:v>
                </c:pt>
                <c:pt idx="143">
                  <c:v>94.11097457983432</c:v>
                </c:pt>
                <c:pt idx="144">
                  <c:v>94.11097457983432</c:v>
                </c:pt>
                <c:pt idx="145">
                  <c:v>94.11097457983432</c:v>
                </c:pt>
                <c:pt idx="146">
                  <c:v>94.11097457983432</c:v>
                </c:pt>
                <c:pt idx="147">
                  <c:v>94.11097457983432</c:v>
                </c:pt>
                <c:pt idx="148">
                  <c:v>94.11097457983432</c:v>
                </c:pt>
                <c:pt idx="149">
                  <c:v>94.11097457983432</c:v>
                </c:pt>
                <c:pt idx="150">
                  <c:v>94.11097457983432</c:v>
                </c:pt>
                <c:pt idx="151">
                  <c:v>94.265002361470678</c:v>
                </c:pt>
                <c:pt idx="152">
                  <c:v>94.265002361470678</c:v>
                </c:pt>
                <c:pt idx="153">
                  <c:v>94.265002361470678</c:v>
                </c:pt>
                <c:pt idx="154">
                  <c:v>94.265002361470678</c:v>
                </c:pt>
                <c:pt idx="155">
                  <c:v>94.265002361470678</c:v>
                </c:pt>
                <c:pt idx="156">
                  <c:v>94.265002361470678</c:v>
                </c:pt>
                <c:pt idx="157">
                  <c:v>94.265002361470678</c:v>
                </c:pt>
                <c:pt idx="158">
                  <c:v>94.265002361470678</c:v>
                </c:pt>
                <c:pt idx="159">
                  <c:v>94.265002361470678</c:v>
                </c:pt>
                <c:pt idx="160">
                  <c:v>94.265002361470678</c:v>
                </c:pt>
                <c:pt idx="161">
                  <c:v>94.265002361470678</c:v>
                </c:pt>
                <c:pt idx="162">
                  <c:v>94.419535152227198</c:v>
                </c:pt>
                <c:pt idx="163">
                  <c:v>94.419535152227198</c:v>
                </c:pt>
                <c:pt idx="164">
                  <c:v>94.419535152227198</c:v>
                </c:pt>
                <c:pt idx="165">
                  <c:v>94.419535152227198</c:v>
                </c:pt>
                <c:pt idx="166">
                  <c:v>94.419535152227198</c:v>
                </c:pt>
                <c:pt idx="167">
                  <c:v>94.419535152227198</c:v>
                </c:pt>
                <c:pt idx="168">
                  <c:v>94.419535152227198</c:v>
                </c:pt>
                <c:pt idx="169">
                  <c:v>94.419535152227198</c:v>
                </c:pt>
                <c:pt idx="170">
                  <c:v>94.419535152227198</c:v>
                </c:pt>
                <c:pt idx="171">
                  <c:v>94.419535152227198</c:v>
                </c:pt>
                <c:pt idx="172">
                  <c:v>94.419535152227198</c:v>
                </c:pt>
                <c:pt idx="173">
                  <c:v>94.574575439833481</c:v>
                </c:pt>
                <c:pt idx="174">
                  <c:v>94.574575439833481</c:v>
                </c:pt>
                <c:pt idx="175">
                  <c:v>94.574575439833481</c:v>
                </c:pt>
                <c:pt idx="176">
                  <c:v>94.574575439833481</c:v>
                </c:pt>
                <c:pt idx="177">
                  <c:v>94.574575439833481</c:v>
                </c:pt>
                <c:pt idx="178">
                  <c:v>94.574575439833481</c:v>
                </c:pt>
                <c:pt idx="179">
                  <c:v>94.574575439833481</c:v>
                </c:pt>
                <c:pt idx="180">
                  <c:v>94.574575439833481</c:v>
                </c:pt>
                <c:pt idx="181">
                  <c:v>94.574575439833481</c:v>
                </c:pt>
                <c:pt idx="182">
                  <c:v>94.574575439833481</c:v>
                </c:pt>
                <c:pt idx="183">
                  <c:v>94.574575439833481</c:v>
                </c:pt>
                <c:pt idx="184">
                  <c:v>94.574575439833481</c:v>
                </c:pt>
                <c:pt idx="185">
                  <c:v>94.574575439833481</c:v>
                </c:pt>
                <c:pt idx="186">
                  <c:v>94.730125728385843</c:v>
                </c:pt>
                <c:pt idx="187">
                  <c:v>94.730125728385843</c:v>
                </c:pt>
                <c:pt idx="188">
                  <c:v>94.730125728385843</c:v>
                </c:pt>
                <c:pt idx="189">
                  <c:v>94.730125728385843</c:v>
                </c:pt>
                <c:pt idx="190">
                  <c:v>94.730125728385843</c:v>
                </c:pt>
                <c:pt idx="191">
                  <c:v>94.730125728385843</c:v>
                </c:pt>
                <c:pt idx="192">
                  <c:v>94.730125728385843</c:v>
                </c:pt>
                <c:pt idx="193">
                  <c:v>94.730125728385843</c:v>
                </c:pt>
                <c:pt idx="194">
                  <c:v>94.730125728385843</c:v>
                </c:pt>
                <c:pt idx="195">
                  <c:v>94.730125728385843</c:v>
                </c:pt>
                <c:pt idx="196">
                  <c:v>94.730125728385843</c:v>
                </c:pt>
                <c:pt idx="197">
                  <c:v>94.730125728385843</c:v>
                </c:pt>
                <c:pt idx="198">
                  <c:v>94.730125728385843</c:v>
                </c:pt>
                <c:pt idx="199">
                  <c:v>94.730125728385843</c:v>
                </c:pt>
                <c:pt idx="200">
                  <c:v>94.886188538482017</c:v>
                </c:pt>
                <c:pt idx="201">
                  <c:v>94.886188538482017</c:v>
                </c:pt>
                <c:pt idx="202">
                  <c:v>94.886188538482017</c:v>
                </c:pt>
                <c:pt idx="203">
                  <c:v>94.886188538482017</c:v>
                </c:pt>
                <c:pt idx="204">
                  <c:v>94.886188538482017</c:v>
                </c:pt>
                <c:pt idx="205">
                  <c:v>94.886188538482017</c:v>
                </c:pt>
                <c:pt idx="206">
                  <c:v>94.886188538482017</c:v>
                </c:pt>
                <c:pt idx="207">
                  <c:v>94.886188538482017</c:v>
                </c:pt>
                <c:pt idx="208">
                  <c:v>94.886188538482017</c:v>
                </c:pt>
                <c:pt idx="209">
                  <c:v>94.886188538482017</c:v>
                </c:pt>
                <c:pt idx="210">
                  <c:v>94.886188538482017</c:v>
                </c:pt>
                <c:pt idx="211">
                  <c:v>94.886188538482017</c:v>
                </c:pt>
                <c:pt idx="212">
                  <c:v>94.886188538482017</c:v>
                </c:pt>
                <c:pt idx="213">
                  <c:v>94.886188538482017</c:v>
                </c:pt>
                <c:pt idx="214">
                  <c:v>94.886188538482017</c:v>
                </c:pt>
                <c:pt idx="215">
                  <c:v>95.042766407357405</c:v>
                </c:pt>
                <c:pt idx="216">
                  <c:v>95.042766407357405</c:v>
                </c:pt>
                <c:pt idx="217">
                  <c:v>95.042766407357405</c:v>
                </c:pt>
                <c:pt idx="218">
                  <c:v>95.042766407357405</c:v>
                </c:pt>
                <c:pt idx="219">
                  <c:v>95.042766407357405</c:v>
                </c:pt>
                <c:pt idx="220">
                  <c:v>95.042766407357405</c:v>
                </c:pt>
                <c:pt idx="221">
                  <c:v>95.042766407357405</c:v>
                </c:pt>
                <c:pt idx="222">
                  <c:v>95.042766407357405</c:v>
                </c:pt>
                <c:pt idx="223">
                  <c:v>95.042766407357405</c:v>
                </c:pt>
                <c:pt idx="224">
                  <c:v>95.042766407357405</c:v>
                </c:pt>
                <c:pt idx="225">
                  <c:v>95.042766407357405</c:v>
                </c:pt>
                <c:pt idx="226">
                  <c:v>95.042766407357405</c:v>
                </c:pt>
                <c:pt idx="227">
                  <c:v>95.042766407357405</c:v>
                </c:pt>
                <c:pt idx="228">
                  <c:v>95.042766407357405</c:v>
                </c:pt>
                <c:pt idx="229">
                  <c:v>95.042766407357405</c:v>
                </c:pt>
                <c:pt idx="230">
                  <c:v>95.042766407357405</c:v>
                </c:pt>
                <c:pt idx="231">
                  <c:v>95.042766407357405</c:v>
                </c:pt>
                <c:pt idx="232">
                  <c:v>95.199861889022472</c:v>
                </c:pt>
                <c:pt idx="233">
                  <c:v>95.199861889022472</c:v>
                </c:pt>
                <c:pt idx="234">
                  <c:v>95.199861889022472</c:v>
                </c:pt>
                <c:pt idx="235">
                  <c:v>95.199861889022472</c:v>
                </c:pt>
                <c:pt idx="236">
                  <c:v>95.199861889022472</c:v>
                </c:pt>
                <c:pt idx="237">
                  <c:v>95.199861889022472</c:v>
                </c:pt>
                <c:pt idx="238">
                  <c:v>95.199861889022472</c:v>
                </c:pt>
                <c:pt idx="239">
                  <c:v>95.199861889022472</c:v>
                </c:pt>
                <c:pt idx="240">
                  <c:v>95.199861889022472</c:v>
                </c:pt>
                <c:pt idx="241">
                  <c:v>95.199861889022472</c:v>
                </c:pt>
                <c:pt idx="242">
                  <c:v>95.199861889022472</c:v>
                </c:pt>
                <c:pt idx="243">
                  <c:v>95.199861889022472</c:v>
                </c:pt>
                <c:pt idx="244">
                  <c:v>95.199861889022472</c:v>
                </c:pt>
                <c:pt idx="245">
                  <c:v>95.199861889022472</c:v>
                </c:pt>
                <c:pt idx="246">
                  <c:v>95.199861889022472</c:v>
                </c:pt>
                <c:pt idx="247">
                  <c:v>95.199861889022472</c:v>
                </c:pt>
                <c:pt idx="248">
                  <c:v>95.199861889022472</c:v>
                </c:pt>
                <c:pt idx="249">
                  <c:v>95.199861889022472</c:v>
                </c:pt>
                <c:pt idx="250">
                  <c:v>95.35747755440164</c:v>
                </c:pt>
                <c:pt idx="251">
                  <c:v>95.35747755440164</c:v>
                </c:pt>
                <c:pt idx="252">
                  <c:v>95.35747755440164</c:v>
                </c:pt>
                <c:pt idx="253">
                  <c:v>95.35747755440164</c:v>
                </c:pt>
                <c:pt idx="254">
                  <c:v>95.35747755440164</c:v>
                </c:pt>
                <c:pt idx="255">
                  <c:v>95.35747755440164</c:v>
                </c:pt>
                <c:pt idx="256">
                  <c:v>95.35747755440164</c:v>
                </c:pt>
                <c:pt idx="257">
                  <c:v>95.35747755440164</c:v>
                </c:pt>
                <c:pt idx="258">
                  <c:v>95.35747755440164</c:v>
                </c:pt>
                <c:pt idx="259">
                  <c:v>95.35747755440164</c:v>
                </c:pt>
                <c:pt idx="260">
                  <c:v>95.35747755440164</c:v>
                </c:pt>
                <c:pt idx="261">
                  <c:v>95.35747755440164</c:v>
                </c:pt>
                <c:pt idx="262">
                  <c:v>95.35747755440164</c:v>
                </c:pt>
                <c:pt idx="263">
                  <c:v>95.35747755440164</c:v>
                </c:pt>
                <c:pt idx="264">
                  <c:v>95.35747755440164</c:v>
                </c:pt>
                <c:pt idx="265">
                  <c:v>95.35747755440164</c:v>
                </c:pt>
                <c:pt idx="266">
                  <c:v>95.35747755440164</c:v>
                </c:pt>
                <c:pt idx="267">
                  <c:v>95.35747755440164</c:v>
                </c:pt>
                <c:pt idx="268">
                  <c:v>95.35747755440164</c:v>
                </c:pt>
                <c:pt idx="269">
                  <c:v>95.35747755440164</c:v>
                </c:pt>
                <c:pt idx="270">
                  <c:v>95.35747755440164</c:v>
                </c:pt>
                <c:pt idx="271">
                  <c:v>95.515615991473624</c:v>
                </c:pt>
                <c:pt idx="272">
                  <c:v>95.515615991473624</c:v>
                </c:pt>
                <c:pt idx="273">
                  <c:v>95.515615991473624</c:v>
                </c:pt>
                <c:pt idx="274">
                  <c:v>95.515615991473624</c:v>
                </c:pt>
                <c:pt idx="275">
                  <c:v>95.515615991473624</c:v>
                </c:pt>
                <c:pt idx="276">
                  <c:v>95.515615991473624</c:v>
                </c:pt>
                <c:pt idx="277">
                  <c:v>95.515615991473624</c:v>
                </c:pt>
                <c:pt idx="278">
                  <c:v>95.515615991473624</c:v>
                </c:pt>
                <c:pt idx="279">
                  <c:v>95.515615991473624</c:v>
                </c:pt>
                <c:pt idx="280">
                  <c:v>95.515615991473624</c:v>
                </c:pt>
                <c:pt idx="281">
                  <c:v>95.515615991473624</c:v>
                </c:pt>
                <c:pt idx="282">
                  <c:v>95.515615991473624</c:v>
                </c:pt>
                <c:pt idx="283">
                  <c:v>95.515615991473624</c:v>
                </c:pt>
                <c:pt idx="284">
                  <c:v>95.515615991473624</c:v>
                </c:pt>
                <c:pt idx="285">
                  <c:v>95.515615991473624</c:v>
                </c:pt>
                <c:pt idx="286">
                  <c:v>95.515615991473624</c:v>
                </c:pt>
                <c:pt idx="287">
                  <c:v>95.515615991473624</c:v>
                </c:pt>
                <c:pt idx="288">
                  <c:v>95.515615991473624</c:v>
                </c:pt>
                <c:pt idx="289">
                  <c:v>95.515615991473624</c:v>
                </c:pt>
                <c:pt idx="290">
                  <c:v>95.515615991473624</c:v>
                </c:pt>
                <c:pt idx="291">
                  <c:v>95.515615991473624</c:v>
                </c:pt>
                <c:pt idx="292">
                  <c:v>95.515615991473624</c:v>
                </c:pt>
                <c:pt idx="293">
                  <c:v>95.515615991473624</c:v>
                </c:pt>
                <c:pt idx="294">
                  <c:v>95.515615991473624</c:v>
                </c:pt>
                <c:pt idx="295">
                  <c:v>95.674279805412937</c:v>
                </c:pt>
                <c:pt idx="296">
                  <c:v>95.674279805412937</c:v>
                </c:pt>
                <c:pt idx="297">
                  <c:v>95.674279805412937</c:v>
                </c:pt>
                <c:pt idx="298">
                  <c:v>95.674279805412937</c:v>
                </c:pt>
                <c:pt idx="299">
                  <c:v>95.674279805412937</c:v>
                </c:pt>
                <c:pt idx="300">
                  <c:v>95.674279805412937</c:v>
                </c:pt>
                <c:pt idx="301">
                  <c:v>95.674279805412937</c:v>
                </c:pt>
                <c:pt idx="302">
                  <c:v>95.674279805412937</c:v>
                </c:pt>
                <c:pt idx="303">
                  <c:v>95.674279805412937</c:v>
                </c:pt>
                <c:pt idx="304">
                  <c:v>95.674279805412937</c:v>
                </c:pt>
                <c:pt idx="305">
                  <c:v>95.674279805412937</c:v>
                </c:pt>
                <c:pt idx="306">
                  <c:v>95.674279805412937</c:v>
                </c:pt>
                <c:pt idx="307">
                  <c:v>95.674279805412937</c:v>
                </c:pt>
                <c:pt idx="308">
                  <c:v>95.674279805412937</c:v>
                </c:pt>
                <c:pt idx="309">
                  <c:v>95.674279805412937</c:v>
                </c:pt>
                <c:pt idx="310">
                  <c:v>95.674279805412937</c:v>
                </c:pt>
                <c:pt idx="311">
                  <c:v>95.674279805412937</c:v>
                </c:pt>
                <c:pt idx="312">
                  <c:v>95.674279805412937</c:v>
                </c:pt>
                <c:pt idx="313">
                  <c:v>95.674279805412937</c:v>
                </c:pt>
                <c:pt idx="314">
                  <c:v>95.674279805412937</c:v>
                </c:pt>
                <c:pt idx="315">
                  <c:v>95.674279805412937</c:v>
                </c:pt>
                <c:pt idx="316">
                  <c:v>95.674279805412937</c:v>
                </c:pt>
                <c:pt idx="317">
                  <c:v>95.674279805412937</c:v>
                </c:pt>
                <c:pt idx="318">
                  <c:v>95.674279805412937</c:v>
                </c:pt>
                <c:pt idx="319">
                  <c:v>95.674279805412937</c:v>
                </c:pt>
                <c:pt idx="320">
                  <c:v>95.674279805412937</c:v>
                </c:pt>
                <c:pt idx="321">
                  <c:v>95.674279805412937</c:v>
                </c:pt>
                <c:pt idx="322">
                  <c:v>95.833471618733086</c:v>
                </c:pt>
                <c:pt idx="323">
                  <c:v>95.833471618733086</c:v>
                </c:pt>
                <c:pt idx="324">
                  <c:v>95.833471618733086</c:v>
                </c:pt>
                <c:pt idx="325">
                  <c:v>95.833471618733086</c:v>
                </c:pt>
                <c:pt idx="326">
                  <c:v>95.833471618733086</c:v>
                </c:pt>
                <c:pt idx="327">
                  <c:v>95.833471618733086</c:v>
                </c:pt>
                <c:pt idx="328">
                  <c:v>95.833471618733086</c:v>
                </c:pt>
                <c:pt idx="329">
                  <c:v>95.833471618733086</c:v>
                </c:pt>
                <c:pt idx="330">
                  <c:v>95.833471618733086</c:v>
                </c:pt>
                <c:pt idx="331">
                  <c:v>95.833471618733086</c:v>
                </c:pt>
                <c:pt idx="332">
                  <c:v>95.833471618733086</c:v>
                </c:pt>
                <c:pt idx="333">
                  <c:v>95.833471618733086</c:v>
                </c:pt>
                <c:pt idx="334">
                  <c:v>95.833471618733086</c:v>
                </c:pt>
                <c:pt idx="335">
                  <c:v>95.833471618733086</c:v>
                </c:pt>
                <c:pt idx="336">
                  <c:v>95.833471618733086</c:v>
                </c:pt>
                <c:pt idx="337">
                  <c:v>95.833471618733086</c:v>
                </c:pt>
                <c:pt idx="338">
                  <c:v>95.833471618733086</c:v>
                </c:pt>
                <c:pt idx="339">
                  <c:v>95.833471618733086</c:v>
                </c:pt>
                <c:pt idx="340">
                  <c:v>95.833471618733086</c:v>
                </c:pt>
                <c:pt idx="341">
                  <c:v>95.833471618733086</c:v>
                </c:pt>
                <c:pt idx="342">
                  <c:v>95.833471618733086</c:v>
                </c:pt>
                <c:pt idx="343">
                  <c:v>95.833471618733086</c:v>
                </c:pt>
                <c:pt idx="344">
                  <c:v>95.833471618733086</c:v>
                </c:pt>
                <c:pt idx="345">
                  <c:v>95.833471618733086</c:v>
                </c:pt>
                <c:pt idx="346">
                  <c:v>95.833471618733086</c:v>
                </c:pt>
                <c:pt idx="347">
                  <c:v>95.833471618733086</c:v>
                </c:pt>
                <c:pt idx="348">
                  <c:v>95.833471618733086</c:v>
                </c:pt>
                <c:pt idx="349">
                  <c:v>95.833471618733086</c:v>
                </c:pt>
                <c:pt idx="350">
                  <c:v>95.833471618733086</c:v>
                </c:pt>
                <c:pt idx="351">
                  <c:v>95.833471618733086</c:v>
                </c:pt>
                <c:pt idx="352">
                  <c:v>95.833471618733086</c:v>
                </c:pt>
                <c:pt idx="353">
                  <c:v>95.993194071430977</c:v>
                </c:pt>
                <c:pt idx="354">
                  <c:v>95.993194071430977</c:v>
                </c:pt>
                <c:pt idx="355">
                  <c:v>95.993194071430977</c:v>
                </c:pt>
                <c:pt idx="356">
                  <c:v>95.993194071430977</c:v>
                </c:pt>
                <c:pt idx="357">
                  <c:v>95.993194071430977</c:v>
                </c:pt>
                <c:pt idx="358">
                  <c:v>95.993194071430977</c:v>
                </c:pt>
                <c:pt idx="359">
                  <c:v>95.993194071430977</c:v>
                </c:pt>
                <c:pt idx="360">
                  <c:v>95.993194071430977</c:v>
                </c:pt>
                <c:pt idx="361">
                  <c:v>95.993194071430977</c:v>
                </c:pt>
                <c:pt idx="362">
                  <c:v>95.993194071430977</c:v>
                </c:pt>
                <c:pt idx="363">
                  <c:v>95.993194071430977</c:v>
                </c:pt>
                <c:pt idx="364">
                  <c:v>95.993194071430977</c:v>
                </c:pt>
                <c:pt idx="365">
                  <c:v>95.993194071430977</c:v>
                </c:pt>
                <c:pt idx="366">
                  <c:v>95.993194071430977</c:v>
                </c:pt>
                <c:pt idx="367">
                  <c:v>95.993194071430977</c:v>
                </c:pt>
                <c:pt idx="368">
                  <c:v>95.993194071430977</c:v>
                </c:pt>
                <c:pt idx="369">
                  <c:v>95.993194071430977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5C-490A-9E5E-71CAA3778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'E18 REF-20 29_05'!$V$3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'E18 REF-20 29_05'!$AB$4:$AB$373</c:f>
              <c:numCache>
                <c:formatCode>0.000</c:formatCode>
                <c:ptCount val="37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</c:numCache>
            </c:numRef>
          </c:xVal>
          <c:yVal>
            <c:numRef>
              <c:f>'E18 REF-20 29_05'!$V$5:$V$374</c:f>
              <c:numCache>
                <c:formatCode>0.00</c:formatCode>
                <c:ptCount val="370"/>
                <c:pt idx="0">
                  <c:v>21.886814815362111</c:v>
                </c:pt>
                <c:pt idx="1">
                  <c:v>20.551546692547806</c:v>
                </c:pt>
                <c:pt idx="2">
                  <c:v>19.751346443407979</c:v>
                </c:pt>
                <c:pt idx="3">
                  <c:v>18.934863049663587</c:v>
                </c:pt>
                <c:pt idx="4">
                  <c:v>18.34141402367284</c:v>
                </c:pt>
                <c:pt idx="5">
                  <c:v>17.860361970793171</c:v>
                </c:pt>
                <c:pt idx="6">
                  <c:v>17.3736085602497</c:v>
                </c:pt>
                <c:pt idx="7">
                  <c:v>17.004740741322266</c:v>
                </c:pt>
                <c:pt idx="8">
                  <c:v>16.632564690834919</c:v>
                </c:pt>
                <c:pt idx="9">
                  <c:v>16.382587373566039</c:v>
                </c:pt>
                <c:pt idx="10">
                  <c:v>16.131106433336186</c:v>
                </c:pt>
                <c:pt idx="11">
                  <c:v>15.878108262697655</c:v>
                </c:pt>
                <c:pt idx="12">
                  <c:v>15.623579089513706</c:v>
                </c:pt>
                <c:pt idx="13">
                  <c:v>15.367504974459113</c:v>
                </c:pt>
                <c:pt idx="14">
                  <c:v>15.238884161350374</c:v>
                </c:pt>
                <c:pt idx="15">
                  <c:v>14.980466125256942</c:v>
                </c:pt>
                <c:pt idx="16">
                  <c:v>14.850665310181011</c:v>
                </c:pt>
                <c:pt idx="17">
                  <c:v>14.589871023229028</c:v>
                </c:pt>
                <c:pt idx="18">
                  <c:v>14.458873892896563</c:v>
                </c:pt>
                <c:pt idx="19">
                  <c:v>14.327474313622957</c:v>
                </c:pt>
                <c:pt idx="20">
                  <c:v>14.195670427951622</c:v>
                </c:pt>
                <c:pt idx="21">
                  <c:v>14.063460366977754</c:v>
                </c:pt>
                <c:pt idx="22">
                  <c:v>13.930842250260122</c:v>
                </c:pt>
                <c:pt idx="23">
                  <c:v>13.797814185731916</c:v>
                </c:pt>
                <c:pt idx="24">
                  <c:v>13.664374269610747</c:v>
                </c:pt>
                <c:pt idx="25">
                  <c:v>13.530520586307837</c:v>
                </c:pt>
                <c:pt idx="26">
                  <c:v>13.396251208336295</c:v>
                </c:pt>
                <c:pt idx="27">
                  <c:v>13.261564196218579</c:v>
                </c:pt>
                <c:pt idx="28">
                  <c:v>13.261564196218579</c:v>
                </c:pt>
                <c:pt idx="29">
                  <c:v>13.126457598393371</c:v>
                </c:pt>
                <c:pt idx="30">
                  <c:v>12.99092945112098</c:v>
                </c:pt>
                <c:pt idx="31">
                  <c:v>12.854977778388355</c:v>
                </c:pt>
                <c:pt idx="32">
                  <c:v>12.854977778388355</c:v>
                </c:pt>
                <c:pt idx="33">
                  <c:v>12.718600591813068</c:v>
                </c:pt>
                <c:pt idx="34">
                  <c:v>12.718600591813068</c:v>
                </c:pt>
                <c:pt idx="35">
                  <c:v>12.581795890546344</c:v>
                </c:pt>
                <c:pt idx="36">
                  <c:v>12.444561661175136</c:v>
                </c:pt>
                <c:pt idx="37">
                  <c:v>12.444561661175136</c:v>
                </c:pt>
                <c:pt idx="38">
                  <c:v>12.306895877623514</c:v>
                </c:pt>
                <c:pt idx="39">
                  <c:v>12.306895877623514</c:v>
                </c:pt>
                <c:pt idx="40">
                  <c:v>12.168796501052837</c:v>
                </c:pt>
                <c:pt idx="41">
                  <c:v>12.168796501052837</c:v>
                </c:pt>
                <c:pt idx="42">
                  <c:v>12.030261479761128</c:v>
                </c:pt>
                <c:pt idx="43">
                  <c:v>12.030261479761128</c:v>
                </c:pt>
                <c:pt idx="44">
                  <c:v>11.891288749081442</c:v>
                </c:pt>
                <c:pt idx="45">
                  <c:v>11.891288749081442</c:v>
                </c:pt>
                <c:pt idx="46">
                  <c:v>11.751876231279358</c:v>
                </c:pt>
                <c:pt idx="47">
                  <c:v>11.751876231279358</c:v>
                </c:pt>
                <c:pt idx="48">
                  <c:v>11.751876231279358</c:v>
                </c:pt>
                <c:pt idx="49">
                  <c:v>11.61202183544937</c:v>
                </c:pt>
                <c:pt idx="50">
                  <c:v>11.61202183544937</c:v>
                </c:pt>
                <c:pt idx="51">
                  <c:v>11.471723457410409</c:v>
                </c:pt>
                <c:pt idx="52">
                  <c:v>11.471723457410409</c:v>
                </c:pt>
                <c:pt idx="53">
                  <c:v>11.471723457410409</c:v>
                </c:pt>
                <c:pt idx="54">
                  <c:v>11.330978979600248</c:v>
                </c:pt>
                <c:pt idx="55">
                  <c:v>11.330978979600248</c:v>
                </c:pt>
                <c:pt idx="56">
                  <c:v>11.330978979600248</c:v>
                </c:pt>
                <c:pt idx="57">
                  <c:v>11.189786270969027</c:v>
                </c:pt>
                <c:pt idx="58">
                  <c:v>11.189786270969027</c:v>
                </c:pt>
                <c:pt idx="59">
                  <c:v>11.189786270969027</c:v>
                </c:pt>
                <c:pt idx="60">
                  <c:v>11.048143186871695</c:v>
                </c:pt>
                <c:pt idx="61">
                  <c:v>11.048143186871695</c:v>
                </c:pt>
                <c:pt idx="62">
                  <c:v>11.048143186871695</c:v>
                </c:pt>
                <c:pt idx="63">
                  <c:v>10.906047568959343</c:v>
                </c:pt>
                <c:pt idx="64">
                  <c:v>10.906047568959343</c:v>
                </c:pt>
                <c:pt idx="65">
                  <c:v>10.906047568959343</c:v>
                </c:pt>
                <c:pt idx="66">
                  <c:v>10.763497245069665</c:v>
                </c:pt>
                <c:pt idx="67">
                  <c:v>10.763497245069665</c:v>
                </c:pt>
                <c:pt idx="68">
                  <c:v>10.763497245069665</c:v>
                </c:pt>
                <c:pt idx="69">
                  <c:v>10.763497245069665</c:v>
                </c:pt>
                <c:pt idx="70">
                  <c:v>10.620490029116281</c:v>
                </c:pt>
                <c:pt idx="71">
                  <c:v>10.620490029116281</c:v>
                </c:pt>
                <c:pt idx="72">
                  <c:v>10.620490029116281</c:v>
                </c:pt>
                <c:pt idx="73">
                  <c:v>10.620490029116281</c:v>
                </c:pt>
                <c:pt idx="74">
                  <c:v>10.477023720976819</c:v>
                </c:pt>
                <c:pt idx="75">
                  <c:v>10.477023720976819</c:v>
                </c:pt>
                <c:pt idx="76">
                  <c:v>10.477023720976819</c:v>
                </c:pt>
                <c:pt idx="77">
                  <c:v>10.477023720976819</c:v>
                </c:pt>
                <c:pt idx="78">
                  <c:v>10.333096106380324</c:v>
                </c:pt>
                <c:pt idx="79">
                  <c:v>10.333096106380324</c:v>
                </c:pt>
                <c:pt idx="80">
                  <c:v>10.333096106380324</c:v>
                </c:pt>
                <c:pt idx="81">
                  <c:v>10.333096106380324</c:v>
                </c:pt>
                <c:pt idx="82">
                  <c:v>10.18870495679317</c:v>
                </c:pt>
                <c:pt idx="83">
                  <c:v>10.18870495679317</c:v>
                </c:pt>
                <c:pt idx="84">
                  <c:v>10.18870495679317</c:v>
                </c:pt>
                <c:pt idx="85">
                  <c:v>10.18870495679317</c:v>
                </c:pt>
                <c:pt idx="86">
                  <c:v>10.18870495679317</c:v>
                </c:pt>
                <c:pt idx="87">
                  <c:v>10.043848029304103</c:v>
                </c:pt>
                <c:pt idx="88">
                  <c:v>10.043848029304103</c:v>
                </c:pt>
                <c:pt idx="89">
                  <c:v>10.043848029304103</c:v>
                </c:pt>
                <c:pt idx="90">
                  <c:v>10.043848029304103</c:v>
                </c:pt>
                <c:pt idx="91">
                  <c:v>10.043848029304103</c:v>
                </c:pt>
                <c:pt idx="92">
                  <c:v>9.8985230665081794</c:v>
                </c:pt>
                <c:pt idx="93">
                  <c:v>9.8985230665081794</c:v>
                </c:pt>
                <c:pt idx="94">
                  <c:v>9.8985230665081794</c:v>
                </c:pt>
                <c:pt idx="95">
                  <c:v>9.8985230665081794</c:v>
                </c:pt>
                <c:pt idx="96">
                  <c:v>9.8985230665081794</c:v>
                </c:pt>
                <c:pt idx="97">
                  <c:v>9.8985230665081794</c:v>
                </c:pt>
                <c:pt idx="98">
                  <c:v>9.7527277963892374</c:v>
                </c:pt>
                <c:pt idx="99">
                  <c:v>9.7527277963892374</c:v>
                </c:pt>
                <c:pt idx="100">
                  <c:v>9.7527277963892374</c:v>
                </c:pt>
                <c:pt idx="101">
                  <c:v>9.7527277963892374</c:v>
                </c:pt>
                <c:pt idx="102">
                  <c:v>9.7527277963892374</c:v>
                </c:pt>
                <c:pt idx="103">
                  <c:v>9.6064599322018722</c:v>
                </c:pt>
                <c:pt idx="104">
                  <c:v>9.6064599322018722</c:v>
                </c:pt>
                <c:pt idx="105">
                  <c:v>9.6064599322018722</c:v>
                </c:pt>
                <c:pt idx="106">
                  <c:v>9.6064599322018722</c:v>
                </c:pt>
                <c:pt idx="107">
                  <c:v>9.6064599322018722</c:v>
                </c:pt>
                <c:pt idx="108">
                  <c:v>9.6064599322018722</c:v>
                </c:pt>
                <c:pt idx="109">
                  <c:v>9.6064599322018722</c:v>
                </c:pt>
                <c:pt idx="110">
                  <c:v>9.4597171723515672</c:v>
                </c:pt>
                <c:pt idx="111">
                  <c:v>9.4597171723515672</c:v>
                </c:pt>
                <c:pt idx="112">
                  <c:v>9.4597171723515672</c:v>
                </c:pt>
                <c:pt idx="113">
                  <c:v>9.4597171723515672</c:v>
                </c:pt>
                <c:pt idx="114">
                  <c:v>9.4597171723515672</c:v>
                </c:pt>
                <c:pt idx="115">
                  <c:v>9.4597171723515672</c:v>
                </c:pt>
                <c:pt idx="116">
                  <c:v>9.4597171723515672</c:v>
                </c:pt>
                <c:pt idx="117">
                  <c:v>9.312497200274084</c:v>
                </c:pt>
                <c:pt idx="118">
                  <c:v>9.312497200274084</c:v>
                </c:pt>
                <c:pt idx="119">
                  <c:v>9.312497200274084</c:v>
                </c:pt>
                <c:pt idx="120">
                  <c:v>9.312497200274084</c:v>
                </c:pt>
                <c:pt idx="121">
                  <c:v>9.312497200274084</c:v>
                </c:pt>
                <c:pt idx="122">
                  <c:v>9.312497200274084</c:v>
                </c:pt>
                <c:pt idx="123">
                  <c:v>9.312497200274084</c:v>
                </c:pt>
                <c:pt idx="124">
                  <c:v>9.1647976843135979</c:v>
                </c:pt>
                <c:pt idx="125">
                  <c:v>9.1647976843135979</c:v>
                </c:pt>
                <c:pt idx="126">
                  <c:v>9.1647976843135979</c:v>
                </c:pt>
                <c:pt idx="127">
                  <c:v>9.1647976843135979</c:v>
                </c:pt>
                <c:pt idx="128">
                  <c:v>9.1647976843135979</c:v>
                </c:pt>
                <c:pt idx="129">
                  <c:v>9.1647976843135979</c:v>
                </c:pt>
                <c:pt idx="130">
                  <c:v>9.1647976843135979</c:v>
                </c:pt>
                <c:pt idx="131">
                  <c:v>9.1647976843135979</c:v>
                </c:pt>
                <c:pt idx="132">
                  <c:v>9.0166162775996206</c:v>
                </c:pt>
                <c:pt idx="133">
                  <c:v>9.0166162775996206</c:v>
                </c:pt>
                <c:pt idx="134">
                  <c:v>9.0166162775996206</c:v>
                </c:pt>
                <c:pt idx="135">
                  <c:v>9.0166162775996206</c:v>
                </c:pt>
                <c:pt idx="136">
                  <c:v>9.0166162775996206</c:v>
                </c:pt>
                <c:pt idx="137">
                  <c:v>9.0166162775996206</c:v>
                </c:pt>
                <c:pt idx="138">
                  <c:v>9.0166162775996206</c:v>
                </c:pt>
                <c:pt idx="139">
                  <c:v>9.0166162775996206</c:v>
                </c:pt>
                <c:pt idx="140">
                  <c:v>9.0166162775996206</c:v>
                </c:pt>
                <c:pt idx="141">
                  <c:v>8.867950617922471</c:v>
                </c:pt>
                <c:pt idx="142">
                  <c:v>8.867950617922471</c:v>
                </c:pt>
                <c:pt idx="143">
                  <c:v>8.867950617922471</c:v>
                </c:pt>
                <c:pt idx="144">
                  <c:v>8.867950617922471</c:v>
                </c:pt>
                <c:pt idx="145">
                  <c:v>8.867950617922471</c:v>
                </c:pt>
                <c:pt idx="146">
                  <c:v>8.867950617922471</c:v>
                </c:pt>
                <c:pt idx="147">
                  <c:v>8.867950617922471</c:v>
                </c:pt>
                <c:pt idx="148">
                  <c:v>8.867950617922471</c:v>
                </c:pt>
                <c:pt idx="149">
                  <c:v>8.867950617922471</c:v>
                </c:pt>
                <c:pt idx="150">
                  <c:v>8.867950617922471</c:v>
                </c:pt>
                <c:pt idx="151">
                  <c:v>8.718798327608102</c:v>
                </c:pt>
                <c:pt idx="152">
                  <c:v>8.718798327608102</c:v>
                </c:pt>
                <c:pt idx="153">
                  <c:v>8.718798327608102</c:v>
                </c:pt>
                <c:pt idx="154">
                  <c:v>8.718798327608102</c:v>
                </c:pt>
                <c:pt idx="155">
                  <c:v>8.718798327608102</c:v>
                </c:pt>
                <c:pt idx="156">
                  <c:v>8.718798327608102</c:v>
                </c:pt>
                <c:pt idx="157">
                  <c:v>8.718798327608102</c:v>
                </c:pt>
                <c:pt idx="158">
                  <c:v>8.718798327608102</c:v>
                </c:pt>
                <c:pt idx="159">
                  <c:v>8.718798327608102</c:v>
                </c:pt>
                <c:pt idx="160">
                  <c:v>8.718798327608102</c:v>
                </c:pt>
                <c:pt idx="161">
                  <c:v>8.718798327608102</c:v>
                </c:pt>
                <c:pt idx="162">
                  <c:v>8.5691570133910702</c:v>
                </c:pt>
                <c:pt idx="163">
                  <c:v>8.5691570133910702</c:v>
                </c:pt>
                <c:pt idx="164">
                  <c:v>8.5691570133910702</c:v>
                </c:pt>
                <c:pt idx="165">
                  <c:v>8.5691570133910702</c:v>
                </c:pt>
                <c:pt idx="166">
                  <c:v>8.5691570133910702</c:v>
                </c:pt>
                <c:pt idx="167">
                  <c:v>8.5691570133910702</c:v>
                </c:pt>
                <c:pt idx="168">
                  <c:v>8.5691570133910702</c:v>
                </c:pt>
                <c:pt idx="169">
                  <c:v>8.5691570133910702</c:v>
                </c:pt>
                <c:pt idx="170">
                  <c:v>8.5691570133910702</c:v>
                </c:pt>
                <c:pt idx="171">
                  <c:v>8.5691570133910702</c:v>
                </c:pt>
                <c:pt idx="172">
                  <c:v>8.5691570133910702</c:v>
                </c:pt>
                <c:pt idx="173">
                  <c:v>8.4190242662866233</c:v>
                </c:pt>
                <c:pt idx="174">
                  <c:v>8.4190242662866233</c:v>
                </c:pt>
                <c:pt idx="175">
                  <c:v>8.4190242662866233</c:v>
                </c:pt>
                <c:pt idx="176">
                  <c:v>8.4190242662866233</c:v>
                </c:pt>
                <c:pt idx="177">
                  <c:v>8.4190242662866233</c:v>
                </c:pt>
                <c:pt idx="178">
                  <c:v>8.4190242662866233</c:v>
                </c:pt>
                <c:pt idx="179">
                  <c:v>8.4190242662866233</c:v>
                </c:pt>
                <c:pt idx="180">
                  <c:v>8.4190242662866233</c:v>
                </c:pt>
                <c:pt idx="181">
                  <c:v>8.4190242662866233</c:v>
                </c:pt>
                <c:pt idx="182">
                  <c:v>8.4190242662866233</c:v>
                </c:pt>
                <c:pt idx="183">
                  <c:v>8.4190242662866233</c:v>
                </c:pt>
                <c:pt idx="184">
                  <c:v>8.4190242662866233</c:v>
                </c:pt>
                <c:pt idx="185">
                  <c:v>8.4190242662866233</c:v>
                </c:pt>
                <c:pt idx="186">
                  <c:v>8.2683976614614352</c:v>
                </c:pt>
                <c:pt idx="187">
                  <c:v>8.2683976614614352</c:v>
                </c:pt>
                <c:pt idx="188">
                  <c:v>8.2683976614614352</c:v>
                </c:pt>
                <c:pt idx="189">
                  <c:v>8.2683976614614352</c:v>
                </c:pt>
                <c:pt idx="190">
                  <c:v>8.2683976614614352</c:v>
                </c:pt>
                <c:pt idx="191">
                  <c:v>8.2683976614614352</c:v>
                </c:pt>
                <c:pt idx="192">
                  <c:v>8.2683976614614352</c:v>
                </c:pt>
                <c:pt idx="193">
                  <c:v>8.2683976614614352</c:v>
                </c:pt>
                <c:pt idx="194">
                  <c:v>8.2683976614614352</c:v>
                </c:pt>
                <c:pt idx="195">
                  <c:v>8.2683976614614352</c:v>
                </c:pt>
                <c:pt idx="196">
                  <c:v>8.2683976614614352</c:v>
                </c:pt>
                <c:pt idx="197">
                  <c:v>8.2683976614614352</c:v>
                </c:pt>
                <c:pt idx="198">
                  <c:v>8.2683976614614352</c:v>
                </c:pt>
                <c:pt idx="199">
                  <c:v>8.2683976614614352</c:v>
                </c:pt>
                <c:pt idx="200">
                  <c:v>8.1172747581030649</c:v>
                </c:pt>
                <c:pt idx="201">
                  <c:v>8.1172747581030649</c:v>
                </c:pt>
                <c:pt idx="202">
                  <c:v>8.1172747581030649</c:v>
                </c:pt>
                <c:pt idx="203">
                  <c:v>8.1172747581030649</c:v>
                </c:pt>
                <c:pt idx="204">
                  <c:v>8.1172747581030649</c:v>
                </c:pt>
                <c:pt idx="205">
                  <c:v>8.1172747581030649</c:v>
                </c:pt>
                <c:pt idx="206">
                  <c:v>8.1172747581030649</c:v>
                </c:pt>
                <c:pt idx="207">
                  <c:v>8.1172747581030649</c:v>
                </c:pt>
                <c:pt idx="208">
                  <c:v>8.1172747581030649</c:v>
                </c:pt>
                <c:pt idx="209">
                  <c:v>8.1172747581030649</c:v>
                </c:pt>
                <c:pt idx="210">
                  <c:v>8.1172747581030649</c:v>
                </c:pt>
                <c:pt idx="211">
                  <c:v>8.1172747581030649</c:v>
                </c:pt>
                <c:pt idx="212">
                  <c:v>8.1172747581030649</c:v>
                </c:pt>
                <c:pt idx="213">
                  <c:v>8.1172747581030649</c:v>
                </c:pt>
                <c:pt idx="214">
                  <c:v>8.1172747581030649</c:v>
                </c:pt>
                <c:pt idx="215">
                  <c:v>7.9656530992880503</c:v>
                </c:pt>
                <c:pt idx="216">
                  <c:v>7.9656530992880503</c:v>
                </c:pt>
                <c:pt idx="217">
                  <c:v>7.9656530992880503</c:v>
                </c:pt>
                <c:pt idx="218">
                  <c:v>7.9656530992880503</c:v>
                </c:pt>
                <c:pt idx="219">
                  <c:v>7.9656530992880503</c:v>
                </c:pt>
                <c:pt idx="220">
                  <c:v>7.9656530992880503</c:v>
                </c:pt>
                <c:pt idx="221">
                  <c:v>7.9656530992880503</c:v>
                </c:pt>
                <c:pt idx="222">
                  <c:v>7.9656530992880503</c:v>
                </c:pt>
                <c:pt idx="223">
                  <c:v>7.9656530992880503</c:v>
                </c:pt>
                <c:pt idx="224">
                  <c:v>7.9656530992880503</c:v>
                </c:pt>
                <c:pt idx="225">
                  <c:v>7.9656530992880503</c:v>
                </c:pt>
                <c:pt idx="226">
                  <c:v>7.9656530992880503</c:v>
                </c:pt>
                <c:pt idx="227">
                  <c:v>7.9656530992880503</c:v>
                </c:pt>
                <c:pt idx="228">
                  <c:v>7.9656530992880503</c:v>
                </c:pt>
                <c:pt idx="229">
                  <c:v>7.9656530992880503</c:v>
                </c:pt>
                <c:pt idx="230">
                  <c:v>7.9656530992880503</c:v>
                </c:pt>
                <c:pt idx="231">
                  <c:v>7.9656530992880503</c:v>
                </c:pt>
                <c:pt idx="232">
                  <c:v>7.8135302118488408</c:v>
                </c:pt>
                <c:pt idx="233">
                  <c:v>7.8135302118488408</c:v>
                </c:pt>
                <c:pt idx="234">
                  <c:v>7.8135302118488408</c:v>
                </c:pt>
                <c:pt idx="235">
                  <c:v>7.8135302118488408</c:v>
                </c:pt>
                <c:pt idx="236">
                  <c:v>7.8135302118488408</c:v>
                </c:pt>
                <c:pt idx="237">
                  <c:v>7.8135302118488408</c:v>
                </c:pt>
                <c:pt idx="238">
                  <c:v>7.8135302118488408</c:v>
                </c:pt>
                <c:pt idx="239">
                  <c:v>7.8135302118488408</c:v>
                </c:pt>
                <c:pt idx="240">
                  <c:v>7.8135302118488408</c:v>
                </c:pt>
                <c:pt idx="241">
                  <c:v>7.8135302118488408</c:v>
                </c:pt>
                <c:pt idx="242">
                  <c:v>7.8135302118488408</c:v>
                </c:pt>
                <c:pt idx="243">
                  <c:v>7.8135302118488408</c:v>
                </c:pt>
                <c:pt idx="244">
                  <c:v>7.8135302118488408</c:v>
                </c:pt>
                <c:pt idx="245">
                  <c:v>7.8135302118488408</c:v>
                </c:pt>
                <c:pt idx="246">
                  <c:v>7.8135302118488408</c:v>
                </c:pt>
                <c:pt idx="247">
                  <c:v>7.8135302118488408</c:v>
                </c:pt>
                <c:pt idx="248">
                  <c:v>7.8135302118488408</c:v>
                </c:pt>
                <c:pt idx="249">
                  <c:v>7.8135302118488408</c:v>
                </c:pt>
                <c:pt idx="250">
                  <c:v>7.6609036062393221</c:v>
                </c:pt>
                <c:pt idx="251">
                  <c:v>7.6609036062393221</c:v>
                </c:pt>
                <c:pt idx="252">
                  <c:v>7.6609036062393221</c:v>
                </c:pt>
                <c:pt idx="253">
                  <c:v>7.6609036062393221</c:v>
                </c:pt>
                <c:pt idx="254">
                  <c:v>7.6609036062393221</c:v>
                </c:pt>
                <c:pt idx="255">
                  <c:v>7.6609036062393221</c:v>
                </c:pt>
                <c:pt idx="256">
                  <c:v>7.6609036062393221</c:v>
                </c:pt>
                <c:pt idx="257">
                  <c:v>7.6609036062393221</c:v>
                </c:pt>
                <c:pt idx="258">
                  <c:v>7.6609036062393221</c:v>
                </c:pt>
                <c:pt idx="259">
                  <c:v>7.6609036062393221</c:v>
                </c:pt>
                <c:pt idx="260">
                  <c:v>7.6609036062393221</c:v>
                </c:pt>
                <c:pt idx="261">
                  <c:v>7.6609036062393221</c:v>
                </c:pt>
                <c:pt idx="262">
                  <c:v>7.6609036062393221</c:v>
                </c:pt>
                <c:pt idx="263">
                  <c:v>7.6609036062393221</c:v>
                </c:pt>
                <c:pt idx="264">
                  <c:v>7.6609036062393221</c:v>
                </c:pt>
                <c:pt idx="265">
                  <c:v>7.6609036062393221</c:v>
                </c:pt>
                <c:pt idx="266">
                  <c:v>7.6609036062393221</c:v>
                </c:pt>
                <c:pt idx="267">
                  <c:v>7.6609036062393221</c:v>
                </c:pt>
                <c:pt idx="268">
                  <c:v>7.6609036062393221</c:v>
                </c:pt>
                <c:pt idx="269">
                  <c:v>7.6609036062393221</c:v>
                </c:pt>
                <c:pt idx="270">
                  <c:v>7.6609036062393221</c:v>
                </c:pt>
                <c:pt idx="271">
                  <c:v>7.5077707763989139</c:v>
                </c:pt>
                <c:pt idx="272">
                  <c:v>7.5077707763989139</c:v>
                </c:pt>
                <c:pt idx="273">
                  <c:v>7.5077707763989139</c:v>
                </c:pt>
                <c:pt idx="274">
                  <c:v>7.5077707763989139</c:v>
                </c:pt>
                <c:pt idx="275">
                  <c:v>7.5077707763989139</c:v>
                </c:pt>
                <c:pt idx="276">
                  <c:v>7.5077707763989139</c:v>
                </c:pt>
                <c:pt idx="277">
                  <c:v>7.5077707763989139</c:v>
                </c:pt>
                <c:pt idx="278">
                  <c:v>7.5077707763989139</c:v>
                </c:pt>
                <c:pt idx="279">
                  <c:v>7.5077707763989139</c:v>
                </c:pt>
                <c:pt idx="280">
                  <c:v>7.5077707763989139</c:v>
                </c:pt>
                <c:pt idx="281">
                  <c:v>7.5077707763989139</c:v>
                </c:pt>
                <c:pt idx="282">
                  <c:v>7.5077707763989139</c:v>
                </c:pt>
                <c:pt idx="283">
                  <c:v>7.5077707763989139</c:v>
                </c:pt>
                <c:pt idx="284">
                  <c:v>7.5077707763989139</c:v>
                </c:pt>
                <c:pt idx="285">
                  <c:v>7.5077707763989139</c:v>
                </c:pt>
                <c:pt idx="286">
                  <c:v>7.5077707763989139</c:v>
                </c:pt>
                <c:pt idx="287">
                  <c:v>7.5077707763989139</c:v>
                </c:pt>
                <c:pt idx="288">
                  <c:v>7.5077707763989139</c:v>
                </c:pt>
                <c:pt idx="289">
                  <c:v>7.5077707763989139</c:v>
                </c:pt>
                <c:pt idx="290">
                  <c:v>7.5077707763989139</c:v>
                </c:pt>
                <c:pt idx="291">
                  <c:v>7.5077707763989139</c:v>
                </c:pt>
                <c:pt idx="292">
                  <c:v>7.5077707763989139</c:v>
                </c:pt>
                <c:pt idx="293">
                  <c:v>7.5077707763989139</c:v>
                </c:pt>
                <c:pt idx="294">
                  <c:v>7.5077707763989139</c:v>
                </c:pt>
                <c:pt idx="295">
                  <c:v>7.3541291996155334</c:v>
                </c:pt>
                <c:pt idx="296">
                  <c:v>7.3541291996155334</c:v>
                </c:pt>
                <c:pt idx="297">
                  <c:v>7.3541291996155334</c:v>
                </c:pt>
                <c:pt idx="298">
                  <c:v>7.3541291996155334</c:v>
                </c:pt>
                <c:pt idx="299">
                  <c:v>7.3541291996155334</c:v>
                </c:pt>
                <c:pt idx="300">
                  <c:v>7.3541291996155334</c:v>
                </c:pt>
                <c:pt idx="301">
                  <c:v>7.3541291996155334</c:v>
                </c:pt>
                <c:pt idx="302">
                  <c:v>7.3541291996155334</c:v>
                </c:pt>
                <c:pt idx="303">
                  <c:v>7.3541291996155334</c:v>
                </c:pt>
                <c:pt idx="304">
                  <c:v>7.3541291996155334</c:v>
                </c:pt>
                <c:pt idx="305">
                  <c:v>7.3541291996155334</c:v>
                </c:pt>
                <c:pt idx="306">
                  <c:v>7.3541291996155334</c:v>
                </c:pt>
                <c:pt idx="307">
                  <c:v>7.3541291996155334</c:v>
                </c:pt>
                <c:pt idx="308">
                  <c:v>7.3541291996155334</c:v>
                </c:pt>
                <c:pt idx="309">
                  <c:v>7.3541291996155334</c:v>
                </c:pt>
                <c:pt idx="310">
                  <c:v>7.3541291996155334</c:v>
                </c:pt>
                <c:pt idx="311">
                  <c:v>7.3541291996155334</c:v>
                </c:pt>
                <c:pt idx="312">
                  <c:v>7.3541291996155334</c:v>
                </c:pt>
                <c:pt idx="313">
                  <c:v>7.3541291996155334</c:v>
                </c:pt>
                <c:pt idx="314">
                  <c:v>7.3541291996155334</c:v>
                </c:pt>
                <c:pt idx="315">
                  <c:v>7.3541291996155334</c:v>
                </c:pt>
                <c:pt idx="316">
                  <c:v>7.3541291996155334</c:v>
                </c:pt>
                <c:pt idx="317">
                  <c:v>7.3541291996155334</c:v>
                </c:pt>
                <c:pt idx="318">
                  <c:v>7.3541291996155334</c:v>
                </c:pt>
                <c:pt idx="319">
                  <c:v>7.3541291996155334</c:v>
                </c:pt>
                <c:pt idx="320">
                  <c:v>7.3541291996155334</c:v>
                </c:pt>
                <c:pt idx="321">
                  <c:v>7.3541291996155334</c:v>
                </c:pt>
                <c:pt idx="322">
                  <c:v>7.199976336386948</c:v>
                </c:pt>
                <c:pt idx="323">
                  <c:v>7.199976336386948</c:v>
                </c:pt>
                <c:pt idx="324">
                  <c:v>7.199976336386948</c:v>
                </c:pt>
                <c:pt idx="325">
                  <c:v>7.199976336386948</c:v>
                </c:pt>
                <c:pt idx="326">
                  <c:v>7.199976336386948</c:v>
                </c:pt>
                <c:pt idx="327">
                  <c:v>7.199976336386948</c:v>
                </c:pt>
                <c:pt idx="328">
                  <c:v>7.199976336386948</c:v>
                </c:pt>
                <c:pt idx="329">
                  <c:v>7.199976336386948</c:v>
                </c:pt>
                <c:pt idx="330">
                  <c:v>7.199976336386948</c:v>
                </c:pt>
                <c:pt idx="331">
                  <c:v>7.199976336386948</c:v>
                </c:pt>
                <c:pt idx="332">
                  <c:v>7.199976336386948</c:v>
                </c:pt>
                <c:pt idx="333">
                  <c:v>7.199976336386948</c:v>
                </c:pt>
                <c:pt idx="334">
                  <c:v>7.199976336386948</c:v>
                </c:pt>
                <c:pt idx="335">
                  <c:v>7.199976336386948</c:v>
                </c:pt>
                <c:pt idx="336">
                  <c:v>7.199976336386948</c:v>
                </c:pt>
                <c:pt idx="337">
                  <c:v>7.199976336386948</c:v>
                </c:pt>
                <c:pt idx="338">
                  <c:v>7.199976336386948</c:v>
                </c:pt>
                <c:pt idx="339">
                  <c:v>7.199976336386948</c:v>
                </c:pt>
                <c:pt idx="340">
                  <c:v>7.199976336386948</c:v>
                </c:pt>
                <c:pt idx="341">
                  <c:v>7.199976336386948</c:v>
                </c:pt>
                <c:pt idx="342">
                  <c:v>7.199976336386948</c:v>
                </c:pt>
                <c:pt idx="343">
                  <c:v>7.199976336386948</c:v>
                </c:pt>
                <c:pt idx="344">
                  <c:v>7.199976336386948</c:v>
                </c:pt>
                <c:pt idx="345">
                  <c:v>7.199976336386948</c:v>
                </c:pt>
                <c:pt idx="346">
                  <c:v>7.199976336386948</c:v>
                </c:pt>
                <c:pt idx="347">
                  <c:v>7.199976336386948</c:v>
                </c:pt>
                <c:pt idx="348">
                  <c:v>7.199976336386948</c:v>
                </c:pt>
                <c:pt idx="349">
                  <c:v>7.199976336386948</c:v>
                </c:pt>
                <c:pt idx="350">
                  <c:v>7.199976336386948</c:v>
                </c:pt>
                <c:pt idx="351">
                  <c:v>7.199976336386948</c:v>
                </c:pt>
                <c:pt idx="352">
                  <c:v>7.199976336386948</c:v>
                </c:pt>
                <c:pt idx="353">
                  <c:v>7.0453096302809382</c:v>
                </c:pt>
                <c:pt idx="354">
                  <c:v>7.0453096302809382</c:v>
                </c:pt>
                <c:pt idx="355">
                  <c:v>7.0453096302809382</c:v>
                </c:pt>
                <c:pt idx="356">
                  <c:v>7.0453096302809382</c:v>
                </c:pt>
                <c:pt idx="357">
                  <c:v>7.0453096302809382</c:v>
                </c:pt>
                <c:pt idx="358">
                  <c:v>7.0453096302809382</c:v>
                </c:pt>
                <c:pt idx="359">
                  <c:v>7.0453096302809382</c:v>
                </c:pt>
                <c:pt idx="360">
                  <c:v>7.0453096302809382</c:v>
                </c:pt>
                <c:pt idx="361">
                  <c:v>7.0453096302809382</c:v>
                </c:pt>
                <c:pt idx="362">
                  <c:v>7.0453096302809382</c:v>
                </c:pt>
                <c:pt idx="363">
                  <c:v>7.0453096302809382</c:v>
                </c:pt>
                <c:pt idx="364">
                  <c:v>7.0453096302809382</c:v>
                </c:pt>
                <c:pt idx="365">
                  <c:v>7.0453096302809382</c:v>
                </c:pt>
                <c:pt idx="366">
                  <c:v>7.0453096302809382</c:v>
                </c:pt>
                <c:pt idx="367">
                  <c:v>7.0453096302809382</c:v>
                </c:pt>
                <c:pt idx="368">
                  <c:v>7.0453096302809382</c:v>
                </c:pt>
                <c:pt idx="369">
                  <c:v>7.0453096302809382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A0-417F-9F03-83256C0AE63A}"/>
            </c:ext>
          </c:extLst>
        </c:ser>
        <c:ser>
          <c:idx val="1"/>
          <c:order val="1"/>
          <c:tx>
            <c:strRef>
              <c:f>'E18 REF-20 29_05'!$Y$3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'E18 REF-20 29_05'!$AB$4:$AB$373</c:f>
              <c:numCache>
                <c:formatCode>0.000</c:formatCode>
                <c:ptCount val="37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</c:numCache>
            </c:numRef>
          </c:xVal>
          <c:yVal>
            <c:numRef>
              <c:f>'E18 REF-20 29_05'!$Y$5:$Y$374</c:f>
              <c:numCache>
                <c:formatCode>0.00</c:formatCode>
                <c:ptCount val="370"/>
                <c:pt idx="0">
                  <c:v>19.333450360142024</c:v>
                </c:pt>
                <c:pt idx="1">
                  <c:v>17.954534981682933</c:v>
                </c:pt>
                <c:pt idx="2">
                  <c:v>17.128177780059563</c:v>
                </c:pt>
                <c:pt idx="3">
                  <c:v>16.285005170263656</c:v>
                </c:pt>
                <c:pt idx="4">
                  <c:v>15.672157477513037</c:v>
                </c:pt>
                <c:pt idx="5">
                  <c:v>15.175380791077197</c:v>
                </c:pt>
                <c:pt idx="6">
                  <c:v>14.672716380950224</c:v>
                </c:pt>
                <c:pt idx="7">
                  <c:v>14.291791007650922</c:v>
                </c:pt>
                <c:pt idx="8">
                  <c:v>13.907449263290616</c:v>
                </c:pt>
                <c:pt idx="9">
                  <c:v>13.649300685369415</c:v>
                </c:pt>
                <c:pt idx="10">
                  <c:v>13.389599334047242</c:v>
                </c:pt>
                <c:pt idx="11">
                  <c:v>13.128331157076023</c:v>
                </c:pt>
                <c:pt idx="12">
                  <c:v>12.865481932135269</c:v>
                </c:pt>
                <c:pt idx="13">
                  <c:v>12.601037264251003</c:v>
                </c:pt>
                <c:pt idx="14">
                  <c:v>12.46821209292005</c:v>
                </c:pt>
                <c:pt idx="15">
                  <c:v>12.201346885886299</c:v>
                </c:pt>
                <c:pt idx="16">
                  <c:v>12.067303140673912</c:v>
                </c:pt>
                <c:pt idx="17">
                  <c:v>11.797984007873518</c:v>
                </c:pt>
                <c:pt idx="18">
                  <c:v>11.662704842241434</c:v>
                </c:pt>
                <c:pt idx="19">
                  <c:v>11.527010072413823</c:v>
                </c:pt>
                <c:pt idx="20">
                  <c:v>11.390897780217557</c:v>
                </c:pt>
                <c:pt idx="21">
                  <c:v>11.254366035657027</c:v>
                </c:pt>
                <c:pt idx="22">
                  <c:v>11.117412896823176</c:v>
                </c:pt>
                <c:pt idx="23">
                  <c:v>10.980036409801253</c:v>
                </c:pt>
                <c:pt idx="24">
                  <c:v>10.842234608578028</c:v>
                </c:pt>
                <c:pt idx="25">
                  <c:v>10.704005514947923</c:v>
                </c:pt>
                <c:pt idx="26">
                  <c:v>10.565347138418357</c:v>
                </c:pt>
                <c:pt idx="27">
                  <c:v>10.426257476114154</c:v>
                </c:pt>
                <c:pt idx="28">
                  <c:v>10.426257476114154</c:v>
                </c:pt>
                <c:pt idx="29">
                  <c:v>10.286734512681296</c:v>
                </c:pt>
                <c:pt idx="30">
                  <c:v>10.146776220189402</c:v>
                </c:pt>
                <c:pt idx="31">
                  <c:v>10.006380558033445</c:v>
                </c:pt>
                <c:pt idx="32">
                  <c:v>10.006380558033445</c:v>
                </c:pt>
                <c:pt idx="33">
                  <c:v>9.8655454728347465</c:v>
                </c:pt>
                <c:pt idx="34">
                  <c:v>9.8655454728347465</c:v>
                </c:pt>
                <c:pt idx="35">
                  <c:v>9.7242688983407817</c:v>
                </c:pt>
                <c:pt idx="36">
                  <c:v>9.5825487553240496</c:v>
                </c:pt>
                <c:pt idx="37">
                  <c:v>9.5825487553240496</c:v>
                </c:pt>
                <c:pt idx="38">
                  <c:v>9.440382951480208</c:v>
                </c:pt>
                <c:pt idx="39">
                  <c:v>9.440382951480208</c:v>
                </c:pt>
                <c:pt idx="40">
                  <c:v>9.2977693813250504</c:v>
                </c:pt>
                <c:pt idx="41">
                  <c:v>9.2977693813250504</c:v>
                </c:pt>
                <c:pt idx="42">
                  <c:v>9.154705926090557</c:v>
                </c:pt>
                <c:pt idx="43">
                  <c:v>9.154705926090557</c:v>
                </c:pt>
                <c:pt idx="44">
                  <c:v>9.0111904536199212</c:v>
                </c:pt>
                <c:pt idx="45">
                  <c:v>9.0111904536199212</c:v>
                </c:pt>
                <c:pt idx="46">
                  <c:v>8.8672208182617123</c:v>
                </c:pt>
                <c:pt idx="47">
                  <c:v>8.8672208182617123</c:v>
                </c:pt>
                <c:pt idx="48">
                  <c:v>8.8672208182617123</c:v>
                </c:pt>
                <c:pt idx="49">
                  <c:v>8.722794860762928</c:v>
                </c:pt>
                <c:pt idx="50">
                  <c:v>8.722794860762928</c:v>
                </c:pt>
                <c:pt idx="51">
                  <c:v>8.5779104081609709</c:v>
                </c:pt>
                <c:pt idx="52">
                  <c:v>8.5779104081609709</c:v>
                </c:pt>
                <c:pt idx="53">
                  <c:v>8.5779104081609709</c:v>
                </c:pt>
                <c:pt idx="54">
                  <c:v>8.4325652736747418</c:v>
                </c:pt>
                <c:pt idx="55">
                  <c:v>8.4325652736747418</c:v>
                </c:pt>
                <c:pt idx="56">
                  <c:v>8.4325652736747418</c:v>
                </c:pt>
                <c:pt idx="57">
                  <c:v>8.2867572565946013</c:v>
                </c:pt>
                <c:pt idx="58">
                  <c:v>8.2867572565946013</c:v>
                </c:pt>
                <c:pt idx="59">
                  <c:v>8.2867572565946013</c:v>
                </c:pt>
                <c:pt idx="60">
                  <c:v>8.1404841421712995</c:v>
                </c:pt>
                <c:pt idx="61">
                  <c:v>8.1404841421712995</c:v>
                </c:pt>
                <c:pt idx="62">
                  <c:v>8.1404841421712995</c:v>
                </c:pt>
                <c:pt idx="63">
                  <c:v>7.9937437015038304</c:v>
                </c:pt>
                <c:pt idx="64">
                  <c:v>7.9937437015038304</c:v>
                </c:pt>
                <c:pt idx="65">
                  <c:v>7.9937437015038304</c:v>
                </c:pt>
                <c:pt idx="66">
                  <c:v>7.8465336914262274</c:v>
                </c:pt>
                <c:pt idx="67">
                  <c:v>7.8465336914262274</c:v>
                </c:pt>
                <c:pt idx="68">
                  <c:v>7.8465336914262274</c:v>
                </c:pt>
                <c:pt idx="69">
                  <c:v>7.8465336914262274</c:v>
                </c:pt>
                <c:pt idx="70">
                  <c:v>7.6988518543932845</c:v>
                </c:pt>
                <c:pt idx="71">
                  <c:v>7.6988518543932845</c:v>
                </c:pt>
                <c:pt idx="72">
                  <c:v>7.6988518543932845</c:v>
                </c:pt>
                <c:pt idx="73">
                  <c:v>7.6988518543932845</c:v>
                </c:pt>
                <c:pt idx="74">
                  <c:v>7.5506959183650357</c:v>
                </c:pt>
                <c:pt idx="75">
                  <c:v>7.5506959183650357</c:v>
                </c:pt>
                <c:pt idx="76">
                  <c:v>7.5506959183650357</c:v>
                </c:pt>
                <c:pt idx="77">
                  <c:v>7.5506959183650357</c:v>
                </c:pt>
                <c:pt idx="78">
                  <c:v>7.4020635966903781</c:v>
                </c:pt>
                <c:pt idx="79">
                  <c:v>7.4020635966903781</c:v>
                </c:pt>
                <c:pt idx="80">
                  <c:v>7.4020635966903781</c:v>
                </c:pt>
                <c:pt idx="81">
                  <c:v>7.4020635966903781</c:v>
                </c:pt>
                <c:pt idx="82">
                  <c:v>7.2529525879893919</c:v>
                </c:pt>
                <c:pt idx="83">
                  <c:v>7.2529525879893919</c:v>
                </c:pt>
                <c:pt idx="84">
                  <c:v>7.2529525879893919</c:v>
                </c:pt>
                <c:pt idx="85">
                  <c:v>7.2529525879893919</c:v>
                </c:pt>
                <c:pt idx="86">
                  <c:v>7.2529525879893919</c:v>
                </c:pt>
                <c:pt idx="87">
                  <c:v>7.103360576034512</c:v>
                </c:pt>
                <c:pt idx="88">
                  <c:v>7.103360576034512</c:v>
                </c:pt>
                <c:pt idx="89">
                  <c:v>7.103360576034512</c:v>
                </c:pt>
                <c:pt idx="90">
                  <c:v>7.103360576034512</c:v>
                </c:pt>
                <c:pt idx="91">
                  <c:v>7.103360576034512</c:v>
                </c:pt>
                <c:pt idx="92">
                  <c:v>6.9532852296307119</c:v>
                </c:pt>
                <c:pt idx="93">
                  <c:v>6.9532852296307119</c:v>
                </c:pt>
                <c:pt idx="94">
                  <c:v>6.9532852296307119</c:v>
                </c:pt>
                <c:pt idx="95">
                  <c:v>6.9532852296307119</c:v>
                </c:pt>
                <c:pt idx="96">
                  <c:v>6.9532852296307119</c:v>
                </c:pt>
                <c:pt idx="97">
                  <c:v>6.9532852296307119</c:v>
                </c:pt>
                <c:pt idx="98">
                  <c:v>6.802724202494181</c:v>
                </c:pt>
                <c:pt idx="99">
                  <c:v>6.802724202494181</c:v>
                </c:pt>
                <c:pt idx="100">
                  <c:v>6.802724202494181</c:v>
                </c:pt>
                <c:pt idx="101">
                  <c:v>6.802724202494181</c:v>
                </c:pt>
                <c:pt idx="102">
                  <c:v>6.802724202494181</c:v>
                </c:pt>
                <c:pt idx="103">
                  <c:v>6.6516751331303192</c:v>
                </c:pt>
                <c:pt idx="104">
                  <c:v>6.6516751331303192</c:v>
                </c:pt>
                <c:pt idx="105">
                  <c:v>6.6516751331303192</c:v>
                </c:pt>
                <c:pt idx="106">
                  <c:v>6.6516751331303192</c:v>
                </c:pt>
                <c:pt idx="107">
                  <c:v>6.6516751331303192</c:v>
                </c:pt>
                <c:pt idx="108">
                  <c:v>6.6516751331303192</c:v>
                </c:pt>
                <c:pt idx="109">
                  <c:v>6.6516751331303192</c:v>
                </c:pt>
                <c:pt idx="110">
                  <c:v>6.5001356447100918</c:v>
                </c:pt>
                <c:pt idx="111">
                  <c:v>6.5001356447100918</c:v>
                </c:pt>
                <c:pt idx="112">
                  <c:v>6.5001356447100918</c:v>
                </c:pt>
                <c:pt idx="113">
                  <c:v>6.5001356447100918</c:v>
                </c:pt>
                <c:pt idx="114">
                  <c:v>6.5001356447100918</c:v>
                </c:pt>
                <c:pt idx="115">
                  <c:v>6.5001356447100918</c:v>
                </c:pt>
                <c:pt idx="116">
                  <c:v>6.5001356447100918</c:v>
                </c:pt>
                <c:pt idx="117">
                  <c:v>6.3481033449453994</c:v>
                </c:pt>
                <c:pt idx="118">
                  <c:v>6.3481033449453994</c:v>
                </c:pt>
                <c:pt idx="119">
                  <c:v>6.3481033449453994</c:v>
                </c:pt>
                <c:pt idx="120">
                  <c:v>6.3481033449453994</c:v>
                </c:pt>
                <c:pt idx="121">
                  <c:v>6.3481033449453994</c:v>
                </c:pt>
                <c:pt idx="122">
                  <c:v>6.3481033449453994</c:v>
                </c:pt>
                <c:pt idx="123">
                  <c:v>6.3481033449453994</c:v>
                </c:pt>
                <c:pt idx="124">
                  <c:v>6.1955758259631954</c:v>
                </c:pt>
                <c:pt idx="125">
                  <c:v>6.1955758259631954</c:v>
                </c:pt>
                <c:pt idx="126">
                  <c:v>6.1955758259631954</c:v>
                </c:pt>
                <c:pt idx="127">
                  <c:v>6.1955758259631954</c:v>
                </c:pt>
                <c:pt idx="128">
                  <c:v>6.1955758259631954</c:v>
                </c:pt>
                <c:pt idx="129">
                  <c:v>6.1955758259631954</c:v>
                </c:pt>
                <c:pt idx="130">
                  <c:v>6.1955758259631954</c:v>
                </c:pt>
                <c:pt idx="131">
                  <c:v>6.1955758259631954</c:v>
                </c:pt>
                <c:pt idx="132">
                  <c:v>6.0425506641785027</c:v>
                </c:pt>
                <c:pt idx="133">
                  <c:v>6.0425506641785027</c:v>
                </c:pt>
                <c:pt idx="134">
                  <c:v>6.0425506641785027</c:v>
                </c:pt>
                <c:pt idx="135">
                  <c:v>6.0425506641785027</c:v>
                </c:pt>
                <c:pt idx="136">
                  <c:v>6.0425506641785027</c:v>
                </c:pt>
                <c:pt idx="137">
                  <c:v>6.0425506641785027</c:v>
                </c:pt>
                <c:pt idx="138">
                  <c:v>6.0425506641785027</c:v>
                </c:pt>
                <c:pt idx="139">
                  <c:v>6.0425506641785027</c:v>
                </c:pt>
                <c:pt idx="140">
                  <c:v>6.0425506641785027</c:v>
                </c:pt>
                <c:pt idx="141">
                  <c:v>5.8890254201656838</c:v>
                </c:pt>
                <c:pt idx="142">
                  <c:v>5.8890254201656838</c:v>
                </c:pt>
                <c:pt idx="143">
                  <c:v>5.8890254201656838</c:v>
                </c:pt>
                <c:pt idx="144">
                  <c:v>5.8890254201656838</c:v>
                </c:pt>
                <c:pt idx="145">
                  <c:v>5.8890254201656838</c:v>
                </c:pt>
                <c:pt idx="146">
                  <c:v>5.8890254201656838</c:v>
                </c:pt>
                <c:pt idx="147">
                  <c:v>5.8890254201656838</c:v>
                </c:pt>
                <c:pt idx="148">
                  <c:v>5.8890254201656838</c:v>
                </c:pt>
                <c:pt idx="149">
                  <c:v>5.8890254201656838</c:v>
                </c:pt>
                <c:pt idx="150">
                  <c:v>5.8890254201656838</c:v>
                </c:pt>
                <c:pt idx="151">
                  <c:v>5.7349976385293155</c:v>
                </c:pt>
                <c:pt idx="152">
                  <c:v>5.7349976385293155</c:v>
                </c:pt>
                <c:pt idx="153">
                  <c:v>5.7349976385293155</c:v>
                </c:pt>
                <c:pt idx="154">
                  <c:v>5.7349976385293155</c:v>
                </c:pt>
                <c:pt idx="155">
                  <c:v>5.7349976385293155</c:v>
                </c:pt>
                <c:pt idx="156">
                  <c:v>5.7349976385293155</c:v>
                </c:pt>
                <c:pt idx="157">
                  <c:v>5.7349976385293155</c:v>
                </c:pt>
                <c:pt idx="158">
                  <c:v>5.7349976385293155</c:v>
                </c:pt>
                <c:pt idx="159">
                  <c:v>5.7349976385293155</c:v>
                </c:pt>
                <c:pt idx="160">
                  <c:v>5.7349976385293155</c:v>
                </c:pt>
                <c:pt idx="161">
                  <c:v>5.7349976385293155</c:v>
                </c:pt>
                <c:pt idx="162">
                  <c:v>5.580464847772804</c:v>
                </c:pt>
                <c:pt idx="163">
                  <c:v>5.580464847772804</c:v>
                </c:pt>
                <c:pt idx="164">
                  <c:v>5.580464847772804</c:v>
                </c:pt>
                <c:pt idx="165">
                  <c:v>5.580464847772804</c:v>
                </c:pt>
                <c:pt idx="166">
                  <c:v>5.580464847772804</c:v>
                </c:pt>
                <c:pt idx="167">
                  <c:v>5.580464847772804</c:v>
                </c:pt>
                <c:pt idx="168">
                  <c:v>5.580464847772804</c:v>
                </c:pt>
                <c:pt idx="169">
                  <c:v>5.580464847772804</c:v>
                </c:pt>
                <c:pt idx="170">
                  <c:v>5.580464847772804</c:v>
                </c:pt>
                <c:pt idx="171">
                  <c:v>5.580464847772804</c:v>
                </c:pt>
                <c:pt idx="172">
                  <c:v>5.580464847772804</c:v>
                </c:pt>
                <c:pt idx="173">
                  <c:v>5.4254245601665252</c:v>
                </c:pt>
                <c:pt idx="174">
                  <c:v>5.4254245601665252</c:v>
                </c:pt>
                <c:pt idx="175">
                  <c:v>5.4254245601665252</c:v>
                </c:pt>
                <c:pt idx="176">
                  <c:v>5.4254245601665252</c:v>
                </c:pt>
                <c:pt idx="177">
                  <c:v>5.4254245601665252</c:v>
                </c:pt>
                <c:pt idx="178">
                  <c:v>5.4254245601665252</c:v>
                </c:pt>
                <c:pt idx="179">
                  <c:v>5.4254245601665252</c:v>
                </c:pt>
                <c:pt idx="180">
                  <c:v>5.4254245601665252</c:v>
                </c:pt>
                <c:pt idx="181">
                  <c:v>5.4254245601665252</c:v>
                </c:pt>
                <c:pt idx="182">
                  <c:v>5.4254245601665252</c:v>
                </c:pt>
                <c:pt idx="183">
                  <c:v>5.4254245601665252</c:v>
                </c:pt>
                <c:pt idx="184">
                  <c:v>5.4254245601665252</c:v>
                </c:pt>
                <c:pt idx="185">
                  <c:v>5.4254245601665252</c:v>
                </c:pt>
                <c:pt idx="186">
                  <c:v>5.2698742716141611</c:v>
                </c:pt>
                <c:pt idx="187">
                  <c:v>5.2698742716141611</c:v>
                </c:pt>
                <c:pt idx="188">
                  <c:v>5.2698742716141611</c:v>
                </c:pt>
                <c:pt idx="189">
                  <c:v>5.2698742716141611</c:v>
                </c:pt>
                <c:pt idx="190">
                  <c:v>5.2698742716141611</c:v>
                </c:pt>
                <c:pt idx="191">
                  <c:v>5.2698742716141611</c:v>
                </c:pt>
                <c:pt idx="192">
                  <c:v>5.2698742716141611</c:v>
                </c:pt>
                <c:pt idx="193">
                  <c:v>5.2698742716141611</c:v>
                </c:pt>
                <c:pt idx="194">
                  <c:v>5.2698742716141611</c:v>
                </c:pt>
                <c:pt idx="195">
                  <c:v>5.2698742716141611</c:v>
                </c:pt>
                <c:pt idx="196">
                  <c:v>5.2698742716141611</c:v>
                </c:pt>
                <c:pt idx="197">
                  <c:v>5.2698742716141611</c:v>
                </c:pt>
                <c:pt idx="198">
                  <c:v>5.2698742716141611</c:v>
                </c:pt>
                <c:pt idx="199">
                  <c:v>5.2698742716141611</c:v>
                </c:pt>
                <c:pt idx="200">
                  <c:v>5.1138114615179813</c:v>
                </c:pt>
                <c:pt idx="201">
                  <c:v>5.1138114615179813</c:v>
                </c:pt>
                <c:pt idx="202">
                  <c:v>5.1138114615179813</c:v>
                </c:pt>
                <c:pt idx="203">
                  <c:v>5.1138114615179813</c:v>
                </c:pt>
                <c:pt idx="204">
                  <c:v>5.1138114615179813</c:v>
                </c:pt>
                <c:pt idx="205">
                  <c:v>5.1138114615179813</c:v>
                </c:pt>
                <c:pt idx="206">
                  <c:v>5.1138114615179813</c:v>
                </c:pt>
                <c:pt idx="207">
                  <c:v>5.1138114615179813</c:v>
                </c:pt>
                <c:pt idx="208">
                  <c:v>5.1138114615179813</c:v>
                </c:pt>
                <c:pt idx="209">
                  <c:v>5.1138114615179813</c:v>
                </c:pt>
                <c:pt idx="210">
                  <c:v>5.1138114615179813</c:v>
                </c:pt>
                <c:pt idx="211">
                  <c:v>5.1138114615179813</c:v>
                </c:pt>
                <c:pt idx="212">
                  <c:v>5.1138114615179813</c:v>
                </c:pt>
                <c:pt idx="213">
                  <c:v>5.1138114615179813</c:v>
                </c:pt>
                <c:pt idx="214">
                  <c:v>5.1138114615179813</c:v>
                </c:pt>
                <c:pt idx="215">
                  <c:v>4.9572335926425959</c:v>
                </c:pt>
                <c:pt idx="216">
                  <c:v>4.9572335926425959</c:v>
                </c:pt>
                <c:pt idx="217">
                  <c:v>4.9572335926425959</c:v>
                </c:pt>
                <c:pt idx="218">
                  <c:v>4.9572335926425959</c:v>
                </c:pt>
                <c:pt idx="219">
                  <c:v>4.9572335926425959</c:v>
                </c:pt>
                <c:pt idx="220">
                  <c:v>4.9572335926425959</c:v>
                </c:pt>
                <c:pt idx="221">
                  <c:v>4.9572335926425959</c:v>
                </c:pt>
                <c:pt idx="222">
                  <c:v>4.9572335926425959</c:v>
                </c:pt>
                <c:pt idx="223">
                  <c:v>4.9572335926425959</c:v>
                </c:pt>
                <c:pt idx="224">
                  <c:v>4.9572335926425959</c:v>
                </c:pt>
                <c:pt idx="225">
                  <c:v>4.9572335926425959</c:v>
                </c:pt>
                <c:pt idx="226">
                  <c:v>4.9572335926425959</c:v>
                </c:pt>
                <c:pt idx="227">
                  <c:v>4.9572335926425959</c:v>
                </c:pt>
                <c:pt idx="228">
                  <c:v>4.9572335926425959</c:v>
                </c:pt>
                <c:pt idx="229">
                  <c:v>4.9572335926425959</c:v>
                </c:pt>
                <c:pt idx="230">
                  <c:v>4.9572335926425959</c:v>
                </c:pt>
                <c:pt idx="231">
                  <c:v>4.9572335926425959</c:v>
                </c:pt>
                <c:pt idx="232">
                  <c:v>4.8001381109775254</c:v>
                </c:pt>
                <c:pt idx="233">
                  <c:v>4.8001381109775254</c:v>
                </c:pt>
                <c:pt idx="234">
                  <c:v>4.8001381109775254</c:v>
                </c:pt>
                <c:pt idx="235">
                  <c:v>4.8001381109775254</c:v>
                </c:pt>
                <c:pt idx="236">
                  <c:v>4.8001381109775254</c:v>
                </c:pt>
                <c:pt idx="237">
                  <c:v>4.8001381109775254</c:v>
                </c:pt>
                <c:pt idx="238">
                  <c:v>4.8001381109775254</c:v>
                </c:pt>
                <c:pt idx="239">
                  <c:v>4.8001381109775254</c:v>
                </c:pt>
                <c:pt idx="240">
                  <c:v>4.8001381109775254</c:v>
                </c:pt>
                <c:pt idx="241">
                  <c:v>4.8001381109775254</c:v>
                </c:pt>
                <c:pt idx="242">
                  <c:v>4.8001381109775254</c:v>
                </c:pt>
                <c:pt idx="243">
                  <c:v>4.8001381109775254</c:v>
                </c:pt>
                <c:pt idx="244">
                  <c:v>4.8001381109775254</c:v>
                </c:pt>
                <c:pt idx="245">
                  <c:v>4.8001381109775254</c:v>
                </c:pt>
                <c:pt idx="246">
                  <c:v>4.8001381109775254</c:v>
                </c:pt>
                <c:pt idx="247">
                  <c:v>4.8001381109775254</c:v>
                </c:pt>
                <c:pt idx="248">
                  <c:v>4.8001381109775254</c:v>
                </c:pt>
                <c:pt idx="249">
                  <c:v>4.8001381109775254</c:v>
                </c:pt>
                <c:pt idx="250">
                  <c:v>4.6425224455983631</c:v>
                </c:pt>
                <c:pt idx="251">
                  <c:v>4.6425224455983631</c:v>
                </c:pt>
                <c:pt idx="252">
                  <c:v>4.6425224455983631</c:v>
                </c:pt>
                <c:pt idx="253">
                  <c:v>4.6425224455983631</c:v>
                </c:pt>
                <c:pt idx="254">
                  <c:v>4.6425224455983631</c:v>
                </c:pt>
                <c:pt idx="255">
                  <c:v>4.6425224455983631</c:v>
                </c:pt>
                <c:pt idx="256">
                  <c:v>4.6425224455983631</c:v>
                </c:pt>
                <c:pt idx="257">
                  <c:v>4.6425224455983631</c:v>
                </c:pt>
                <c:pt idx="258">
                  <c:v>4.6425224455983631</c:v>
                </c:pt>
                <c:pt idx="259">
                  <c:v>4.6425224455983631</c:v>
                </c:pt>
                <c:pt idx="260">
                  <c:v>4.6425224455983631</c:v>
                </c:pt>
                <c:pt idx="261">
                  <c:v>4.6425224455983631</c:v>
                </c:pt>
                <c:pt idx="262">
                  <c:v>4.6425224455983631</c:v>
                </c:pt>
                <c:pt idx="263">
                  <c:v>4.6425224455983631</c:v>
                </c:pt>
                <c:pt idx="264">
                  <c:v>4.6425224455983631</c:v>
                </c:pt>
                <c:pt idx="265">
                  <c:v>4.6425224455983631</c:v>
                </c:pt>
                <c:pt idx="266">
                  <c:v>4.6425224455983631</c:v>
                </c:pt>
                <c:pt idx="267">
                  <c:v>4.6425224455983631</c:v>
                </c:pt>
                <c:pt idx="268">
                  <c:v>4.6425224455983631</c:v>
                </c:pt>
                <c:pt idx="269">
                  <c:v>4.6425224455983631</c:v>
                </c:pt>
                <c:pt idx="270">
                  <c:v>4.6425224455983631</c:v>
                </c:pt>
                <c:pt idx="271">
                  <c:v>4.4843840085263764</c:v>
                </c:pt>
                <c:pt idx="272">
                  <c:v>4.4843840085263764</c:v>
                </c:pt>
                <c:pt idx="273">
                  <c:v>4.4843840085263764</c:v>
                </c:pt>
                <c:pt idx="274">
                  <c:v>4.4843840085263764</c:v>
                </c:pt>
                <c:pt idx="275">
                  <c:v>4.4843840085263764</c:v>
                </c:pt>
                <c:pt idx="276">
                  <c:v>4.4843840085263764</c:v>
                </c:pt>
                <c:pt idx="277">
                  <c:v>4.4843840085263764</c:v>
                </c:pt>
                <c:pt idx="278">
                  <c:v>4.4843840085263764</c:v>
                </c:pt>
                <c:pt idx="279">
                  <c:v>4.4843840085263764</c:v>
                </c:pt>
                <c:pt idx="280">
                  <c:v>4.4843840085263764</c:v>
                </c:pt>
                <c:pt idx="281">
                  <c:v>4.4843840085263764</c:v>
                </c:pt>
                <c:pt idx="282">
                  <c:v>4.4843840085263764</c:v>
                </c:pt>
                <c:pt idx="283">
                  <c:v>4.4843840085263764</c:v>
                </c:pt>
                <c:pt idx="284">
                  <c:v>4.4843840085263764</c:v>
                </c:pt>
                <c:pt idx="285">
                  <c:v>4.4843840085263764</c:v>
                </c:pt>
                <c:pt idx="286">
                  <c:v>4.4843840085263764</c:v>
                </c:pt>
                <c:pt idx="287">
                  <c:v>4.4843840085263764</c:v>
                </c:pt>
                <c:pt idx="288">
                  <c:v>4.4843840085263764</c:v>
                </c:pt>
                <c:pt idx="289">
                  <c:v>4.4843840085263764</c:v>
                </c:pt>
                <c:pt idx="290">
                  <c:v>4.4843840085263764</c:v>
                </c:pt>
                <c:pt idx="291">
                  <c:v>4.4843840085263764</c:v>
                </c:pt>
                <c:pt idx="292">
                  <c:v>4.4843840085263764</c:v>
                </c:pt>
                <c:pt idx="293">
                  <c:v>4.4843840085263764</c:v>
                </c:pt>
                <c:pt idx="294">
                  <c:v>4.4843840085263764</c:v>
                </c:pt>
                <c:pt idx="295">
                  <c:v>4.3257201945870571</c:v>
                </c:pt>
                <c:pt idx="296">
                  <c:v>4.3257201945870571</c:v>
                </c:pt>
                <c:pt idx="297">
                  <c:v>4.3257201945870571</c:v>
                </c:pt>
                <c:pt idx="298">
                  <c:v>4.3257201945870571</c:v>
                </c:pt>
                <c:pt idx="299">
                  <c:v>4.3257201945870571</c:v>
                </c:pt>
                <c:pt idx="300">
                  <c:v>4.3257201945870571</c:v>
                </c:pt>
                <c:pt idx="301">
                  <c:v>4.3257201945870571</c:v>
                </c:pt>
                <c:pt idx="302">
                  <c:v>4.3257201945870571</c:v>
                </c:pt>
                <c:pt idx="303">
                  <c:v>4.3257201945870571</c:v>
                </c:pt>
                <c:pt idx="304">
                  <c:v>4.3257201945870571</c:v>
                </c:pt>
                <c:pt idx="305">
                  <c:v>4.3257201945870571</c:v>
                </c:pt>
                <c:pt idx="306">
                  <c:v>4.3257201945870571</c:v>
                </c:pt>
                <c:pt idx="307">
                  <c:v>4.3257201945870571</c:v>
                </c:pt>
                <c:pt idx="308">
                  <c:v>4.3257201945870571</c:v>
                </c:pt>
                <c:pt idx="309">
                  <c:v>4.3257201945870571</c:v>
                </c:pt>
                <c:pt idx="310">
                  <c:v>4.3257201945870571</c:v>
                </c:pt>
                <c:pt idx="311">
                  <c:v>4.3257201945870571</c:v>
                </c:pt>
                <c:pt idx="312">
                  <c:v>4.3257201945870571</c:v>
                </c:pt>
                <c:pt idx="313">
                  <c:v>4.3257201945870571</c:v>
                </c:pt>
                <c:pt idx="314">
                  <c:v>4.3257201945870571</c:v>
                </c:pt>
                <c:pt idx="315">
                  <c:v>4.3257201945870571</c:v>
                </c:pt>
                <c:pt idx="316">
                  <c:v>4.3257201945870571</c:v>
                </c:pt>
                <c:pt idx="317">
                  <c:v>4.3257201945870571</c:v>
                </c:pt>
                <c:pt idx="318">
                  <c:v>4.3257201945870571</c:v>
                </c:pt>
                <c:pt idx="319">
                  <c:v>4.3257201945870571</c:v>
                </c:pt>
                <c:pt idx="320">
                  <c:v>4.3257201945870571</c:v>
                </c:pt>
                <c:pt idx="321">
                  <c:v>4.3257201945870571</c:v>
                </c:pt>
                <c:pt idx="322">
                  <c:v>4.1665283812669207</c:v>
                </c:pt>
                <c:pt idx="323">
                  <c:v>4.1665283812669207</c:v>
                </c:pt>
                <c:pt idx="324">
                  <c:v>4.1665283812669207</c:v>
                </c:pt>
                <c:pt idx="325">
                  <c:v>4.1665283812669207</c:v>
                </c:pt>
                <c:pt idx="326">
                  <c:v>4.1665283812669207</c:v>
                </c:pt>
                <c:pt idx="327">
                  <c:v>4.1665283812669207</c:v>
                </c:pt>
                <c:pt idx="328">
                  <c:v>4.1665283812669207</c:v>
                </c:pt>
                <c:pt idx="329">
                  <c:v>4.1665283812669207</c:v>
                </c:pt>
                <c:pt idx="330">
                  <c:v>4.1665283812669207</c:v>
                </c:pt>
                <c:pt idx="331">
                  <c:v>4.1665283812669207</c:v>
                </c:pt>
                <c:pt idx="332">
                  <c:v>4.1665283812669207</c:v>
                </c:pt>
                <c:pt idx="333">
                  <c:v>4.1665283812669207</c:v>
                </c:pt>
                <c:pt idx="334">
                  <c:v>4.1665283812669207</c:v>
                </c:pt>
                <c:pt idx="335">
                  <c:v>4.1665283812669207</c:v>
                </c:pt>
                <c:pt idx="336">
                  <c:v>4.1665283812669207</c:v>
                </c:pt>
                <c:pt idx="337">
                  <c:v>4.1665283812669207</c:v>
                </c:pt>
                <c:pt idx="338">
                  <c:v>4.1665283812669207</c:v>
                </c:pt>
                <c:pt idx="339">
                  <c:v>4.1665283812669207</c:v>
                </c:pt>
                <c:pt idx="340">
                  <c:v>4.1665283812669207</c:v>
                </c:pt>
                <c:pt idx="341">
                  <c:v>4.1665283812669207</c:v>
                </c:pt>
                <c:pt idx="342">
                  <c:v>4.1665283812669207</c:v>
                </c:pt>
                <c:pt idx="343">
                  <c:v>4.1665283812669207</c:v>
                </c:pt>
                <c:pt idx="344">
                  <c:v>4.1665283812669207</c:v>
                </c:pt>
                <c:pt idx="345">
                  <c:v>4.1665283812669207</c:v>
                </c:pt>
                <c:pt idx="346">
                  <c:v>4.1665283812669207</c:v>
                </c:pt>
                <c:pt idx="347">
                  <c:v>4.1665283812669207</c:v>
                </c:pt>
                <c:pt idx="348">
                  <c:v>4.1665283812669207</c:v>
                </c:pt>
                <c:pt idx="349">
                  <c:v>4.1665283812669207</c:v>
                </c:pt>
                <c:pt idx="350">
                  <c:v>4.1665283812669207</c:v>
                </c:pt>
                <c:pt idx="351">
                  <c:v>4.1665283812669207</c:v>
                </c:pt>
                <c:pt idx="352">
                  <c:v>4.1665283812669207</c:v>
                </c:pt>
                <c:pt idx="353">
                  <c:v>4.0068059285690243</c:v>
                </c:pt>
                <c:pt idx="354">
                  <c:v>4.0068059285690243</c:v>
                </c:pt>
                <c:pt idx="355">
                  <c:v>4.0068059285690243</c:v>
                </c:pt>
                <c:pt idx="356">
                  <c:v>4.0068059285690243</c:v>
                </c:pt>
                <c:pt idx="357">
                  <c:v>4.0068059285690243</c:v>
                </c:pt>
                <c:pt idx="358">
                  <c:v>4.0068059285690243</c:v>
                </c:pt>
                <c:pt idx="359">
                  <c:v>4.0068059285690243</c:v>
                </c:pt>
                <c:pt idx="360">
                  <c:v>4.0068059285690243</c:v>
                </c:pt>
                <c:pt idx="361">
                  <c:v>4.0068059285690243</c:v>
                </c:pt>
                <c:pt idx="362">
                  <c:v>4.0068059285690243</c:v>
                </c:pt>
                <c:pt idx="363">
                  <c:v>4.0068059285690243</c:v>
                </c:pt>
                <c:pt idx="364">
                  <c:v>4.0068059285690243</c:v>
                </c:pt>
                <c:pt idx="365">
                  <c:v>4.0068059285690243</c:v>
                </c:pt>
                <c:pt idx="366">
                  <c:v>4.0068059285690243</c:v>
                </c:pt>
                <c:pt idx="367">
                  <c:v>4.0068059285690243</c:v>
                </c:pt>
                <c:pt idx="368">
                  <c:v>4.0068059285690243</c:v>
                </c:pt>
                <c:pt idx="369">
                  <c:v>4.0068059285690243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A0-417F-9F03-83256C0AE63A}"/>
            </c:ext>
          </c:extLst>
        </c:ser>
        <c:ser>
          <c:idx val="2"/>
          <c:order val="2"/>
          <c:tx>
            <c:strRef>
              <c:f>'E18 REF-20 29_05'!$AA$3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'E18 REF-20 29_05'!$AB$4:$AB$373</c:f>
              <c:numCache>
                <c:formatCode>0.000</c:formatCode>
                <c:ptCount val="37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</c:numCache>
            </c:numRef>
          </c:xVal>
          <c:yVal>
            <c:numRef>
              <c:f>'E18 REF-20 29_05'!$AA$5:$AA$374</c:f>
              <c:numCache>
                <c:formatCode>0.00</c:formatCode>
                <c:ptCount val="370"/>
                <c:pt idx="0">
                  <c:v>2.5533644552200876</c:v>
                </c:pt>
                <c:pt idx="1">
                  <c:v>2.5970117108648729</c:v>
                </c:pt>
                <c:pt idx="2">
                  <c:v>2.6231686633484159</c:v>
                </c:pt>
                <c:pt idx="3">
                  <c:v>2.6498578793999314</c:v>
                </c:pt>
                <c:pt idx="4">
                  <c:v>2.6692565461598026</c:v>
                </c:pt>
                <c:pt idx="5">
                  <c:v>2.6849811797159742</c:v>
                </c:pt>
                <c:pt idx="6">
                  <c:v>2.7008921792994762</c:v>
                </c:pt>
                <c:pt idx="7">
                  <c:v>2.7129497336713442</c:v>
                </c:pt>
                <c:pt idx="8">
                  <c:v>2.7251154275443028</c:v>
                </c:pt>
                <c:pt idx="9">
                  <c:v>2.7332866881966247</c:v>
                </c:pt>
                <c:pt idx="10">
                  <c:v>2.7415070992889436</c:v>
                </c:pt>
                <c:pt idx="11">
                  <c:v>2.7497771056216322</c:v>
                </c:pt>
                <c:pt idx="12">
                  <c:v>2.7580971573784367</c:v>
                </c:pt>
                <c:pt idx="13">
                  <c:v>2.7664677102081097</c:v>
                </c:pt>
                <c:pt idx="14">
                  <c:v>2.7706720684303239</c:v>
                </c:pt>
                <c:pt idx="15">
                  <c:v>2.7791192393706439</c:v>
                </c:pt>
                <c:pt idx="16">
                  <c:v>2.7833621695070985</c:v>
                </c:pt>
                <c:pt idx="17">
                  <c:v>2.7918870153555098</c:v>
                </c:pt>
                <c:pt idx="18">
                  <c:v>2.7961690506551289</c:v>
                </c:pt>
                <c:pt idx="19">
                  <c:v>2.8004642412091343</c:v>
                </c:pt>
                <c:pt idx="20">
                  <c:v>2.8047726477340653</c:v>
                </c:pt>
                <c:pt idx="21">
                  <c:v>2.8090943313207273</c:v>
                </c:pt>
                <c:pt idx="22">
                  <c:v>2.8134293534369466</c:v>
                </c:pt>
                <c:pt idx="23">
                  <c:v>2.8177777759306633</c:v>
                </c:pt>
                <c:pt idx="24">
                  <c:v>2.8221396610327183</c:v>
                </c:pt>
                <c:pt idx="25">
                  <c:v>2.8265150713599141</c:v>
                </c:pt>
                <c:pt idx="26">
                  <c:v>2.8309040699179384</c:v>
                </c:pt>
                <c:pt idx="27">
                  <c:v>2.8353067201044251</c:v>
                </c:pt>
                <c:pt idx="28">
                  <c:v>2.8353067201044251</c:v>
                </c:pt>
                <c:pt idx="29">
                  <c:v>2.839723085712075</c:v>
                </c:pt>
                <c:pt idx="30">
                  <c:v>2.8441532309315782</c:v>
                </c:pt>
                <c:pt idx="31">
                  <c:v>2.8485972203549093</c:v>
                </c:pt>
                <c:pt idx="32">
                  <c:v>2.8485972203549093</c:v>
                </c:pt>
                <c:pt idx="33">
                  <c:v>2.8530551189783218</c:v>
                </c:pt>
                <c:pt idx="34">
                  <c:v>2.8530551189783218</c:v>
                </c:pt>
                <c:pt idx="35">
                  <c:v>2.8575269922055622</c:v>
                </c:pt>
                <c:pt idx="36">
                  <c:v>2.8620129058510866</c:v>
                </c:pt>
                <c:pt idx="37">
                  <c:v>2.8620129058510866</c:v>
                </c:pt>
                <c:pt idx="38">
                  <c:v>2.8665129261433062</c:v>
                </c:pt>
                <c:pt idx="39">
                  <c:v>2.8665129261433062</c:v>
                </c:pt>
                <c:pt idx="40">
                  <c:v>2.8710271197277866</c:v>
                </c:pt>
                <c:pt idx="41">
                  <c:v>2.8710271197277866</c:v>
                </c:pt>
                <c:pt idx="42">
                  <c:v>2.875555553670571</c:v>
                </c:pt>
                <c:pt idx="43">
                  <c:v>2.875555553670571</c:v>
                </c:pt>
                <c:pt idx="44">
                  <c:v>2.8800982954615204</c:v>
                </c:pt>
                <c:pt idx="45">
                  <c:v>2.8800982954615204</c:v>
                </c:pt>
                <c:pt idx="46">
                  <c:v>2.8846554130176454</c:v>
                </c:pt>
                <c:pt idx="47">
                  <c:v>2.8846554130176454</c:v>
                </c:pt>
                <c:pt idx="48">
                  <c:v>2.8846554130176454</c:v>
                </c:pt>
                <c:pt idx="49">
                  <c:v>2.8892269746864425</c:v>
                </c:pt>
                <c:pt idx="50">
                  <c:v>2.8892269746864425</c:v>
                </c:pt>
                <c:pt idx="51">
                  <c:v>2.8938130492494381</c:v>
                </c:pt>
                <c:pt idx="52">
                  <c:v>2.8938130492494381</c:v>
                </c:pt>
                <c:pt idx="53">
                  <c:v>2.8938130492494381</c:v>
                </c:pt>
                <c:pt idx="54">
                  <c:v>2.8984137059255062</c:v>
                </c:pt>
                <c:pt idx="55">
                  <c:v>2.8984137059255062</c:v>
                </c:pt>
                <c:pt idx="56">
                  <c:v>2.8984137059255062</c:v>
                </c:pt>
                <c:pt idx="57">
                  <c:v>2.9030290143744253</c:v>
                </c:pt>
                <c:pt idx="58">
                  <c:v>2.9030290143744253</c:v>
                </c:pt>
                <c:pt idx="59">
                  <c:v>2.9030290143744253</c:v>
                </c:pt>
                <c:pt idx="60">
                  <c:v>2.9076590447003952</c:v>
                </c:pt>
                <c:pt idx="61">
                  <c:v>2.9076590447003952</c:v>
                </c:pt>
                <c:pt idx="62">
                  <c:v>2.9076590447003952</c:v>
                </c:pt>
                <c:pt idx="63">
                  <c:v>2.9123038674555124</c:v>
                </c:pt>
                <c:pt idx="64">
                  <c:v>2.9123038674555124</c:v>
                </c:pt>
                <c:pt idx="65">
                  <c:v>2.9123038674555124</c:v>
                </c:pt>
                <c:pt idx="66">
                  <c:v>2.9169635536434377</c:v>
                </c:pt>
                <c:pt idx="67">
                  <c:v>2.9169635536434377</c:v>
                </c:pt>
                <c:pt idx="68">
                  <c:v>2.9169635536434377</c:v>
                </c:pt>
                <c:pt idx="69">
                  <c:v>2.9169635536434377</c:v>
                </c:pt>
                <c:pt idx="70">
                  <c:v>2.9216381747229967</c:v>
                </c:pt>
                <c:pt idx="71">
                  <c:v>2.9216381747229967</c:v>
                </c:pt>
                <c:pt idx="72">
                  <c:v>2.9216381747229967</c:v>
                </c:pt>
                <c:pt idx="73">
                  <c:v>2.9216381747229967</c:v>
                </c:pt>
                <c:pt idx="74">
                  <c:v>2.9263278026117829</c:v>
                </c:pt>
                <c:pt idx="75">
                  <c:v>2.9263278026117829</c:v>
                </c:pt>
                <c:pt idx="76">
                  <c:v>2.9263278026117829</c:v>
                </c:pt>
                <c:pt idx="77">
                  <c:v>2.9263278026117829</c:v>
                </c:pt>
                <c:pt idx="78">
                  <c:v>2.9310325096899463</c:v>
                </c:pt>
                <c:pt idx="79">
                  <c:v>2.9310325096899463</c:v>
                </c:pt>
                <c:pt idx="80">
                  <c:v>2.9310325096899463</c:v>
                </c:pt>
                <c:pt idx="81">
                  <c:v>2.9310325096899463</c:v>
                </c:pt>
                <c:pt idx="82">
                  <c:v>2.9357523688037785</c:v>
                </c:pt>
                <c:pt idx="83">
                  <c:v>2.9357523688037785</c:v>
                </c:pt>
                <c:pt idx="84">
                  <c:v>2.9357523688037785</c:v>
                </c:pt>
                <c:pt idx="85">
                  <c:v>2.9357523688037785</c:v>
                </c:pt>
                <c:pt idx="86">
                  <c:v>2.9357523688037785</c:v>
                </c:pt>
                <c:pt idx="87">
                  <c:v>2.9404874532695908</c:v>
                </c:pt>
                <c:pt idx="88">
                  <c:v>2.9404874532695908</c:v>
                </c:pt>
                <c:pt idx="89">
                  <c:v>2.9404874532695908</c:v>
                </c:pt>
                <c:pt idx="90">
                  <c:v>2.9404874532695908</c:v>
                </c:pt>
                <c:pt idx="91">
                  <c:v>2.9404874532695908</c:v>
                </c:pt>
                <c:pt idx="92">
                  <c:v>2.9452378368774674</c:v>
                </c:pt>
                <c:pt idx="93">
                  <c:v>2.9452378368774674</c:v>
                </c:pt>
                <c:pt idx="94">
                  <c:v>2.9452378368774674</c:v>
                </c:pt>
                <c:pt idx="95">
                  <c:v>2.9452378368774674</c:v>
                </c:pt>
                <c:pt idx="96">
                  <c:v>2.9452378368774674</c:v>
                </c:pt>
                <c:pt idx="97">
                  <c:v>2.9452378368774674</c:v>
                </c:pt>
                <c:pt idx="98">
                  <c:v>2.9500035938950564</c:v>
                </c:pt>
                <c:pt idx="99">
                  <c:v>2.9500035938950564</c:v>
                </c:pt>
                <c:pt idx="100">
                  <c:v>2.9500035938950564</c:v>
                </c:pt>
                <c:pt idx="101">
                  <c:v>2.9500035938950564</c:v>
                </c:pt>
                <c:pt idx="102">
                  <c:v>2.9500035938950564</c:v>
                </c:pt>
                <c:pt idx="103">
                  <c:v>2.954784799071553</c:v>
                </c:pt>
                <c:pt idx="104">
                  <c:v>2.954784799071553</c:v>
                </c:pt>
                <c:pt idx="105">
                  <c:v>2.954784799071553</c:v>
                </c:pt>
                <c:pt idx="106">
                  <c:v>2.954784799071553</c:v>
                </c:pt>
                <c:pt idx="107">
                  <c:v>2.954784799071553</c:v>
                </c:pt>
                <c:pt idx="108">
                  <c:v>2.954784799071553</c:v>
                </c:pt>
                <c:pt idx="109">
                  <c:v>2.954784799071553</c:v>
                </c:pt>
                <c:pt idx="110">
                  <c:v>2.9595815276414754</c:v>
                </c:pt>
                <c:pt idx="111">
                  <c:v>2.9595815276414754</c:v>
                </c:pt>
                <c:pt idx="112">
                  <c:v>2.9595815276414754</c:v>
                </c:pt>
                <c:pt idx="113">
                  <c:v>2.9595815276414754</c:v>
                </c:pt>
                <c:pt idx="114">
                  <c:v>2.9595815276414754</c:v>
                </c:pt>
                <c:pt idx="115">
                  <c:v>2.9595815276414754</c:v>
                </c:pt>
                <c:pt idx="116">
                  <c:v>2.9595815276414754</c:v>
                </c:pt>
                <c:pt idx="117">
                  <c:v>2.9643938553286846</c:v>
                </c:pt>
                <c:pt idx="118">
                  <c:v>2.9643938553286846</c:v>
                </c:pt>
                <c:pt idx="119">
                  <c:v>2.9643938553286846</c:v>
                </c:pt>
                <c:pt idx="120">
                  <c:v>2.9643938553286846</c:v>
                </c:pt>
                <c:pt idx="121">
                  <c:v>2.9643938553286846</c:v>
                </c:pt>
                <c:pt idx="122">
                  <c:v>2.9643938553286846</c:v>
                </c:pt>
                <c:pt idx="123">
                  <c:v>2.9643938553286846</c:v>
                </c:pt>
                <c:pt idx="124">
                  <c:v>2.9692218583504024</c:v>
                </c:pt>
                <c:pt idx="125">
                  <c:v>2.9692218583504024</c:v>
                </c:pt>
                <c:pt idx="126">
                  <c:v>2.9692218583504024</c:v>
                </c:pt>
                <c:pt idx="127">
                  <c:v>2.9692218583504024</c:v>
                </c:pt>
                <c:pt idx="128">
                  <c:v>2.9692218583504024</c:v>
                </c:pt>
                <c:pt idx="129">
                  <c:v>2.9692218583504024</c:v>
                </c:pt>
                <c:pt idx="130">
                  <c:v>2.9692218583504024</c:v>
                </c:pt>
                <c:pt idx="131">
                  <c:v>2.9692218583504024</c:v>
                </c:pt>
                <c:pt idx="132">
                  <c:v>2.9740656134211179</c:v>
                </c:pt>
                <c:pt idx="133">
                  <c:v>2.9740656134211179</c:v>
                </c:pt>
                <c:pt idx="134">
                  <c:v>2.9740656134211179</c:v>
                </c:pt>
                <c:pt idx="135">
                  <c:v>2.9740656134211179</c:v>
                </c:pt>
                <c:pt idx="136">
                  <c:v>2.9740656134211179</c:v>
                </c:pt>
                <c:pt idx="137">
                  <c:v>2.9740656134211179</c:v>
                </c:pt>
                <c:pt idx="138">
                  <c:v>2.9740656134211179</c:v>
                </c:pt>
                <c:pt idx="139">
                  <c:v>2.9740656134211179</c:v>
                </c:pt>
                <c:pt idx="140">
                  <c:v>2.9740656134211179</c:v>
                </c:pt>
                <c:pt idx="141">
                  <c:v>2.9789251977567872</c:v>
                </c:pt>
                <c:pt idx="142">
                  <c:v>2.9789251977567872</c:v>
                </c:pt>
                <c:pt idx="143">
                  <c:v>2.9789251977567872</c:v>
                </c:pt>
                <c:pt idx="144">
                  <c:v>2.9789251977567872</c:v>
                </c:pt>
                <c:pt idx="145">
                  <c:v>2.9789251977567872</c:v>
                </c:pt>
                <c:pt idx="146">
                  <c:v>2.9789251977567872</c:v>
                </c:pt>
                <c:pt idx="147">
                  <c:v>2.9789251977567872</c:v>
                </c:pt>
                <c:pt idx="148">
                  <c:v>2.9789251977567872</c:v>
                </c:pt>
                <c:pt idx="149">
                  <c:v>2.9789251977567872</c:v>
                </c:pt>
                <c:pt idx="150">
                  <c:v>2.9789251977567872</c:v>
                </c:pt>
                <c:pt idx="151">
                  <c:v>2.9838006890787865</c:v>
                </c:pt>
                <c:pt idx="152">
                  <c:v>2.9838006890787865</c:v>
                </c:pt>
                <c:pt idx="153">
                  <c:v>2.9838006890787865</c:v>
                </c:pt>
                <c:pt idx="154">
                  <c:v>2.9838006890787865</c:v>
                </c:pt>
                <c:pt idx="155">
                  <c:v>2.9838006890787865</c:v>
                </c:pt>
                <c:pt idx="156">
                  <c:v>2.9838006890787865</c:v>
                </c:pt>
                <c:pt idx="157">
                  <c:v>2.9838006890787865</c:v>
                </c:pt>
                <c:pt idx="158">
                  <c:v>2.9838006890787865</c:v>
                </c:pt>
                <c:pt idx="159">
                  <c:v>2.9838006890787865</c:v>
                </c:pt>
                <c:pt idx="160">
                  <c:v>2.9838006890787865</c:v>
                </c:pt>
                <c:pt idx="161">
                  <c:v>2.9838006890787865</c:v>
                </c:pt>
                <c:pt idx="162">
                  <c:v>2.9886921656182661</c:v>
                </c:pt>
                <c:pt idx="163">
                  <c:v>2.9886921656182661</c:v>
                </c:pt>
                <c:pt idx="164">
                  <c:v>2.9886921656182661</c:v>
                </c:pt>
                <c:pt idx="165">
                  <c:v>2.9886921656182661</c:v>
                </c:pt>
                <c:pt idx="166">
                  <c:v>2.9886921656182661</c:v>
                </c:pt>
                <c:pt idx="167">
                  <c:v>2.9886921656182661</c:v>
                </c:pt>
                <c:pt idx="168">
                  <c:v>2.9886921656182661</c:v>
                </c:pt>
                <c:pt idx="169">
                  <c:v>2.9886921656182661</c:v>
                </c:pt>
                <c:pt idx="170">
                  <c:v>2.9886921656182661</c:v>
                </c:pt>
                <c:pt idx="171">
                  <c:v>2.9886921656182661</c:v>
                </c:pt>
                <c:pt idx="172">
                  <c:v>2.9886921656182661</c:v>
                </c:pt>
                <c:pt idx="173">
                  <c:v>2.9935997061200981</c:v>
                </c:pt>
                <c:pt idx="174">
                  <c:v>2.9935997061200981</c:v>
                </c:pt>
                <c:pt idx="175">
                  <c:v>2.9935997061200981</c:v>
                </c:pt>
                <c:pt idx="176">
                  <c:v>2.9935997061200981</c:v>
                </c:pt>
                <c:pt idx="177">
                  <c:v>2.9935997061200981</c:v>
                </c:pt>
                <c:pt idx="178">
                  <c:v>2.9935997061200981</c:v>
                </c:pt>
                <c:pt idx="179">
                  <c:v>2.9935997061200981</c:v>
                </c:pt>
                <c:pt idx="180">
                  <c:v>2.9935997061200981</c:v>
                </c:pt>
                <c:pt idx="181">
                  <c:v>2.9935997061200981</c:v>
                </c:pt>
                <c:pt idx="182">
                  <c:v>2.9935997061200981</c:v>
                </c:pt>
                <c:pt idx="183">
                  <c:v>2.9935997061200981</c:v>
                </c:pt>
                <c:pt idx="184">
                  <c:v>2.9935997061200981</c:v>
                </c:pt>
                <c:pt idx="185">
                  <c:v>2.9935997061200981</c:v>
                </c:pt>
                <c:pt idx="186">
                  <c:v>2.9985233898472741</c:v>
                </c:pt>
                <c:pt idx="187">
                  <c:v>2.9985233898472741</c:v>
                </c:pt>
                <c:pt idx="188">
                  <c:v>2.9985233898472741</c:v>
                </c:pt>
                <c:pt idx="189">
                  <c:v>2.9985233898472741</c:v>
                </c:pt>
                <c:pt idx="190">
                  <c:v>2.9985233898472741</c:v>
                </c:pt>
                <c:pt idx="191">
                  <c:v>2.9985233898472741</c:v>
                </c:pt>
                <c:pt idx="192">
                  <c:v>2.9985233898472741</c:v>
                </c:pt>
                <c:pt idx="193">
                  <c:v>2.9985233898472741</c:v>
                </c:pt>
                <c:pt idx="194">
                  <c:v>2.9985233898472741</c:v>
                </c:pt>
                <c:pt idx="195">
                  <c:v>2.9985233898472741</c:v>
                </c:pt>
                <c:pt idx="196">
                  <c:v>2.9985233898472741</c:v>
                </c:pt>
                <c:pt idx="197">
                  <c:v>2.9985233898472741</c:v>
                </c:pt>
                <c:pt idx="198">
                  <c:v>2.9985233898472741</c:v>
                </c:pt>
                <c:pt idx="199">
                  <c:v>2.9985233898472741</c:v>
                </c:pt>
                <c:pt idx="200">
                  <c:v>3.0034632965850836</c:v>
                </c:pt>
                <c:pt idx="201">
                  <c:v>3.0034632965850836</c:v>
                </c:pt>
                <c:pt idx="202">
                  <c:v>3.0034632965850836</c:v>
                </c:pt>
                <c:pt idx="203">
                  <c:v>3.0034632965850836</c:v>
                </c:pt>
                <c:pt idx="204">
                  <c:v>3.0034632965850836</c:v>
                </c:pt>
                <c:pt idx="205">
                  <c:v>3.0034632965850836</c:v>
                </c:pt>
                <c:pt idx="206">
                  <c:v>3.0034632965850836</c:v>
                </c:pt>
                <c:pt idx="207">
                  <c:v>3.0034632965850836</c:v>
                </c:pt>
                <c:pt idx="208">
                  <c:v>3.0034632965850836</c:v>
                </c:pt>
                <c:pt idx="209">
                  <c:v>3.0034632965850836</c:v>
                </c:pt>
                <c:pt idx="210">
                  <c:v>3.0034632965850836</c:v>
                </c:pt>
                <c:pt idx="211">
                  <c:v>3.0034632965850836</c:v>
                </c:pt>
                <c:pt idx="212">
                  <c:v>3.0034632965850836</c:v>
                </c:pt>
                <c:pt idx="213">
                  <c:v>3.0034632965850836</c:v>
                </c:pt>
                <c:pt idx="214">
                  <c:v>3.0034632965850836</c:v>
                </c:pt>
                <c:pt idx="215">
                  <c:v>3.0084195066454544</c:v>
                </c:pt>
                <c:pt idx="216">
                  <c:v>3.0084195066454544</c:v>
                </c:pt>
                <c:pt idx="217">
                  <c:v>3.0084195066454544</c:v>
                </c:pt>
                <c:pt idx="218">
                  <c:v>3.0084195066454544</c:v>
                </c:pt>
                <c:pt idx="219">
                  <c:v>3.0084195066454544</c:v>
                </c:pt>
                <c:pt idx="220">
                  <c:v>3.0084195066454544</c:v>
                </c:pt>
                <c:pt idx="221">
                  <c:v>3.0084195066454544</c:v>
                </c:pt>
                <c:pt idx="222">
                  <c:v>3.0084195066454544</c:v>
                </c:pt>
                <c:pt idx="223">
                  <c:v>3.0084195066454544</c:v>
                </c:pt>
                <c:pt idx="224">
                  <c:v>3.0084195066454544</c:v>
                </c:pt>
                <c:pt idx="225">
                  <c:v>3.0084195066454544</c:v>
                </c:pt>
                <c:pt idx="226">
                  <c:v>3.0084195066454544</c:v>
                </c:pt>
                <c:pt idx="227">
                  <c:v>3.0084195066454544</c:v>
                </c:pt>
                <c:pt idx="228">
                  <c:v>3.0084195066454544</c:v>
                </c:pt>
                <c:pt idx="229">
                  <c:v>3.0084195066454544</c:v>
                </c:pt>
                <c:pt idx="230">
                  <c:v>3.0084195066454544</c:v>
                </c:pt>
                <c:pt idx="231">
                  <c:v>3.0084195066454544</c:v>
                </c:pt>
                <c:pt idx="232">
                  <c:v>3.0133921008713154</c:v>
                </c:pt>
                <c:pt idx="233">
                  <c:v>3.0133921008713154</c:v>
                </c:pt>
                <c:pt idx="234">
                  <c:v>3.0133921008713154</c:v>
                </c:pt>
                <c:pt idx="235">
                  <c:v>3.0133921008713154</c:v>
                </c:pt>
                <c:pt idx="236">
                  <c:v>3.0133921008713154</c:v>
                </c:pt>
                <c:pt idx="237">
                  <c:v>3.0133921008713154</c:v>
                </c:pt>
                <c:pt idx="238">
                  <c:v>3.0133921008713154</c:v>
                </c:pt>
                <c:pt idx="239">
                  <c:v>3.0133921008713154</c:v>
                </c:pt>
                <c:pt idx="240">
                  <c:v>3.0133921008713154</c:v>
                </c:pt>
                <c:pt idx="241">
                  <c:v>3.0133921008713154</c:v>
                </c:pt>
                <c:pt idx="242">
                  <c:v>3.0133921008713154</c:v>
                </c:pt>
                <c:pt idx="243">
                  <c:v>3.0133921008713154</c:v>
                </c:pt>
                <c:pt idx="244">
                  <c:v>3.0133921008713154</c:v>
                </c:pt>
                <c:pt idx="245">
                  <c:v>3.0133921008713154</c:v>
                </c:pt>
                <c:pt idx="246">
                  <c:v>3.0133921008713154</c:v>
                </c:pt>
                <c:pt idx="247">
                  <c:v>3.0133921008713154</c:v>
                </c:pt>
                <c:pt idx="248">
                  <c:v>3.0133921008713154</c:v>
                </c:pt>
                <c:pt idx="249">
                  <c:v>3.0133921008713154</c:v>
                </c:pt>
                <c:pt idx="250">
                  <c:v>3.018381160640959</c:v>
                </c:pt>
                <c:pt idx="251">
                  <c:v>3.018381160640959</c:v>
                </c:pt>
                <c:pt idx="252">
                  <c:v>3.018381160640959</c:v>
                </c:pt>
                <c:pt idx="253">
                  <c:v>3.018381160640959</c:v>
                </c:pt>
                <c:pt idx="254">
                  <c:v>3.018381160640959</c:v>
                </c:pt>
                <c:pt idx="255">
                  <c:v>3.018381160640959</c:v>
                </c:pt>
                <c:pt idx="256">
                  <c:v>3.018381160640959</c:v>
                </c:pt>
                <c:pt idx="257">
                  <c:v>3.018381160640959</c:v>
                </c:pt>
                <c:pt idx="258">
                  <c:v>3.018381160640959</c:v>
                </c:pt>
                <c:pt idx="259">
                  <c:v>3.018381160640959</c:v>
                </c:pt>
                <c:pt idx="260">
                  <c:v>3.018381160640959</c:v>
                </c:pt>
                <c:pt idx="261">
                  <c:v>3.018381160640959</c:v>
                </c:pt>
                <c:pt idx="262">
                  <c:v>3.018381160640959</c:v>
                </c:pt>
                <c:pt idx="263">
                  <c:v>3.018381160640959</c:v>
                </c:pt>
                <c:pt idx="264">
                  <c:v>3.018381160640959</c:v>
                </c:pt>
                <c:pt idx="265">
                  <c:v>3.018381160640959</c:v>
                </c:pt>
                <c:pt idx="266">
                  <c:v>3.018381160640959</c:v>
                </c:pt>
                <c:pt idx="267">
                  <c:v>3.018381160640959</c:v>
                </c:pt>
                <c:pt idx="268">
                  <c:v>3.018381160640959</c:v>
                </c:pt>
                <c:pt idx="269">
                  <c:v>3.018381160640959</c:v>
                </c:pt>
                <c:pt idx="270">
                  <c:v>3.018381160640959</c:v>
                </c:pt>
                <c:pt idx="271">
                  <c:v>3.0233867678725375</c:v>
                </c:pt>
                <c:pt idx="272">
                  <c:v>3.0233867678725375</c:v>
                </c:pt>
                <c:pt idx="273">
                  <c:v>3.0233867678725375</c:v>
                </c:pt>
                <c:pt idx="274">
                  <c:v>3.0233867678725375</c:v>
                </c:pt>
                <c:pt idx="275">
                  <c:v>3.0233867678725375</c:v>
                </c:pt>
                <c:pt idx="276">
                  <c:v>3.0233867678725375</c:v>
                </c:pt>
                <c:pt idx="277">
                  <c:v>3.0233867678725375</c:v>
                </c:pt>
                <c:pt idx="278">
                  <c:v>3.0233867678725375</c:v>
                </c:pt>
                <c:pt idx="279">
                  <c:v>3.0233867678725375</c:v>
                </c:pt>
                <c:pt idx="280">
                  <c:v>3.0233867678725375</c:v>
                </c:pt>
                <c:pt idx="281">
                  <c:v>3.0233867678725375</c:v>
                </c:pt>
                <c:pt idx="282">
                  <c:v>3.0233867678725375</c:v>
                </c:pt>
                <c:pt idx="283">
                  <c:v>3.0233867678725375</c:v>
                </c:pt>
                <c:pt idx="284">
                  <c:v>3.0233867678725375</c:v>
                </c:pt>
                <c:pt idx="285">
                  <c:v>3.0233867678725375</c:v>
                </c:pt>
                <c:pt idx="286">
                  <c:v>3.0233867678725375</c:v>
                </c:pt>
                <c:pt idx="287">
                  <c:v>3.0233867678725375</c:v>
                </c:pt>
                <c:pt idx="288">
                  <c:v>3.0233867678725375</c:v>
                </c:pt>
                <c:pt idx="289">
                  <c:v>3.0233867678725375</c:v>
                </c:pt>
                <c:pt idx="290">
                  <c:v>3.0233867678725375</c:v>
                </c:pt>
                <c:pt idx="291">
                  <c:v>3.0233867678725375</c:v>
                </c:pt>
                <c:pt idx="292">
                  <c:v>3.0233867678725375</c:v>
                </c:pt>
                <c:pt idx="293">
                  <c:v>3.0233867678725375</c:v>
                </c:pt>
                <c:pt idx="294">
                  <c:v>3.0233867678725375</c:v>
                </c:pt>
                <c:pt idx="295">
                  <c:v>3.0284090050284762</c:v>
                </c:pt>
                <c:pt idx="296">
                  <c:v>3.0284090050284762</c:v>
                </c:pt>
                <c:pt idx="297">
                  <c:v>3.0284090050284762</c:v>
                </c:pt>
                <c:pt idx="298">
                  <c:v>3.0284090050284762</c:v>
                </c:pt>
                <c:pt idx="299">
                  <c:v>3.0284090050284762</c:v>
                </c:pt>
                <c:pt idx="300">
                  <c:v>3.0284090050284762</c:v>
                </c:pt>
                <c:pt idx="301">
                  <c:v>3.0284090050284762</c:v>
                </c:pt>
                <c:pt idx="302">
                  <c:v>3.0284090050284762</c:v>
                </c:pt>
                <c:pt idx="303">
                  <c:v>3.0284090050284762</c:v>
                </c:pt>
                <c:pt idx="304">
                  <c:v>3.0284090050284762</c:v>
                </c:pt>
                <c:pt idx="305">
                  <c:v>3.0284090050284762</c:v>
                </c:pt>
                <c:pt idx="306">
                  <c:v>3.0284090050284762</c:v>
                </c:pt>
                <c:pt idx="307">
                  <c:v>3.0284090050284762</c:v>
                </c:pt>
                <c:pt idx="308">
                  <c:v>3.0284090050284762</c:v>
                </c:pt>
                <c:pt idx="309">
                  <c:v>3.0284090050284762</c:v>
                </c:pt>
                <c:pt idx="310">
                  <c:v>3.0284090050284762</c:v>
                </c:pt>
                <c:pt idx="311">
                  <c:v>3.0284090050284762</c:v>
                </c:pt>
                <c:pt idx="312">
                  <c:v>3.0284090050284762</c:v>
                </c:pt>
                <c:pt idx="313">
                  <c:v>3.0284090050284762</c:v>
                </c:pt>
                <c:pt idx="314">
                  <c:v>3.0284090050284762</c:v>
                </c:pt>
                <c:pt idx="315">
                  <c:v>3.0284090050284762</c:v>
                </c:pt>
                <c:pt idx="316">
                  <c:v>3.0284090050284762</c:v>
                </c:pt>
                <c:pt idx="317">
                  <c:v>3.0284090050284762</c:v>
                </c:pt>
                <c:pt idx="318">
                  <c:v>3.0284090050284762</c:v>
                </c:pt>
                <c:pt idx="319">
                  <c:v>3.0284090050284762</c:v>
                </c:pt>
                <c:pt idx="320">
                  <c:v>3.0284090050284762</c:v>
                </c:pt>
                <c:pt idx="321">
                  <c:v>3.0284090050284762</c:v>
                </c:pt>
                <c:pt idx="322">
                  <c:v>3.0334479551200273</c:v>
                </c:pt>
                <c:pt idx="323">
                  <c:v>3.0334479551200273</c:v>
                </c:pt>
                <c:pt idx="324">
                  <c:v>3.0334479551200273</c:v>
                </c:pt>
                <c:pt idx="325">
                  <c:v>3.0334479551200273</c:v>
                </c:pt>
                <c:pt idx="326">
                  <c:v>3.0334479551200273</c:v>
                </c:pt>
                <c:pt idx="327">
                  <c:v>3.0334479551200273</c:v>
                </c:pt>
                <c:pt idx="328">
                  <c:v>3.0334479551200273</c:v>
                </c:pt>
                <c:pt idx="329">
                  <c:v>3.0334479551200273</c:v>
                </c:pt>
                <c:pt idx="330">
                  <c:v>3.0334479551200273</c:v>
                </c:pt>
                <c:pt idx="331">
                  <c:v>3.0334479551200273</c:v>
                </c:pt>
                <c:pt idx="332">
                  <c:v>3.0334479551200273</c:v>
                </c:pt>
                <c:pt idx="333">
                  <c:v>3.0334479551200273</c:v>
                </c:pt>
                <c:pt idx="334">
                  <c:v>3.0334479551200273</c:v>
                </c:pt>
                <c:pt idx="335">
                  <c:v>3.0334479551200273</c:v>
                </c:pt>
                <c:pt idx="336">
                  <c:v>3.0334479551200273</c:v>
                </c:pt>
                <c:pt idx="337">
                  <c:v>3.0334479551200273</c:v>
                </c:pt>
                <c:pt idx="338">
                  <c:v>3.0334479551200273</c:v>
                </c:pt>
                <c:pt idx="339">
                  <c:v>3.0334479551200273</c:v>
                </c:pt>
                <c:pt idx="340">
                  <c:v>3.0334479551200273</c:v>
                </c:pt>
                <c:pt idx="341">
                  <c:v>3.0334479551200273</c:v>
                </c:pt>
                <c:pt idx="342">
                  <c:v>3.0334479551200273</c:v>
                </c:pt>
                <c:pt idx="343">
                  <c:v>3.0334479551200273</c:v>
                </c:pt>
                <c:pt idx="344">
                  <c:v>3.0334479551200273</c:v>
                </c:pt>
                <c:pt idx="345">
                  <c:v>3.0334479551200273</c:v>
                </c:pt>
                <c:pt idx="346">
                  <c:v>3.0334479551200273</c:v>
                </c:pt>
                <c:pt idx="347">
                  <c:v>3.0334479551200273</c:v>
                </c:pt>
                <c:pt idx="348">
                  <c:v>3.0334479551200273</c:v>
                </c:pt>
                <c:pt idx="349">
                  <c:v>3.0334479551200273</c:v>
                </c:pt>
                <c:pt idx="350">
                  <c:v>3.0334479551200273</c:v>
                </c:pt>
                <c:pt idx="351">
                  <c:v>3.0334479551200273</c:v>
                </c:pt>
                <c:pt idx="352">
                  <c:v>3.0334479551200273</c:v>
                </c:pt>
                <c:pt idx="353">
                  <c:v>3.0385037017119139</c:v>
                </c:pt>
                <c:pt idx="354">
                  <c:v>3.0385037017119139</c:v>
                </c:pt>
                <c:pt idx="355">
                  <c:v>3.0385037017119139</c:v>
                </c:pt>
                <c:pt idx="356">
                  <c:v>3.0385037017119139</c:v>
                </c:pt>
                <c:pt idx="357">
                  <c:v>3.0385037017119139</c:v>
                </c:pt>
                <c:pt idx="358">
                  <c:v>3.0385037017119139</c:v>
                </c:pt>
                <c:pt idx="359">
                  <c:v>3.0385037017119139</c:v>
                </c:pt>
                <c:pt idx="360">
                  <c:v>3.0385037017119139</c:v>
                </c:pt>
                <c:pt idx="361">
                  <c:v>3.0385037017119139</c:v>
                </c:pt>
                <c:pt idx="362">
                  <c:v>3.0385037017119139</c:v>
                </c:pt>
                <c:pt idx="363">
                  <c:v>3.0385037017119139</c:v>
                </c:pt>
                <c:pt idx="364">
                  <c:v>3.0385037017119139</c:v>
                </c:pt>
                <c:pt idx="365">
                  <c:v>3.0385037017119139</c:v>
                </c:pt>
                <c:pt idx="366">
                  <c:v>3.0385037017119139</c:v>
                </c:pt>
                <c:pt idx="367">
                  <c:v>3.0385037017119139</c:v>
                </c:pt>
                <c:pt idx="368">
                  <c:v>3.0385037017119139</c:v>
                </c:pt>
                <c:pt idx="369">
                  <c:v>3.0385037017119139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A0-417F-9F03-83256C0AE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9562031"/>
        <c:axId val="1379559151"/>
      </c:scatterChart>
      <c:valAx>
        <c:axId val="137956203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59151"/>
        <c:crosses val="autoZero"/>
        <c:crossBetween val="midCat"/>
      </c:valAx>
      <c:valAx>
        <c:axId val="1379559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79562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ltUpDiag">
              <a:fgClr>
                <a:schemeClr val="tx1">
                  <a:lumMod val="75000"/>
                  <a:lumOff val="25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cat>
            <c:strRef>
              <c:f>'Dati aggregati'!$B$4:$B$21</c:f>
              <c:strCache>
                <c:ptCount val="18"/>
                <c:pt idx="0">
                  <c:v>E1</c:v>
                </c:pt>
                <c:pt idx="1">
                  <c:v>E2</c:v>
                </c:pt>
                <c:pt idx="2">
                  <c:v>E3</c:v>
                </c:pt>
                <c:pt idx="3">
                  <c:v>E4</c:v>
                </c:pt>
                <c:pt idx="4">
                  <c:v>E5</c:v>
                </c:pt>
                <c:pt idx="5">
                  <c:v>E6</c:v>
                </c:pt>
                <c:pt idx="6">
                  <c:v>E7</c:v>
                </c:pt>
                <c:pt idx="7">
                  <c:v>E8</c:v>
                </c:pt>
                <c:pt idx="8">
                  <c:v>E9</c:v>
                </c:pt>
                <c:pt idx="9">
                  <c:v>E10</c:v>
                </c:pt>
                <c:pt idx="10">
                  <c:v>E11</c:v>
                </c:pt>
                <c:pt idx="11">
                  <c:v>E12</c:v>
                </c:pt>
                <c:pt idx="12">
                  <c:v>E13</c:v>
                </c:pt>
                <c:pt idx="13">
                  <c:v>E14</c:v>
                </c:pt>
                <c:pt idx="14">
                  <c:v>E15</c:v>
                </c:pt>
                <c:pt idx="15">
                  <c:v>E16</c:v>
                </c:pt>
                <c:pt idx="16">
                  <c:v>E17</c:v>
                </c:pt>
                <c:pt idx="17">
                  <c:v>E18</c:v>
                </c:pt>
              </c:strCache>
            </c:strRef>
          </c:cat>
          <c:val>
            <c:numRef>
              <c:f>'Dati aggregati'!$J$4:$J$21</c:f>
              <c:numCache>
                <c:formatCode>0.00</c:formatCode>
                <c:ptCount val="18"/>
                <c:pt idx="0">
                  <c:v>110.17055687096172</c:v>
                </c:pt>
                <c:pt idx="1">
                  <c:v>107.7360331750815</c:v>
                </c:pt>
                <c:pt idx="2">
                  <c:v>109.6134797234181</c:v>
                </c:pt>
                <c:pt idx="3">
                  <c:v>147.77619030451206</c:v>
                </c:pt>
                <c:pt idx="4">
                  <c:v>178.38077632597879</c:v>
                </c:pt>
                <c:pt idx="5">
                  <c:v>160.60740506481534</c:v>
                </c:pt>
                <c:pt idx="6">
                  <c:v>181.84290862159696</c:v>
                </c:pt>
                <c:pt idx="7">
                  <c:v>106.42286824684743</c:v>
                </c:pt>
                <c:pt idx="8">
                  <c:v>156.96425614662894</c:v>
                </c:pt>
                <c:pt idx="9">
                  <c:v>154.52553661467073</c:v>
                </c:pt>
                <c:pt idx="10">
                  <c:v>219.21338536291114</c:v>
                </c:pt>
                <c:pt idx="11">
                  <c:v>177.25047794805187</c:v>
                </c:pt>
                <c:pt idx="12">
                  <c:v>233.38020101045549</c:v>
                </c:pt>
                <c:pt idx="13">
                  <c:v>172.66068722119326</c:v>
                </c:pt>
                <c:pt idx="14">
                  <c:v>172.03288909016328</c:v>
                </c:pt>
                <c:pt idx="15">
                  <c:v>207.45578442163333</c:v>
                </c:pt>
                <c:pt idx="16">
                  <c:v>334.50134774204798</c:v>
                </c:pt>
                <c:pt idx="17">
                  <c:v>229.8406993592107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1D-46DF-BB62-35BC3489C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101128927"/>
        <c:axId val="2101135167"/>
      </c:barChart>
      <c:catAx>
        <c:axId val="21011289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01135167"/>
        <c:crosses val="autoZero"/>
        <c:auto val="1"/>
        <c:lblAlgn val="ctr"/>
        <c:lblOffset val="100"/>
        <c:noMultiLvlLbl val="0"/>
      </c:catAx>
      <c:valAx>
        <c:axId val="21011351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200" b="1"/>
                  <a:t>CDI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011289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DC15F3-0D11-3DC9-02A4-DF24C4B58A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F98DA2A-8CAA-224D-39BD-56D468CDEDE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84666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D1F83BB-AFBF-4B6B-B7E5-9F09B2D69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27</xdr:row>
      <xdr:rowOff>0</xdr:rowOff>
    </xdr:from>
    <xdr:to>
      <xdr:col>16</xdr:col>
      <xdr:colOff>169334</xdr:colOff>
      <xdr:row>49</xdr:row>
      <xdr:rowOff>169333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1455052-6576-4856-8081-D1636C94B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31A25C8-9FC0-49C8-83AE-BD6772C54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5F9EE28-5283-4991-99AD-58400AB3A6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95EAE92-3466-4844-B95F-7356463AAE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BC0F8E7-57B3-449D-A93E-BAF64B0181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078E932-B429-4BDD-B7D6-E9153DB01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0E6C49F-FEEF-4D96-9D04-81A954FAE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F73CD76-9C2A-4EBD-AE80-0DB0CC58D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A56A46D-1CA0-435C-9C9E-BB394A1FE8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565910C-4223-42B7-AF1F-0D3373307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477DF38-B4B9-4C1D-ADEF-F36C7AB6EA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E9177D3-7FD8-4A42-B9CD-4DAD2E6B8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3B8DFE-3BB0-4942-8600-C59380117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8B49D46-EB1E-4BC1-B947-0B01F4E3E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6F35641-6C80-4353-AF5F-7CEAAB2D7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853E1CA-EB55-4931-91E8-21C62A7D29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28D4E56-107A-4870-86B5-5D988B572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1CFC8A2-368C-466E-B4A1-AC83C4D37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38B40D2-B441-45DE-9056-E385F7D674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DEB992F-3911-4A46-94A1-4B4462C5C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D32E2DE-9B85-4AE3-A103-5055686FE8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0CD506F-DD28-4A86-BD04-55DA2266BC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0113C89-02C9-487A-95BC-584CAA7014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0AFAADB-6B95-4819-8B10-9A6BB8C96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F3FECC6-AB15-473A-ACB0-D9FFEDD4D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A8A46B5-3C46-4F58-AEC7-23FE62AF9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2728D69-3230-4C0A-BB91-9A0219D4C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B87286A-EBA4-400E-B524-876F9987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828D9E8-8402-4444-AFC0-BB5C9D9F6A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9C44979-1FE0-4169-9980-7637A7855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43C47A3-0718-4300-92A2-390453E1DA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5A213F5-5C63-4862-BCC2-C7203D855E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E1CD9F2-C208-4612-B606-4C728260E4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186267</xdr:rowOff>
    </xdr:from>
    <xdr:to>
      <xdr:col>16</xdr:col>
      <xdr:colOff>177800</xdr:colOff>
      <xdr:row>25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FD89A65-B4B9-42F8-BE73-CC0C791C83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42332</xdr:colOff>
      <xdr:row>26</xdr:row>
      <xdr:rowOff>84667</xdr:rowOff>
    </xdr:from>
    <xdr:to>
      <xdr:col>16</xdr:col>
      <xdr:colOff>211666</xdr:colOff>
      <xdr:row>49</xdr:row>
      <xdr:rowOff>67733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B67544E-BD79-4E34-A3BE-1B8D2989F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533400</xdr:colOff>
      <xdr:row>2</xdr:row>
      <xdr:rowOff>72390</xdr:rowOff>
    </xdr:from>
    <xdr:to>
      <xdr:col>18</xdr:col>
      <xdr:colOff>228600</xdr:colOff>
      <xdr:row>17</xdr:row>
      <xdr:rowOff>49530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D0D6084-CA7D-70A8-CB40-65FE2C9ED0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rmando\Desktop\Laboratorio_sperimentale\Infrastrutture\Curva_compattazione.xlsx" TargetMode="External"/><Relationship Id="rId1" Type="http://schemas.openxmlformats.org/officeDocument/2006/relationships/externalLinkPath" Target="/Users/Armando/Desktop/Laboratorio_sperimentale/Infrastrutture/Curva_compatta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w Height Data"/>
      <sheetName val="Foglio1"/>
      <sheetName val="Project"/>
      <sheetName val="Gmm"/>
      <sheetName val="Gmb"/>
      <sheetName val="%AC"/>
      <sheetName val="Dust Proportion"/>
      <sheetName val="Densification Report"/>
      <sheetName val="Summary Report"/>
      <sheetName val="G1 Report"/>
      <sheetName val="Varying %AC Report"/>
      <sheetName val="%AC Optimizer"/>
      <sheetName val="Mixture Report"/>
      <sheetName val="Individuals Report"/>
      <sheetName val="VBModule"/>
      <sheetName val="Specs"/>
      <sheetName val="Calculations"/>
      <sheetName val="Settings"/>
      <sheetName val="InfoBox1"/>
      <sheetName val="Chart Setup"/>
      <sheetName val="Pictures"/>
    </sheetNames>
    <sheetDataSet>
      <sheetData sheetId="0">
        <row r="5">
          <cell r="Q5" t="b">
            <v>0</v>
          </cell>
        </row>
      </sheetData>
      <sheetData sheetId="1" refreshError="1"/>
      <sheetData sheetId="2">
        <row r="2">
          <cell r="B2" t="e">
            <v>#NAME?</v>
          </cell>
        </row>
        <row r="8">
          <cell r="B8">
            <v>0.3</v>
          </cell>
        </row>
        <row r="9">
          <cell r="B9">
            <v>30</v>
          </cell>
        </row>
        <row r="14">
          <cell r="C14">
            <v>12</v>
          </cell>
        </row>
        <row r="15">
          <cell r="C15">
            <v>100</v>
          </cell>
        </row>
        <row r="16">
          <cell r="C16">
            <v>144</v>
          </cell>
        </row>
      </sheetData>
      <sheetData sheetId="3">
        <row r="2">
          <cell r="A2">
            <v>2</v>
          </cell>
        </row>
        <row r="20">
          <cell r="C20">
            <v>0</v>
          </cell>
          <cell r="F20">
            <v>0</v>
          </cell>
          <cell r="I20">
            <v>0</v>
          </cell>
          <cell r="L20">
            <v>0</v>
          </cell>
        </row>
      </sheetData>
      <sheetData sheetId="4">
        <row r="2">
          <cell r="A2">
            <v>2</v>
          </cell>
        </row>
        <row r="10"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</row>
      </sheetData>
      <sheetData sheetId="5">
        <row r="7">
          <cell r="B7" t="str">
            <v/>
          </cell>
          <cell r="C7" t="str">
            <v/>
          </cell>
          <cell r="D7" t="str">
            <v/>
          </cell>
          <cell r="E7" t="str">
            <v/>
          </cell>
        </row>
      </sheetData>
      <sheetData sheetId="6">
        <row r="9">
          <cell r="B9" t="e">
            <v>#N/A</v>
          </cell>
          <cell r="C9" t="e">
            <v>#N/A</v>
          </cell>
          <cell r="D9" t="e">
            <v>#N/A</v>
          </cell>
          <cell r="E9" t="e">
            <v>#N/A</v>
          </cell>
        </row>
        <row r="13"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</row>
        <row r="15">
          <cell r="B15" t="str">
            <v/>
          </cell>
          <cell r="C15" t="str">
            <v/>
          </cell>
          <cell r="D15" t="str">
            <v/>
          </cell>
          <cell r="E15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6">
          <cell r="O6">
            <v>7</v>
          </cell>
        </row>
        <row r="7">
          <cell r="O7">
            <v>75</v>
          </cell>
        </row>
        <row r="8">
          <cell r="C8">
            <v>0</v>
          </cell>
          <cell r="D8">
            <v>6</v>
          </cell>
          <cell r="E8">
            <v>50</v>
          </cell>
          <cell r="F8">
            <v>75</v>
          </cell>
          <cell r="G8">
            <v>91.5</v>
          </cell>
          <cell r="H8">
            <v>96</v>
          </cell>
          <cell r="I8">
            <v>98</v>
          </cell>
          <cell r="O8">
            <v>115</v>
          </cell>
        </row>
        <row r="9">
          <cell r="C9">
            <v>0.3</v>
          </cell>
          <cell r="D9">
            <v>7</v>
          </cell>
          <cell r="E9">
            <v>75</v>
          </cell>
          <cell r="F9">
            <v>115</v>
          </cell>
          <cell r="G9">
            <v>90.5</v>
          </cell>
          <cell r="H9">
            <v>96</v>
          </cell>
          <cell r="I9">
            <v>98</v>
          </cell>
        </row>
        <row r="10">
          <cell r="C10">
            <v>3</v>
          </cell>
          <cell r="D10">
            <v>8</v>
          </cell>
          <cell r="E10">
            <v>100</v>
          </cell>
          <cell r="F10">
            <v>160</v>
          </cell>
          <cell r="G10">
            <v>89</v>
          </cell>
          <cell r="H10">
            <v>96</v>
          </cell>
          <cell r="I10">
            <v>98</v>
          </cell>
        </row>
        <row r="11">
          <cell r="C11">
            <v>30</v>
          </cell>
          <cell r="D11">
            <v>9</v>
          </cell>
          <cell r="E11">
            <v>125</v>
          </cell>
          <cell r="F11">
            <v>205</v>
          </cell>
          <cell r="G11">
            <v>89</v>
          </cell>
          <cell r="H11">
            <v>96</v>
          </cell>
          <cell r="I11">
            <v>98</v>
          </cell>
        </row>
        <row r="12">
          <cell r="O12">
            <v>7</v>
          </cell>
        </row>
        <row r="13">
          <cell r="O13">
            <v>75</v>
          </cell>
        </row>
        <row r="14">
          <cell r="O14">
            <v>115</v>
          </cell>
        </row>
        <row r="18">
          <cell r="O18">
            <v>90.5</v>
          </cell>
        </row>
        <row r="19">
          <cell r="O19">
            <v>96</v>
          </cell>
        </row>
        <row r="20">
          <cell r="O20">
            <v>98</v>
          </cell>
        </row>
        <row r="21">
          <cell r="C21">
            <v>0</v>
          </cell>
          <cell r="D21">
            <v>70</v>
          </cell>
          <cell r="E21">
            <v>80</v>
          </cell>
          <cell r="F21">
            <v>67</v>
          </cell>
          <cell r="G21">
            <v>80</v>
          </cell>
          <cell r="H21">
            <v>64</v>
          </cell>
          <cell r="I21">
            <v>80</v>
          </cell>
          <cell r="J21">
            <v>70</v>
          </cell>
          <cell r="K21">
            <v>80</v>
          </cell>
        </row>
        <row r="22">
          <cell r="C22">
            <v>0.3</v>
          </cell>
          <cell r="D22">
            <v>65</v>
          </cell>
          <cell r="E22">
            <v>78</v>
          </cell>
          <cell r="F22">
            <v>65</v>
          </cell>
          <cell r="G22">
            <v>78</v>
          </cell>
          <cell r="H22">
            <v>64</v>
          </cell>
          <cell r="I22">
            <v>78</v>
          </cell>
          <cell r="J22">
            <v>65</v>
          </cell>
          <cell r="K22">
            <v>78</v>
          </cell>
          <cell r="O22">
            <v>65</v>
          </cell>
        </row>
        <row r="23">
          <cell r="C23">
            <v>3</v>
          </cell>
          <cell r="D23">
            <v>73</v>
          </cell>
          <cell r="E23">
            <v>76</v>
          </cell>
          <cell r="F23">
            <v>65</v>
          </cell>
          <cell r="G23">
            <v>75</v>
          </cell>
          <cell r="H23">
            <v>64</v>
          </cell>
          <cell r="I23">
            <v>75</v>
          </cell>
          <cell r="J23">
            <v>65</v>
          </cell>
          <cell r="K23">
            <v>75</v>
          </cell>
          <cell r="O23">
            <v>78</v>
          </cell>
        </row>
        <row r="24">
          <cell r="C24">
            <v>30</v>
          </cell>
          <cell r="D24">
            <v>73</v>
          </cell>
          <cell r="E24">
            <v>76</v>
          </cell>
          <cell r="F24">
            <v>65</v>
          </cell>
          <cell r="G24">
            <v>75</v>
          </cell>
          <cell r="H24">
            <v>64</v>
          </cell>
          <cell r="I24">
            <v>75</v>
          </cell>
          <cell r="J24">
            <v>65</v>
          </cell>
          <cell r="K24">
            <v>75</v>
          </cell>
        </row>
        <row r="25">
          <cell r="O25">
            <v>13</v>
          </cell>
        </row>
        <row r="27">
          <cell r="O27">
            <v>0.6</v>
          </cell>
        </row>
        <row r="28">
          <cell r="O28">
            <v>1.2</v>
          </cell>
        </row>
        <row r="31">
          <cell r="D31">
            <v>15</v>
          </cell>
          <cell r="G31">
            <v>0.6</v>
          </cell>
          <cell r="O31">
            <v>4</v>
          </cell>
        </row>
        <row r="32">
          <cell r="D32">
            <v>14</v>
          </cell>
          <cell r="G32">
            <v>1.2</v>
          </cell>
        </row>
        <row r="33">
          <cell r="D33">
            <v>13</v>
          </cell>
        </row>
        <row r="34">
          <cell r="D34">
            <v>12</v>
          </cell>
        </row>
        <row r="35">
          <cell r="D35">
            <v>11</v>
          </cell>
        </row>
        <row r="36">
          <cell r="D36">
            <v>10.5</v>
          </cell>
          <cell r="G36">
            <v>4</v>
          </cell>
        </row>
      </sheetData>
      <sheetData sheetId="16">
        <row r="7">
          <cell r="C7" t="e">
            <v>#DIV/0!</v>
          </cell>
          <cell r="F7" t="e">
            <v>#DIV/0!</v>
          </cell>
          <cell r="I7" t="e">
            <v>#NAME?</v>
          </cell>
          <cell r="L7" t="e">
            <v>#DIV/0!</v>
          </cell>
        </row>
        <row r="10">
          <cell r="C10" t="e">
            <v>#DIV/0!</v>
          </cell>
          <cell r="F10" t="e">
            <v>#DIV/0!</v>
          </cell>
          <cell r="I10" t="e">
            <v>#NAME?</v>
          </cell>
          <cell r="L10" t="e">
            <v>#DIV/0!</v>
          </cell>
        </row>
        <row r="13">
          <cell r="C13" t="e">
            <v>#DIV/0!</v>
          </cell>
          <cell r="F13" t="e">
            <v>#DIV/0!</v>
          </cell>
          <cell r="I13" t="e">
            <v>#NAME?</v>
          </cell>
          <cell r="L13" t="e">
            <v>#DIV/0!</v>
          </cell>
        </row>
        <row r="15">
          <cell r="C15" t="e">
            <v>#DIV/0!</v>
          </cell>
          <cell r="F15" t="e">
            <v>#DIV/0!</v>
          </cell>
          <cell r="I15" t="e">
            <v>#NAME?</v>
          </cell>
          <cell r="L15" t="e">
            <v>#DIV/0!</v>
          </cell>
        </row>
        <row r="16">
          <cell r="C16" t="e">
            <v>#DIV/0!</v>
          </cell>
          <cell r="F16" t="e">
            <v>#DIV/0!</v>
          </cell>
          <cell r="I16" t="e">
            <v>#NAME?</v>
          </cell>
          <cell r="L16" t="e">
            <v>#DIV/0!</v>
          </cell>
        </row>
        <row r="18">
          <cell r="C18" t="e">
            <v>#DIV/0!</v>
          </cell>
          <cell r="F18" t="e">
            <v>#DIV/0!</v>
          </cell>
          <cell r="I18" t="e">
            <v>#NAME?</v>
          </cell>
          <cell r="L18" t="e">
            <v>#DIV/0!</v>
          </cell>
        </row>
        <row r="19">
          <cell r="C19" t="e">
            <v>#DIV/0!</v>
          </cell>
          <cell r="F19" t="e">
            <v>#DIV/0!</v>
          </cell>
          <cell r="I19" t="e">
            <v>#NAME?</v>
          </cell>
          <cell r="L19" t="e">
            <v>#DIV/0!</v>
          </cell>
        </row>
        <row r="20">
          <cell r="C20" t="e">
            <v>#DIV/0!</v>
          </cell>
          <cell r="F20" t="e">
            <v>#DIV/0!</v>
          </cell>
          <cell r="I20" t="e">
            <v>#NAME?</v>
          </cell>
          <cell r="L20" t="e">
            <v>#DIV/0!</v>
          </cell>
        </row>
        <row r="21">
          <cell r="C21" t="e">
            <v>#DIV/0!</v>
          </cell>
          <cell r="F21" t="e">
            <v>#DIV/0!</v>
          </cell>
          <cell r="I21" t="e">
            <v>#NAME?</v>
          </cell>
          <cell r="L21" t="e">
            <v>#DIV/0!</v>
          </cell>
        </row>
        <row r="22">
          <cell r="C22" t="e">
            <v>#DIV/0!</v>
          </cell>
          <cell r="F22" t="e">
            <v>#DIV/0!</v>
          </cell>
          <cell r="I22" t="e">
            <v>#NAME?</v>
          </cell>
          <cell r="L22" t="e">
            <v>#DIV/0!</v>
          </cell>
        </row>
        <row r="23">
          <cell r="C23" t="e">
            <v>#DIV/0!</v>
          </cell>
          <cell r="F23" t="e">
            <v>#DIV/0!</v>
          </cell>
          <cell r="I23" t="e">
            <v>#NAME?</v>
          </cell>
          <cell r="L23" t="e">
            <v>#DIV/0!</v>
          </cell>
        </row>
        <row r="24">
          <cell r="C24" t="e">
            <v>#DIV/0!</v>
          </cell>
          <cell r="F24" t="e">
            <v>#DIV/0!</v>
          </cell>
          <cell r="I24" t="e">
            <v>#NAME?</v>
          </cell>
          <cell r="L24" t="e">
            <v>#DIV/0!</v>
          </cell>
        </row>
        <row r="25">
          <cell r="C25">
            <v>17671.458676442588</v>
          </cell>
        </row>
        <row r="42">
          <cell r="J42">
            <v>1</v>
          </cell>
          <cell r="K42">
            <v>9.5</v>
          </cell>
        </row>
        <row r="43">
          <cell r="J43">
            <v>2</v>
          </cell>
          <cell r="K43">
            <v>12.5</v>
          </cell>
        </row>
        <row r="44">
          <cell r="J44">
            <v>3</v>
          </cell>
          <cell r="K44">
            <v>19</v>
          </cell>
        </row>
        <row r="45">
          <cell r="J45">
            <v>4</v>
          </cell>
          <cell r="K45">
            <v>25</v>
          </cell>
        </row>
        <row r="46">
          <cell r="J46">
            <v>5</v>
          </cell>
          <cell r="K46">
            <v>37.5</v>
          </cell>
        </row>
        <row r="47">
          <cell r="J47">
            <v>3</v>
          </cell>
          <cell r="K47">
            <v>19</v>
          </cell>
        </row>
        <row r="51">
          <cell r="J51">
            <v>150</v>
          </cell>
          <cell r="K51">
            <v>2</v>
          </cell>
        </row>
        <row r="53">
          <cell r="K53">
            <v>2</v>
          </cell>
        </row>
        <row r="55">
          <cell r="K55">
            <v>1</v>
          </cell>
        </row>
        <row r="56">
          <cell r="K56">
            <v>2</v>
          </cell>
        </row>
      </sheetData>
      <sheetData sheetId="17" refreshError="1"/>
      <sheetData sheetId="18" refreshError="1"/>
      <sheetData sheetId="19" refreshError="1"/>
      <sheetData sheetId="2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03BEA-04AD-41AB-9D5C-881CE628A654}">
  <dimension ref="B2:AC251"/>
  <sheetViews>
    <sheetView topLeftCell="A7" zoomScale="90" zoomScaleNormal="90" workbookViewId="0">
      <selection activeCell="A9" sqref="A9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73.400000000000006</v>
      </c>
      <c r="T4" s="67">
        <f t="shared" ref="T4:T35" si="0">(PI()*$D$10^2/4*S4)*10^-9</f>
        <v>1.2970850668508861E-3</v>
      </c>
      <c r="U4" s="47">
        <f t="shared" ref="U4:U35" si="1">$D$14/T4*10^-6</f>
        <v>1.9713433338709117</v>
      </c>
      <c r="V4" s="49">
        <f t="shared" ref="V4:V35" si="2">(1-(U4/$D$12))*100</f>
        <v>23.620947932161496</v>
      </c>
      <c r="W4" s="48">
        <f>100-V4</f>
        <v>76.379052067838501</v>
      </c>
      <c r="X4" s="47">
        <f>$D$15/$U$251*U4</f>
        <v>2.0493736732994114</v>
      </c>
      <c r="Y4" s="49">
        <f t="shared" ref="Y4:Y35" si="3">(1-(X4/$D$12))*100</f>
        <v>20.597687977550894</v>
      </c>
      <c r="Z4" s="48">
        <f>100-Y4</f>
        <v>79.402312022449109</v>
      </c>
      <c r="AA4" s="61">
        <f>V4-Y4</f>
        <v>3.0232599546106016</v>
      </c>
      <c r="AB4" s="54" cm="1">
        <f t="array" ref="AB4:AB250">LOG10(R5:R251)</f>
        <v>0</v>
      </c>
      <c r="AC4" s="55">
        <f>Z5</f>
        <v>81.970881890967163</v>
      </c>
    </row>
    <row r="5" spans="2:29" ht="15" thickBot="1" x14ac:dyDescent="0.35">
      <c r="R5" s="3">
        <v>1</v>
      </c>
      <c r="S5" s="4">
        <v>71.099999999999994</v>
      </c>
      <c r="T5" s="68">
        <f t="shared" si="0"/>
        <v>1.256440711895068E-3</v>
      </c>
      <c r="U5" s="6">
        <f t="shared" si="1"/>
        <v>2.0351139339820663</v>
      </c>
      <c r="V5" s="50">
        <f t="shared" si="2"/>
        <v>21.150176908869955</v>
      </c>
      <c r="W5" s="7">
        <f t="shared" ref="W5:W68" si="4">100-V5</f>
        <v>78.849823091130048</v>
      </c>
      <c r="X5" s="6">
        <f t="shared" ref="X5:X68" si="5">$D$15/$U$251*U5</f>
        <v>2.1156684616058623</v>
      </c>
      <c r="Y5" s="50">
        <f t="shared" si="3"/>
        <v>18.029118109032837</v>
      </c>
      <c r="Z5" s="7">
        <f t="shared" ref="Z5:Z68" si="6">100-Y5</f>
        <v>81.970881890967163</v>
      </c>
      <c r="AA5" s="62">
        <f t="shared" ref="AA5:AA68" si="7">V5-Y5</f>
        <v>3.1210587998371189</v>
      </c>
      <c r="AB5" s="56">
        <v>0.3010299956639812</v>
      </c>
      <c r="AC5" s="57">
        <f t="shared" ref="AC5:AC68" si="8">Z6</f>
        <v>83.258995749253771</v>
      </c>
    </row>
    <row r="6" spans="2:29" x14ac:dyDescent="0.3">
      <c r="B6" s="11" t="s">
        <v>12</v>
      </c>
      <c r="C6" s="12" t="s">
        <v>28</v>
      </c>
      <c r="R6" s="3">
        <v>2</v>
      </c>
      <c r="S6" s="4">
        <v>70</v>
      </c>
      <c r="T6" s="68">
        <f t="shared" si="0"/>
        <v>1.2370021073509813E-3</v>
      </c>
      <c r="U6" s="6">
        <f t="shared" si="1"/>
        <v>2.0670942958017844</v>
      </c>
      <c r="V6" s="50">
        <f t="shared" si="2"/>
        <v>19.911108260295062</v>
      </c>
      <c r="W6" s="7">
        <f t="shared" si="4"/>
        <v>80.088891739704934</v>
      </c>
      <c r="X6" s="6">
        <f t="shared" si="5"/>
        <v>2.14891468028824</v>
      </c>
      <c r="Y6" s="50">
        <f t="shared" si="3"/>
        <v>16.741004250746229</v>
      </c>
      <c r="Z6" s="7">
        <f t="shared" si="6"/>
        <v>83.258995749253771</v>
      </c>
      <c r="AA6" s="62">
        <f t="shared" si="7"/>
        <v>3.1701040095488331</v>
      </c>
      <c r="AB6" s="56">
        <v>0.47712125471966244</v>
      </c>
      <c r="AC6" s="57">
        <f t="shared" si="8"/>
        <v>84.221527492019703</v>
      </c>
    </row>
    <row r="7" spans="2:29" x14ac:dyDescent="0.3">
      <c r="B7" s="15" t="s">
        <v>14</v>
      </c>
      <c r="C7" s="16">
        <v>45733</v>
      </c>
      <c r="R7" s="3">
        <v>3</v>
      </c>
      <c r="S7" s="4">
        <v>69.2</v>
      </c>
      <c r="T7" s="68">
        <f t="shared" si="0"/>
        <v>1.2228649404098272E-3</v>
      </c>
      <c r="U7" s="6">
        <f t="shared" si="1"/>
        <v>2.0909913396838857</v>
      </c>
      <c r="V7" s="50">
        <f t="shared" si="2"/>
        <v>18.98522511879559</v>
      </c>
      <c r="W7" s="7">
        <f t="shared" si="4"/>
        <v>81.014774881204403</v>
      </c>
      <c r="X7" s="6">
        <f t="shared" si="5"/>
        <v>2.1737576245690287</v>
      </c>
      <c r="Y7" s="50">
        <f t="shared" si="3"/>
        <v>15.77847250798029</v>
      </c>
      <c r="Z7" s="7">
        <f t="shared" si="6"/>
        <v>84.221527492019703</v>
      </c>
      <c r="AA7" s="62">
        <f t="shared" si="7"/>
        <v>3.2067526108153004</v>
      </c>
      <c r="AB7" s="56">
        <v>0.6020599913279624</v>
      </c>
      <c r="AC7" s="57">
        <f t="shared" si="8"/>
        <v>84.95815892780999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68.599999999999994</v>
      </c>
      <c r="T8" s="68">
        <f t="shared" si="0"/>
        <v>1.2122620652039616E-3</v>
      </c>
      <c r="U8" s="6">
        <f t="shared" si="1"/>
        <v>2.1092798936752906</v>
      </c>
      <c r="V8" s="50">
        <f t="shared" si="2"/>
        <v>18.276641081933718</v>
      </c>
      <c r="W8" s="7">
        <f t="shared" si="4"/>
        <v>81.723358918066282</v>
      </c>
      <c r="X8" s="6">
        <f t="shared" si="5"/>
        <v>2.1927700819267759</v>
      </c>
      <c r="Y8" s="50">
        <f t="shared" si="3"/>
        <v>15.04184107219001</v>
      </c>
      <c r="Z8" s="7">
        <f t="shared" si="6"/>
        <v>84.95815892780999</v>
      </c>
      <c r="AA8" s="62">
        <f t="shared" si="7"/>
        <v>3.234800009743708</v>
      </c>
      <c r="AB8" s="56">
        <v>0.69897000433601886</v>
      </c>
      <c r="AC8" s="57">
        <f t="shared" si="8"/>
        <v>85.456447249967226</v>
      </c>
    </row>
    <row r="9" spans="2:29" ht="15" thickBot="1" x14ac:dyDescent="0.35">
      <c r="R9" s="3">
        <v>5</v>
      </c>
      <c r="S9" s="4">
        <v>68.2</v>
      </c>
      <c r="T9" s="68">
        <f t="shared" si="0"/>
        <v>1.2051934817333845E-3</v>
      </c>
      <c r="U9" s="6">
        <f t="shared" si="1"/>
        <v>2.1216510367466999</v>
      </c>
      <c r="V9" s="50">
        <f t="shared" si="2"/>
        <v>17.797325193851222</v>
      </c>
      <c r="W9" s="7">
        <f t="shared" si="4"/>
        <v>82.202674806148778</v>
      </c>
      <c r="X9" s="6">
        <f t="shared" si="5"/>
        <v>2.2056309035216541</v>
      </c>
      <c r="Y9" s="50">
        <f t="shared" si="3"/>
        <v>14.543552750032774</v>
      </c>
      <c r="Z9" s="7">
        <f t="shared" si="6"/>
        <v>85.456447249967226</v>
      </c>
      <c r="AA9" s="62">
        <f t="shared" si="7"/>
        <v>3.2537724438184483</v>
      </c>
      <c r="AB9" s="56">
        <v>0.77815125038364363</v>
      </c>
      <c r="AC9" s="57">
        <f t="shared" si="8"/>
        <v>85.960615080350507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67.8</v>
      </c>
      <c r="T10" s="68">
        <f t="shared" si="0"/>
        <v>1.1981248982628075E-3</v>
      </c>
      <c r="U10" s="6">
        <f t="shared" si="1"/>
        <v>2.1341681520077422</v>
      </c>
      <c r="V10" s="50">
        <f t="shared" si="2"/>
        <v>17.31235366107159</v>
      </c>
      <c r="W10" s="7">
        <f t="shared" si="4"/>
        <v>82.687646338928403</v>
      </c>
      <c r="X10" s="6">
        <f t="shared" si="5"/>
        <v>2.2186434752238466</v>
      </c>
      <c r="Y10" s="50">
        <f t="shared" si="3"/>
        <v>14.039384919649489</v>
      </c>
      <c r="Z10" s="7">
        <f t="shared" si="6"/>
        <v>85.960615080350507</v>
      </c>
      <c r="AA10" s="62">
        <f t="shared" si="7"/>
        <v>3.2729687414221011</v>
      </c>
      <c r="AB10" s="56">
        <v>0.84509804001425681</v>
      </c>
      <c r="AC10" s="57">
        <f t="shared" si="8"/>
        <v>86.470767098631512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67.400000000000006</v>
      </c>
      <c r="T11" s="68">
        <f t="shared" si="0"/>
        <v>1.1910563147922305E-3</v>
      </c>
      <c r="U11" s="6">
        <f t="shared" si="1"/>
        <v>2.1468338383698056</v>
      </c>
      <c r="V11" s="50">
        <f t="shared" si="2"/>
        <v>16.821625789623962</v>
      </c>
      <c r="W11" s="7">
        <f t="shared" si="4"/>
        <v>83.178374210376035</v>
      </c>
      <c r="X11" s="6">
        <f t="shared" si="5"/>
        <v>2.2318104988156793</v>
      </c>
      <c r="Y11" s="50">
        <f t="shared" si="3"/>
        <v>13.529232901368493</v>
      </c>
      <c r="Z11" s="7">
        <f t="shared" si="6"/>
        <v>86.470767098631512</v>
      </c>
      <c r="AA11" s="62">
        <f t="shared" si="7"/>
        <v>3.2923928882554687</v>
      </c>
      <c r="AB11" s="56">
        <v>0.90308998699194354</v>
      </c>
      <c r="AC11" s="57">
        <f t="shared" si="8"/>
        <v>86.72812057213936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67.2</v>
      </c>
      <c r="T12" s="68">
        <f t="shared" si="0"/>
        <v>1.1875220230569421E-3</v>
      </c>
      <c r="U12" s="6">
        <f t="shared" si="1"/>
        <v>2.1532232247935252</v>
      </c>
      <c r="V12" s="50">
        <f t="shared" si="2"/>
        <v>16.574071104474029</v>
      </c>
      <c r="W12" s="7">
        <f t="shared" si="4"/>
        <v>83.425928895525971</v>
      </c>
      <c r="X12" s="6">
        <f t="shared" si="5"/>
        <v>2.2384527919669166</v>
      </c>
      <c r="Y12" s="50">
        <f t="shared" si="3"/>
        <v>13.271879427860645</v>
      </c>
      <c r="Z12" s="7">
        <f t="shared" si="6"/>
        <v>86.72812057213936</v>
      </c>
      <c r="AA12" s="62">
        <f t="shared" si="7"/>
        <v>3.3021916766133845</v>
      </c>
      <c r="AB12" s="56">
        <v>0.95424250943932487</v>
      </c>
      <c r="AC12" s="57">
        <f t="shared" si="8"/>
        <v>87.117035911027855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66.900000000000006</v>
      </c>
      <c r="T13" s="68">
        <f t="shared" si="0"/>
        <v>1.1822205854540094E-3</v>
      </c>
      <c r="U13" s="6">
        <f t="shared" si="1"/>
        <v>2.1628789343217472</v>
      </c>
      <c r="V13" s="50">
        <f t="shared" si="2"/>
        <v>16.199963800009797</v>
      </c>
      <c r="W13" s="7">
        <f t="shared" si="4"/>
        <v>83.800036199990203</v>
      </c>
      <c r="X13" s="6">
        <f t="shared" si="5"/>
        <v>2.2484906968636289</v>
      </c>
      <c r="Y13" s="50">
        <f t="shared" si="3"/>
        <v>12.882964088972148</v>
      </c>
      <c r="Z13" s="7">
        <f t="shared" si="6"/>
        <v>87.117035911027855</v>
      </c>
      <c r="AA13" s="62">
        <f t="shared" si="7"/>
        <v>3.3169997110376492</v>
      </c>
      <c r="AB13" s="56">
        <v>1</v>
      </c>
      <c r="AC13" s="57">
        <f t="shared" si="8"/>
        <v>87.378256408512215</v>
      </c>
    </row>
    <row r="14" spans="2:29" x14ac:dyDescent="0.3">
      <c r="B14" s="30" t="s">
        <v>22</v>
      </c>
      <c r="C14" s="28" t="s">
        <v>23</v>
      </c>
      <c r="D14" s="32">
        <v>2557</v>
      </c>
      <c r="R14" s="3">
        <v>10</v>
      </c>
      <c r="S14" s="4">
        <v>66.7</v>
      </c>
      <c r="T14" s="68">
        <f t="shared" si="0"/>
        <v>1.1786862937187205E-3</v>
      </c>
      <c r="U14" s="6">
        <f t="shared" si="1"/>
        <v>2.16936432842766</v>
      </c>
      <c r="V14" s="50">
        <f t="shared" si="2"/>
        <v>15.948689328645482</v>
      </c>
      <c r="W14" s="7">
        <f t="shared" si="4"/>
        <v>84.051310671354514</v>
      </c>
      <c r="X14" s="6">
        <f t="shared" si="5"/>
        <v>2.2552327979037003</v>
      </c>
      <c r="Y14" s="50">
        <f t="shared" si="3"/>
        <v>12.621743591487778</v>
      </c>
      <c r="Z14" s="7">
        <f t="shared" si="6"/>
        <v>87.378256408512215</v>
      </c>
      <c r="AA14" s="62">
        <f t="shared" si="7"/>
        <v>3.326945737157704</v>
      </c>
      <c r="AB14" s="56">
        <v>1.0413926851582251</v>
      </c>
      <c r="AC14" s="57">
        <f t="shared" si="8"/>
        <v>87.773037687466328</v>
      </c>
    </row>
    <row r="15" spans="2:29" ht="16.8" thickBot="1" x14ac:dyDescent="0.35">
      <c r="B15" s="33" t="s">
        <v>24</v>
      </c>
      <c r="C15" s="34" t="s">
        <v>19</v>
      </c>
      <c r="D15" s="35">
        <v>2.5070671270029465</v>
      </c>
      <c r="R15" s="3">
        <v>11</v>
      </c>
      <c r="S15" s="4">
        <v>66.400000000000006</v>
      </c>
      <c r="T15" s="68">
        <f t="shared" si="0"/>
        <v>1.173384856115788E-3</v>
      </c>
      <c r="U15" s="6">
        <f t="shared" si="1"/>
        <v>2.1791656732850133</v>
      </c>
      <c r="V15" s="50">
        <f t="shared" si="2"/>
        <v>15.568939431033968</v>
      </c>
      <c r="W15" s="7">
        <f t="shared" si="4"/>
        <v>84.431060568966032</v>
      </c>
      <c r="X15" s="6">
        <f t="shared" si="5"/>
        <v>2.2654221027135057</v>
      </c>
      <c r="Y15" s="50">
        <f t="shared" si="3"/>
        <v>12.226962312533674</v>
      </c>
      <c r="Z15" s="7">
        <f t="shared" si="6"/>
        <v>87.773037687466328</v>
      </c>
      <c r="AA15" s="62">
        <f t="shared" si="7"/>
        <v>3.341977118500294</v>
      </c>
      <c r="AB15" s="56">
        <v>1.0791812460476249</v>
      </c>
      <c r="AC15" s="57">
        <f t="shared" si="8"/>
        <v>88.038213027911837</v>
      </c>
    </row>
    <row r="16" spans="2:29" x14ac:dyDescent="0.3">
      <c r="R16" s="3">
        <v>12</v>
      </c>
      <c r="S16" s="4">
        <v>66.2</v>
      </c>
      <c r="T16" s="68">
        <f t="shared" si="0"/>
        <v>1.1698505643804994E-3</v>
      </c>
      <c r="U16" s="6">
        <f t="shared" si="1"/>
        <v>2.1857492553795304</v>
      </c>
      <c r="V16" s="50">
        <f t="shared" si="2"/>
        <v>15.313860698197191</v>
      </c>
      <c r="W16" s="7">
        <f t="shared" si="4"/>
        <v>84.686139301802811</v>
      </c>
      <c r="X16" s="6">
        <f t="shared" si="5"/>
        <v>2.2722662782504046</v>
      </c>
      <c r="Y16" s="50">
        <f t="shared" si="3"/>
        <v>11.961786972088163</v>
      </c>
      <c r="Z16" s="7">
        <f t="shared" si="6"/>
        <v>88.038213027911837</v>
      </c>
      <c r="AA16" s="62">
        <f t="shared" si="7"/>
        <v>3.3520737261090279</v>
      </c>
      <c r="AB16" s="56">
        <v>1.1139433523068367</v>
      </c>
      <c r="AC16" s="57">
        <f t="shared" si="8"/>
        <v>88.304995491632781</v>
      </c>
    </row>
    <row r="17" spans="2:29" x14ac:dyDescent="0.3">
      <c r="R17" s="3">
        <v>13</v>
      </c>
      <c r="S17" s="4">
        <v>66</v>
      </c>
      <c r="T17" s="68">
        <f t="shared" si="0"/>
        <v>1.166316272645211E-3</v>
      </c>
      <c r="U17" s="6">
        <f t="shared" si="1"/>
        <v>2.1923727379715894</v>
      </c>
      <c r="V17" s="50">
        <f t="shared" si="2"/>
        <v>15.057236033646282</v>
      </c>
      <c r="W17" s="7">
        <f t="shared" si="4"/>
        <v>84.942763966353724</v>
      </c>
      <c r="X17" s="6">
        <f t="shared" si="5"/>
        <v>2.2791519336390422</v>
      </c>
      <c r="Y17" s="50">
        <f t="shared" si="3"/>
        <v>11.695004508367212</v>
      </c>
      <c r="Z17" s="7">
        <f t="shared" si="6"/>
        <v>88.304995491632781</v>
      </c>
      <c r="AA17" s="62">
        <f t="shared" si="7"/>
        <v>3.3622315252790695</v>
      </c>
      <c r="AB17" s="56">
        <v>1.146128035678238</v>
      </c>
      <c r="AC17" s="57">
        <f t="shared" si="8"/>
        <v>88.438993967340892</v>
      </c>
    </row>
    <row r="18" spans="2:29" x14ac:dyDescent="0.3">
      <c r="B18" s="2" t="s">
        <v>10</v>
      </c>
      <c r="R18" s="3">
        <v>14</v>
      </c>
      <c r="S18" s="4">
        <v>65.900000000000006</v>
      </c>
      <c r="T18" s="68">
        <f t="shared" si="0"/>
        <v>1.1645491267775667E-3</v>
      </c>
      <c r="U18" s="6">
        <f t="shared" si="1"/>
        <v>2.1956995554798926</v>
      </c>
      <c r="V18" s="50">
        <f t="shared" si="2"/>
        <v>14.928339578462124</v>
      </c>
      <c r="W18" s="7">
        <f t="shared" si="4"/>
        <v>85.071660421537871</v>
      </c>
      <c r="X18" s="6">
        <f t="shared" si="5"/>
        <v>2.2826104342970686</v>
      </c>
      <c r="Y18" s="50">
        <f t="shared" si="3"/>
        <v>11.561006032659105</v>
      </c>
      <c r="Z18" s="7">
        <f t="shared" si="6"/>
        <v>88.438993967340892</v>
      </c>
      <c r="AA18" s="62">
        <f t="shared" si="7"/>
        <v>3.3673335458030191</v>
      </c>
      <c r="AB18" s="56">
        <v>1.1760912590556813</v>
      </c>
      <c r="AC18" s="57">
        <f t="shared" si="8"/>
        <v>88.708214649128848</v>
      </c>
    </row>
    <row r="19" spans="2:29" x14ac:dyDescent="0.3">
      <c r="R19" s="3">
        <v>15</v>
      </c>
      <c r="S19" s="4">
        <v>65.7</v>
      </c>
      <c r="T19" s="68">
        <f t="shared" si="0"/>
        <v>1.1610148350422781E-3</v>
      </c>
      <c r="U19" s="6">
        <f t="shared" si="1"/>
        <v>2.2023835723915512</v>
      </c>
      <c r="V19" s="50">
        <f t="shared" si="2"/>
        <v>14.669369531516807</v>
      </c>
      <c r="W19" s="7">
        <f t="shared" si="4"/>
        <v>85.330630468483193</v>
      </c>
      <c r="X19" s="6">
        <f t="shared" si="5"/>
        <v>2.2895590200940155</v>
      </c>
      <c r="Y19" s="50">
        <f t="shared" si="3"/>
        <v>11.291785350871153</v>
      </c>
      <c r="Z19" s="7">
        <f t="shared" si="6"/>
        <v>88.708214649128848</v>
      </c>
      <c r="AA19" s="62">
        <f t="shared" si="7"/>
        <v>3.3775841806456537</v>
      </c>
      <c r="AB19" s="56">
        <v>1.2041199826559248</v>
      </c>
      <c r="AC19" s="57">
        <f t="shared" si="8"/>
        <v>88.843440586093976</v>
      </c>
    </row>
    <row r="20" spans="2:29" ht="15" thickBot="1" x14ac:dyDescent="0.35">
      <c r="R20" s="3">
        <v>16</v>
      </c>
      <c r="S20" s="4">
        <v>65.599999999999994</v>
      </c>
      <c r="T20" s="68">
        <f t="shared" si="0"/>
        <v>1.1592476891746338E-3</v>
      </c>
      <c r="U20" s="6">
        <f t="shared" si="1"/>
        <v>2.2057408644226362</v>
      </c>
      <c r="V20" s="50">
        <f t="shared" si="2"/>
        <v>14.539292350924594</v>
      </c>
      <c r="W20" s="7">
        <f t="shared" si="4"/>
        <v>85.460707649075403</v>
      </c>
      <c r="X20" s="6">
        <f t="shared" si="5"/>
        <v>2.2930492015270856</v>
      </c>
      <c r="Y20" s="50">
        <f t="shared" si="3"/>
        <v>11.15655941390602</v>
      </c>
      <c r="Z20" s="7">
        <f t="shared" si="6"/>
        <v>88.843440586093976</v>
      </c>
      <c r="AA20" s="62">
        <f t="shared" si="7"/>
        <v>3.3827329370185737</v>
      </c>
      <c r="AB20" s="56">
        <v>1.2304489213782739</v>
      </c>
      <c r="AC20" s="57">
        <f t="shared" si="8"/>
        <v>89.115133064950527</v>
      </c>
    </row>
    <row r="21" spans="2:29" ht="15" thickBot="1" x14ac:dyDescent="0.35">
      <c r="E21" s="10" t="s">
        <v>11</v>
      </c>
      <c r="R21" s="3">
        <v>17</v>
      </c>
      <c r="S21" s="4">
        <v>65.400000000000006</v>
      </c>
      <c r="T21" s="68">
        <f t="shared" si="0"/>
        <v>1.1557133974393454E-3</v>
      </c>
      <c r="U21" s="6">
        <f t="shared" si="1"/>
        <v>2.2124862493291269</v>
      </c>
      <c r="V21" s="50">
        <f t="shared" si="2"/>
        <v>14.277944621110928</v>
      </c>
      <c r="W21" s="7">
        <f t="shared" si="4"/>
        <v>85.722055378889067</v>
      </c>
      <c r="X21" s="6">
        <f t="shared" si="5"/>
        <v>2.300061584406373</v>
      </c>
      <c r="Y21" s="50">
        <f t="shared" si="3"/>
        <v>10.884866935049475</v>
      </c>
      <c r="Z21" s="7">
        <f t="shared" si="6"/>
        <v>89.115133064950527</v>
      </c>
      <c r="AA21" s="62">
        <f t="shared" si="7"/>
        <v>3.3930776860614529</v>
      </c>
      <c r="AB21" s="56">
        <v>1.255272505103306</v>
      </c>
      <c r="AC21" s="57">
        <f t="shared" si="8"/>
        <v>89.251603406550743</v>
      </c>
    </row>
    <row r="22" spans="2:29" x14ac:dyDescent="0.3">
      <c r="B22" s="97" t="s">
        <v>13</v>
      </c>
      <c r="C22" s="13">
        <v>1</v>
      </c>
      <c r="D22" s="14">
        <v>59.4</v>
      </c>
      <c r="E22" s="100">
        <f>AVERAGE(D22:D25)</f>
        <v>59.425000000000004</v>
      </c>
      <c r="R22" s="3">
        <v>18</v>
      </c>
      <c r="S22" s="4">
        <v>65.3</v>
      </c>
      <c r="T22" s="68">
        <f t="shared" si="0"/>
        <v>1.1539462515717011E-3</v>
      </c>
      <c r="U22" s="6">
        <f t="shared" si="1"/>
        <v>2.2158744365409633</v>
      </c>
      <c r="V22" s="50">
        <f t="shared" si="2"/>
        <v>14.146670416855356</v>
      </c>
      <c r="W22" s="7">
        <f t="shared" si="4"/>
        <v>85.853329583144642</v>
      </c>
      <c r="X22" s="6">
        <f t="shared" si="5"/>
        <v>2.3035838839230749</v>
      </c>
      <c r="Y22" s="50">
        <f t="shared" si="3"/>
        <v>10.74839659344925</v>
      </c>
      <c r="Z22" s="7">
        <f t="shared" si="6"/>
        <v>89.251603406550743</v>
      </c>
      <c r="AA22" s="62">
        <f t="shared" si="7"/>
        <v>3.3982738234061056</v>
      </c>
      <c r="AB22" s="56">
        <v>1.2787536009528289</v>
      </c>
      <c r="AC22" s="57">
        <f t="shared" si="8"/>
        <v>89.388492368830725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65.2</v>
      </c>
      <c r="T23" s="68">
        <f t="shared" si="0"/>
        <v>1.152179105704057E-3</v>
      </c>
      <c r="U23" s="6">
        <f t="shared" si="1"/>
        <v>2.2192730169651056</v>
      </c>
      <c r="V23" s="50">
        <f t="shared" si="2"/>
        <v>14.014993530991649</v>
      </c>
      <c r="W23" s="7">
        <f t="shared" si="4"/>
        <v>85.985006469008354</v>
      </c>
      <c r="X23" s="6">
        <f t="shared" si="5"/>
        <v>2.307116988039521</v>
      </c>
      <c r="Y23" s="50">
        <f t="shared" si="3"/>
        <v>10.611507631169271</v>
      </c>
      <c r="Z23" s="7">
        <f t="shared" si="6"/>
        <v>89.388492368830725</v>
      </c>
      <c r="AA23" s="62">
        <f t="shared" si="7"/>
        <v>3.4034858998223783</v>
      </c>
      <c r="AB23" s="56">
        <v>1.3010299956639813</v>
      </c>
      <c r="AC23" s="57">
        <f t="shared" si="8"/>
        <v>89.66353388381178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65</v>
      </c>
      <c r="T24" s="68">
        <f t="shared" si="0"/>
        <v>1.1486448139687681E-3</v>
      </c>
      <c r="U24" s="6">
        <f t="shared" si="1"/>
        <v>2.2261015493249992</v>
      </c>
      <c r="V24" s="50">
        <f t="shared" si="2"/>
        <v>13.750424280317741</v>
      </c>
      <c r="W24" s="7">
        <f t="shared" si="4"/>
        <v>86.249575719682255</v>
      </c>
      <c r="X24" s="6">
        <f t="shared" si="5"/>
        <v>2.314215809541182</v>
      </c>
      <c r="Y24" s="50">
        <f t="shared" si="3"/>
        <v>10.336466116188225</v>
      </c>
      <c r="Z24" s="7">
        <f t="shared" si="6"/>
        <v>89.66353388381178</v>
      </c>
      <c r="AA24" s="62">
        <f t="shared" si="7"/>
        <v>3.4139581641295162</v>
      </c>
      <c r="AB24" s="56">
        <v>1.3222192947339193</v>
      </c>
      <c r="AC24" s="57">
        <f t="shared" si="8"/>
        <v>89.801690330474031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64.900000000000006</v>
      </c>
      <c r="T25" s="68">
        <f t="shared" si="0"/>
        <v>1.146877668101124E-3</v>
      </c>
      <c r="U25" s="6">
        <f t="shared" si="1"/>
        <v>2.2295315979372097</v>
      </c>
      <c r="V25" s="50">
        <f t="shared" si="2"/>
        <v>13.617528169809779</v>
      </c>
      <c r="W25" s="7">
        <f t="shared" si="4"/>
        <v>86.382471830190227</v>
      </c>
      <c r="X25" s="6">
        <f t="shared" si="5"/>
        <v>2.3177816274295346</v>
      </c>
      <c r="Y25" s="50">
        <f t="shared" si="3"/>
        <v>10.198309669525973</v>
      </c>
      <c r="Z25" s="7">
        <f t="shared" si="6"/>
        <v>89.801690330474031</v>
      </c>
      <c r="AA25" s="62">
        <f t="shared" si="7"/>
        <v>3.4192185002838063</v>
      </c>
      <c r="AB25" s="56">
        <v>1.3424226808222062</v>
      </c>
      <c r="AC25" s="57">
        <f t="shared" si="8"/>
        <v>89.940273185922294</v>
      </c>
    </row>
    <row r="26" spans="2:29" ht="15" thickBot="1" x14ac:dyDescent="0.35">
      <c r="C26" s="25"/>
      <c r="D26" s="25"/>
      <c r="E26" s="26"/>
      <c r="R26" s="3">
        <v>22</v>
      </c>
      <c r="S26" s="4">
        <v>64.8</v>
      </c>
      <c r="T26" s="68">
        <f t="shared" si="0"/>
        <v>1.1451105222334797E-3</v>
      </c>
      <c r="U26" s="6">
        <f t="shared" si="1"/>
        <v>2.2329722331192117</v>
      </c>
      <c r="V26" s="50">
        <f t="shared" si="2"/>
        <v>13.484221886121206</v>
      </c>
      <c r="W26" s="7">
        <f t="shared" si="4"/>
        <v>86.515778113878795</v>
      </c>
      <c r="X26" s="6">
        <f t="shared" si="5"/>
        <v>2.3213584509286544</v>
      </c>
      <c r="Y26" s="50">
        <f t="shared" si="3"/>
        <v>10.059726814077708</v>
      </c>
      <c r="Z26" s="7">
        <f t="shared" si="6"/>
        <v>89.940273185922294</v>
      </c>
      <c r="AA26" s="62">
        <f t="shared" si="7"/>
        <v>3.4244950720434986</v>
      </c>
      <c r="AB26" s="56">
        <v>1.3617278360175928</v>
      </c>
      <c r="AC26" s="57">
        <f t="shared" si="8"/>
        <v>90.079284427322477</v>
      </c>
    </row>
    <row r="27" spans="2:29" x14ac:dyDescent="0.3">
      <c r="B27" s="97" t="s">
        <v>16</v>
      </c>
      <c r="C27" s="13">
        <v>1</v>
      </c>
      <c r="D27" s="14">
        <v>149.6</v>
      </c>
      <c r="E27" s="100">
        <f>AVERAGE(D27:D28)</f>
        <v>149.55000000000001</v>
      </c>
      <c r="R27" s="3">
        <v>23</v>
      </c>
      <c r="S27" s="4">
        <v>64.7</v>
      </c>
      <c r="T27" s="68">
        <f t="shared" si="0"/>
        <v>1.1433433763658356E-3</v>
      </c>
      <c r="U27" s="6">
        <f t="shared" si="1"/>
        <v>2.2364235039586537</v>
      </c>
      <c r="V27" s="50">
        <f t="shared" si="2"/>
        <v>13.350503527367152</v>
      </c>
      <c r="W27" s="7">
        <f t="shared" si="4"/>
        <v>86.649496472632848</v>
      </c>
      <c r="X27" s="6">
        <f t="shared" si="5"/>
        <v>2.3249463310691931</v>
      </c>
      <c r="Y27" s="50">
        <f t="shared" si="3"/>
        <v>9.9207155726775191</v>
      </c>
      <c r="Z27" s="7">
        <f t="shared" si="6"/>
        <v>90.079284427322477</v>
      </c>
      <c r="AA27" s="62">
        <f t="shared" si="7"/>
        <v>3.4297879546896333</v>
      </c>
      <c r="AB27" s="56">
        <v>1.3802112417116059</v>
      </c>
      <c r="AC27" s="57">
        <f t="shared" si="8"/>
        <v>90.218726044083027</v>
      </c>
    </row>
    <row r="28" spans="2:29" ht="15" thickBot="1" x14ac:dyDescent="0.35">
      <c r="B28" s="99"/>
      <c r="C28" s="21">
        <v>2</v>
      </c>
      <c r="D28" s="22">
        <v>149.5</v>
      </c>
      <c r="E28" s="102"/>
      <c r="R28" s="3">
        <v>24</v>
      </c>
      <c r="S28" s="4">
        <v>64.599999999999994</v>
      </c>
      <c r="T28" s="68">
        <f t="shared" si="0"/>
        <v>1.1415762304981911E-3</v>
      </c>
      <c r="U28" s="6">
        <f t="shared" si="1"/>
        <v>2.2398854598471347</v>
      </c>
      <c r="V28" s="50">
        <f t="shared" si="2"/>
        <v>13.216371179886298</v>
      </c>
      <c r="W28" s="7">
        <f t="shared" si="4"/>
        <v>86.783628820113705</v>
      </c>
      <c r="X28" s="6">
        <f t="shared" si="5"/>
        <v>2.328545319197783</v>
      </c>
      <c r="Y28" s="50">
        <f t="shared" si="3"/>
        <v>9.7812739559169692</v>
      </c>
      <c r="Z28" s="7">
        <f t="shared" si="6"/>
        <v>90.218726044083027</v>
      </c>
      <c r="AA28" s="62">
        <f t="shared" si="7"/>
        <v>3.4350972239693291</v>
      </c>
      <c r="AB28" s="56">
        <v>1.3979400086720377</v>
      </c>
      <c r="AC28" s="57">
        <f t="shared" si="8"/>
        <v>90.358600037949842</v>
      </c>
    </row>
    <row r="29" spans="2:29" x14ac:dyDescent="0.3">
      <c r="R29" s="3">
        <v>25</v>
      </c>
      <c r="S29" s="4">
        <v>64.5</v>
      </c>
      <c r="T29" s="68">
        <f t="shared" si="0"/>
        <v>1.139809084630547E-3</v>
      </c>
      <c r="U29" s="6">
        <f t="shared" si="1"/>
        <v>2.2433581504825568</v>
      </c>
      <c r="V29" s="50">
        <f t="shared" si="2"/>
        <v>13.081822918149676</v>
      </c>
      <c r="W29" s="7">
        <f t="shared" si="4"/>
        <v>86.918177081850331</v>
      </c>
      <c r="X29" s="6">
        <f t="shared" si="5"/>
        <v>2.3321554669794855</v>
      </c>
      <c r="Y29" s="50">
        <f t="shared" si="3"/>
        <v>9.6413999620501567</v>
      </c>
      <c r="Z29" s="7">
        <f t="shared" si="6"/>
        <v>90.358600037949842</v>
      </c>
      <c r="AA29" s="62">
        <f t="shared" si="7"/>
        <v>3.4404229560995194</v>
      </c>
      <c r="AB29" s="56">
        <v>1.414973347970818</v>
      </c>
      <c r="AC29" s="57">
        <f t="shared" si="8"/>
        <v>90.498908423101938</v>
      </c>
    </row>
    <row r="30" spans="2:29" x14ac:dyDescent="0.3">
      <c r="B30" s="2" t="s">
        <v>46</v>
      </c>
      <c r="R30" s="3">
        <v>26</v>
      </c>
      <c r="S30" s="4">
        <v>64.400000000000006</v>
      </c>
      <c r="T30" s="68">
        <f t="shared" si="0"/>
        <v>1.1380419387629029E-3</v>
      </c>
      <c r="U30" s="6">
        <f t="shared" si="1"/>
        <v>2.2468416258715047</v>
      </c>
      <c r="V30" s="50">
        <f t="shared" si="2"/>
        <v>12.946856804668549</v>
      </c>
      <c r="W30" s="7">
        <f t="shared" si="4"/>
        <v>87.053143195331444</v>
      </c>
      <c r="X30" s="6">
        <f t="shared" si="5"/>
        <v>2.3357768264002607</v>
      </c>
      <c r="Y30" s="50">
        <f t="shared" si="3"/>
        <v>9.5010915768980695</v>
      </c>
      <c r="Z30" s="7">
        <f t="shared" si="6"/>
        <v>90.498908423101938</v>
      </c>
      <c r="AA30" s="62">
        <f t="shared" si="7"/>
        <v>3.4457652277704796</v>
      </c>
      <c r="AB30" s="56">
        <v>1.4313637641589874</v>
      </c>
      <c r="AC30" s="57">
        <f t="shared" si="8"/>
        <v>90.498908423101938</v>
      </c>
    </row>
    <row r="31" spans="2:29" ht="15" thickBot="1" x14ac:dyDescent="0.35">
      <c r="R31" s="3">
        <v>27</v>
      </c>
      <c r="S31" s="4">
        <v>64.400000000000006</v>
      </c>
      <c r="T31" s="68">
        <f t="shared" si="0"/>
        <v>1.1380419387629029E-3</v>
      </c>
      <c r="U31" s="6">
        <f t="shared" si="1"/>
        <v>2.2468416258715047</v>
      </c>
      <c r="V31" s="50">
        <f t="shared" si="2"/>
        <v>12.946856804668549</v>
      </c>
      <c r="W31" s="7">
        <f t="shared" si="4"/>
        <v>87.053143195331444</v>
      </c>
      <c r="X31" s="6">
        <f t="shared" si="5"/>
        <v>2.3357768264002607</v>
      </c>
      <c r="Y31" s="50">
        <f t="shared" si="3"/>
        <v>9.5010915768980695</v>
      </c>
      <c r="Z31" s="7">
        <f t="shared" si="6"/>
        <v>90.498908423101938</v>
      </c>
      <c r="AA31" s="62">
        <f t="shared" si="7"/>
        <v>3.4457652277704796</v>
      </c>
      <c r="AB31" s="56">
        <v>1.4471580313422192</v>
      </c>
      <c r="AC31" s="57">
        <f t="shared" si="8"/>
        <v>90.639653226248299</v>
      </c>
    </row>
    <row r="32" spans="2:29" x14ac:dyDescent="0.3">
      <c r="B32" s="77" t="s">
        <v>47</v>
      </c>
      <c r="C32" s="78">
        <f>INTERCEPT(AC4:AC250,_xlfn.ANCHORARRAY(AB4))</f>
        <v>80.913174649991831</v>
      </c>
      <c r="R32" s="3">
        <v>28</v>
      </c>
      <c r="S32" s="4">
        <v>64.3</v>
      </c>
      <c r="T32" s="68">
        <f t="shared" si="0"/>
        <v>1.1362747928952584E-3</v>
      </c>
      <c r="U32" s="6">
        <f t="shared" si="1"/>
        <v>2.2503359363316475</v>
      </c>
      <c r="V32" s="50">
        <f t="shared" si="2"/>
        <v>12.811470889901299</v>
      </c>
      <c r="W32" s="7">
        <f t="shared" si="4"/>
        <v>87.188529110098699</v>
      </c>
      <c r="X32" s="6">
        <f t="shared" si="5"/>
        <v>2.3394094497694686</v>
      </c>
      <c r="Y32" s="50">
        <f t="shared" si="3"/>
        <v>9.3603467737516937</v>
      </c>
      <c r="Z32" s="7">
        <f t="shared" si="6"/>
        <v>90.639653226248299</v>
      </c>
      <c r="AA32" s="62">
        <f t="shared" si="7"/>
        <v>3.4511241161496056</v>
      </c>
      <c r="AB32" s="56">
        <v>1.4623979978989561</v>
      </c>
      <c r="AC32" s="57">
        <f t="shared" si="8"/>
        <v>90.780836486725306</v>
      </c>
    </row>
    <row r="33" spans="2:29" x14ac:dyDescent="0.3">
      <c r="B33" s="79" t="s">
        <v>48</v>
      </c>
      <c r="C33" s="80">
        <f>SLOPE(AC4:AC250,_xlfn.ANCHORARRAY(AB4))</f>
        <v>6.8349152911778255</v>
      </c>
      <c r="R33" s="3">
        <v>29</v>
      </c>
      <c r="S33" s="4">
        <v>64.2</v>
      </c>
      <c r="T33" s="68">
        <f t="shared" si="0"/>
        <v>1.1345076470276141E-3</v>
      </c>
      <c r="U33" s="6">
        <f t="shared" si="1"/>
        <v>2.2538411324941574</v>
      </c>
      <c r="V33" s="50">
        <f t="shared" si="2"/>
        <v>12.675663212159726</v>
      </c>
      <c r="W33" s="7">
        <f t="shared" si="4"/>
        <v>87.324336787840281</v>
      </c>
      <c r="X33" s="6">
        <f t="shared" si="5"/>
        <v>2.34305338972238</v>
      </c>
      <c r="Y33" s="50">
        <f t="shared" si="3"/>
        <v>9.2191635132746974</v>
      </c>
      <c r="Z33" s="7">
        <f t="shared" si="6"/>
        <v>90.780836486725306</v>
      </c>
      <c r="AA33" s="62">
        <f t="shared" si="7"/>
        <v>3.4564996988850289</v>
      </c>
      <c r="AB33" s="56">
        <v>1.4771212547196624</v>
      </c>
      <c r="AC33" s="57">
        <f t="shared" si="8"/>
        <v>90.9224602565954</v>
      </c>
    </row>
    <row r="34" spans="2:29" ht="15" thickBot="1" x14ac:dyDescent="0.35">
      <c r="B34" s="81" t="s">
        <v>49</v>
      </c>
      <c r="C34" s="82">
        <f>(SUMIF(Z12:Z251,"&lt;=92",Z12:Z251)-(Z12*COUNTIF(Z12:Z251,"&lt;=92")))</f>
        <v>110.17055687096172</v>
      </c>
      <c r="R34" s="3">
        <v>30</v>
      </c>
      <c r="S34" s="4">
        <v>64.099999999999994</v>
      </c>
      <c r="T34" s="68">
        <f t="shared" si="0"/>
        <v>1.1327405011599698E-3</v>
      </c>
      <c r="U34" s="6">
        <f t="shared" si="1"/>
        <v>2.2573572653061613</v>
      </c>
      <c r="V34" s="50">
        <f t="shared" si="2"/>
        <v>12.539431797514089</v>
      </c>
      <c r="W34" s="7">
        <f t="shared" si="4"/>
        <v>87.460568202485916</v>
      </c>
      <c r="X34" s="6">
        <f t="shared" si="5"/>
        <v>2.3467086992227273</v>
      </c>
      <c r="Y34" s="50">
        <f t="shared" si="3"/>
        <v>9.0775397434045946</v>
      </c>
      <c r="Z34" s="7">
        <f t="shared" si="6"/>
        <v>90.9224602565954</v>
      </c>
      <c r="AA34" s="62">
        <f t="shared" si="7"/>
        <v>3.4618920541094944</v>
      </c>
      <c r="AB34" s="56">
        <v>1.4913616938342726</v>
      </c>
      <c r="AC34" s="57">
        <f t="shared" si="8"/>
        <v>91.064526600746305</v>
      </c>
    </row>
    <row r="35" spans="2:29" x14ac:dyDescent="0.3">
      <c r="R35" s="3">
        <v>31</v>
      </c>
      <c r="S35" s="4">
        <v>64</v>
      </c>
      <c r="T35" s="68">
        <f t="shared" si="0"/>
        <v>1.1309733552923257E-3</v>
      </c>
      <c r="U35" s="6">
        <f t="shared" si="1"/>
        <v>2.2608843860332017</v>
      </c>
      <c r="V35" s="50">
        <f t="shared" si="2"/>
        <v>12.402774659697723</v>
      </c>
      <c r="W35" s="7">
        <f t="shared" si="4"/>
        <v>87.597225340302273</v>
      </c>
      <c r="X35" s="6">
        <f t="shared" si="5"/>
        <v>2.3503754315652623</v>
      </c>
      <c r="Y35" s="50">
        <f t="shared" si="3"/>
        <v>8.9354733992536914</v>
      </c>
      <c r="Z35" s="7">
        <f t="shared" si="6"/>
        <v>91.064526600746305</v>
      </c>
      <c r="AA35" s="62">
        <f t="shared" si="7"/>
        <v>3.4673012604440316</v>
      </c>
      <c r="AB35" s="56">
        <v>1.505149978319906</v>
      </c>
      <c r="AC35" s="57">
        <f t="shared" si="8"/>
        <v>91.064526600746305</v>
      </c>
    </row>
    <row r="36" spans="2:29" x14ac:dyDescent="0.3">
      <c r="R36" s="3">
        <v>32</v>
      </c>
      <c r="S36" s="4">
        <v>64</v>
      </c>
      <c r="T36" s="68">
        <f t="shared" ref="T36:T67" si="9">(PI()*$D$10^2/4*S36)*10^-9</f>
        <v>1.1309733552923257E-3</v>
      </c>
      <c r="U36" s="6">
        <f t="shared" ref="U36:U67" si="10">$D$14/T36*10^-6</f>
        <v>2.2608843860332017</v>
      </c>
      <c r="V36" s="50">
        <f t="shared" ref="V36:V67" si="11">(1-(U36/$D$12))*100</f>
        <v>12.402774659697723</v>
      </c>
      <c r="W36" s="7">
        <f t="shared" si="4"/>
        <v>87.597225340302273</v>
      </c>
      <c r="X36" s="6">
        <f t="shared" si="5"/>
        <v>2.3503754315652623</v>
      </c>
      <c r="Y36" s="50">
        <f t="shared" ref="Y36:Y67" si="12">(1-(X36/$D$12))*100</f>
        <v>8.9354733992536914</v>
      </c>
      <c r="Z36" s="7">
        <f t="shared" si="6"/>
        <v>91.064526600746305</v>
      </c>
      <c r="AA36" s="62">
        <f t="shared" si="7"/>
        <v>3.4673012604440316</v>
      </c>
      <c r="AB36" s="56">
        <v>1.5185139398778875</v>
      </c>
      <c r="AC36" s="57">
        <f t="shared" si="8"/>
        <v>91.207037596991611</v>
      </c>
    </row>
    <row r="37" spans="2:29" x14ac:dyDescent="0.3">
      <c r="R37" s="3">
        <v>33</v>
      </c>
      <c r="S37" s="4">
        <v>63.9</v>
      </c>
      <c r="T37" s="68">
        <f t="shared" si="9"/>
        <v>1.1292062094246814E-3</v>
      </c>
      <c r="U37" s="6">
        <f t="shared" si="10"/>
        <v>2.2644225462617356</v>
      </c>
      <c r="V37" s="50">
        <f t="shared" si="11"/>
        <v>12.265689800010248</v>
      </c>
      <c r="W37" s="7">
        <f t="shared" si="4"/>
        <v>87.73431019998975</v>
      </c>
      <c r="X37" s="6">
        <f t="shared" si="5"/>
        <v>2.3540536403783534</v>
      </c>
      <c r="Y37" s="50">
        <f t="shared" si="12"/>
        <v>8.7929624030083868</v>
      </c>
      <c r="Z37" s="7">
        <f t="shared" si="6"/>
        <v>91.207037596991611</v>
      </c>
      <c r="AA37" s="62">
        <f t="shared" si="7"/>
        <v>3.4727273970018615</v>
      </c>
      <c r="AB37" s="56">
        <v>1.5314789170422551</v>
      </c>
      <c r="AC37" s="57">
        <f t="shared" si="8"/>
        <v>91.349995336171844</v>
      </c>
    </row>
    <row r="38" spans="2:29" x14ac:dyDescent="0.3">
      <c r="R38" s="3">
        <v>34</v>
      </c>
      <c r="S38" s="4">
        <v>63.8</v>
      </c>
      <c r="T38" s="68">
        <f t="shared" si="9"/>
        <v>1.1274390635570373E-3</v>
      </c>
      <c r="U38" s="6">
        <f t="shared" si="10"/>
        <v>2.267971797901644</v>
      </c>
      <c r="V38" s="50">
        <f t="shared" si="11"/>
        <v>12.128175207220304</v>
      </c>
      <c r="W38" s="7">
        <f t="shared" si="4"/>
        <v>87.871824792779691</v>
      </c>
      <c r="X38" s="6">
        <f t="shared" si="5"/>
        <v>2.3577433796265952</v>
      </c>
      <c r="Y38" s="50">
        <f t="shared" si="12"/>
        <v>8.6500046638281596</v>
      </c>
      <c r="Z38" s="7">
        <f t="shared" si="6"/>
        <v>91.349995336171844</v>
      </c>
      <c r="AA38" s="62">
        <f t="shared" si="7"/>
        <v>3.4781705433921442</v>
      </c>
      <c r="AB38" s="56">
        <v>1.5440680443502757</v>
      </c>
      <c r="AC38" s="57">
        <f t="shared" si="8"/>
        <v>91.349995336171844</v>
      </c>
    </row>
    <row r="39" spans="2:29" x14ac:dyDescent="0.3">
      <c r="R39" s="3">
        <v>35</v>
      </c>
      <c r="S39" s="4">
        <v>63.8</v>
      </c>
      <c r="T39" s="68">
        <f t="shared" si="9"/>
        <v>1.1274390635570373E-3</v>
      </c>
      <c r="U39" s="6">
        <f t="shared" si="10"/>
        <v>2.267971797901644</v>
      </c>
      <c r="V39" s="50">
        <f t="shared" si="11"/>
        <v>12.128175207220304</v>
      </c>
      <c r="W39" s="7">
        <f t="shared" si="4"/>
        <v>87.871824792779691</v>
      </c>
      <c r="X39" s="6">
        <f t="shared" si="5"/>
        <v>2.3577433796265952</v>
      </c>
      <c r="Y39" s="50">
        <f t="shared" si="12"/>
        <v>8.6500046638281596</v>
      </c>
      <c r="Z39" s="7">
        <f t="shared" si="6"/>
        <v>91.349995336171844</v>
      </c>
      <c r="AA39" s="62">
        <f t="shared" si="7"/>
        <v>3.4781705433921442</v>
      </c>
      <c r="AB39" s="56">
        <v>1.5563025007672873</v>
      </c>
      <c r="AC39" s="57">
        <f t="shared" si="8"/>
        <v>91.493401922256893</v>
      </c>
    </row>
    <row r="40" spans="2:29" x14ac:dyDescent="0.3">
      <c r="R40" s="3">
        <v>36</v>
      </c>
      <c r="S40" s="4">
        <v>63.7</v>
      </c>
      <c r="T40" s="68">
        <f t="shared" si="9"/>
        <v>1.125671917689393E-3</v>
      </c>
      <c r="U40" s="6">
        <f t="shared" si="10"/>
        <v>2.271532193188774</v>
      </c>
      <c r="V40" s="50">
        <f t="shared" si="11"/>
        <v>11.9902288574671</v>
      </c>
      <c r="W40" s="7">
        <f t="shared" si="4"/>
        <v>88.009771142532898</v>
      </c>
      <c r="X40" s="6">
        <f t="shared" si="5"/>
        <v>2.3614447036134503</v>
      </c>
      <c r="Y40" s="50">
        <f t="shared" si="12"/>
        <v>8.5065980777431101</v>
      </c>
      <c r="Z40" s="7">
        <f t="shared" si="6"/>
        <v>91.493401922256893</v>
      </c>
      <c r="AA40" s="62">
        <f t="shared" si="7"/>
        <v>3.48363077972399</v>
      </c>
      <c r="AB40" s="56">
        <v>1.568201724066995</v>
      </c>
      <c r="AC40" s="57">
        <f t="shared" si="8"/>
        <v>91.637259472449131</v>
      </c>
    </row>
    <row r="41" spans="2:29" x14ac:dyDescent="0.3">
      <c r="R41" s="3">
        <v>37</v>
      </c>
      <c r="S41" s="4">
        <v>63.6</v>
      </c>
      <c r="T41" s="68">
        <f t="shared" si="9"/>
        <v>1.1239047718217487E-3</v>
      </c>
      <c r="U41" s="6">
        <f t="shared" si="10"/>
        <v>2.2751037846874986</v>
      </c>
      <c r="V41" s="50">
        <f t="shared" si="11"/>
        <v>11.851848714161228</v>
      </c>
      <c r="W41" s="7">
        <f t="shared" si="4"/>
        <v>88.148151285838765</v>
      </c>
      <c r="X41" s="6">
        <f t="shared" si="5"/>
        <v>2.3651576669839121</v>
      </c>
      <c r="Y41" s="50">
        <f t="shared" si="12"/>
        <v>8.3627405275508711</v>
      </c>
      <c r="Z41" s="7">
        <f t="shared" si="6"/>
        <v>91.637259472449131</v>
      </c>
      <c r="AA41" s="62">
        <f t="shared" si="7"/>
        <v>3.4891081866103573</v>
      </c>
      <c r="AB41" s="56">
        <v>1.5797835966168101</v>
      </c>
      <c r="AC41" s="57">
        <f t="shared" si="8"/>
        <v>91.637259472449131</v>
      </c>
    </row>
    <row r="42" spans="2:29" x14ac:dyDescent="0.3">
      <c r="R42" s="3">
        <v>38</v>
      </c>
      <c r="S42" s="4">
        <v>63.6</v>
      </c>
      <c r="T42" s="68">
        <f t="shared" si="9"/>
        <v>1.1239047718217487E-3</v>
      </c>
      <c r="U42" s="6">
        <f t="shared" si="10"/>
        <v>2.2751037846874986</v>
      </c>
      <c r="V42" s="50">
        <f t="shared" si="11"/>
        <v>11.851848714161228</v>
      </c>
      <c r="W42" s="7">
        <f t="shared" si="4"/>
        <v>88.148151285838765</v>
      </c>
      <c r="X42" s="6">
        <f t="shared" si="5"/>
        <v>2.3651576669839121</v>
      </c>
      <c r="Y42" s="50">
        <f t="shared" si="12"/>
        <v>8.3627405275508711</v>
      </c>
      <c r="Z42" s="7">
        <f t="shared" si="6"/>
        <v>91.637259472449131</v>
      </c>
      <c r="AA42" s="62">
        <f t="shared" si="7"/>
        <v>3.4891081866103573</v>
      </c>
      <c r="AB42" s="56">
        <v>1.5910646070264991</v>
      </c>
      <c r="AC42" s="57">
        <f t="shared" si="8"/>
        <v>91.781570117287643</v>
      </c>
    </row>
    <row r="43" spans="2:29" x14ac:dyDescent="0.3">
      <c r="R43" s="3">
        <v>39</v>
      </c>
      <c r="S43" s="4">
        <v>63.5</v>
      </c>
      <c r="T43" s="68">
        <f t="shared" si="9"/>
        <v>1.1221376259541044E-3</v>
      </c>
      <c r="U43" s="6">
        <f t="shared" si="10"/>
        <v>2.278686625293306</v>
      </c>
      <c r="V43" s="50">
        <f t="shared" si="11"/>
        <v>11.713032727884309</v>
      </c>
      <c r="W43" s="7">
        <f t="shared" si="4"/>
        <v>88.286967272115689</v>
      </c>
      <c r="X43" s="6">
        <f t="shared" si="5"/>
        <v>2.3688823247271942</v>
      </c>
      <c r="Y43" s="50">
        <f t="shared" si="12"/>
        <v>8.2184298827123534</v>
      </c>
      <c r="Z43" s="7">
        <f t="shared" si="6"/>
        <v>91.781570117287643</v>
      </c>
      <c r="AA43" s="62">
        <f t="shared" si="7"/>
        <v>3.494602845171956</v>
      </c>
      <c r="AB43" s="56">
        <v>1.6020599913279623</v>
      </c>
      <c r="AC43" s="57">
        <f t="shared" si="8"/>
        <v>91.926336000753395</v>
      </c>
    </row>
    <row r="44" spans="2:29" x14ac:dyDescent="0.3">
      <c r="R44" s="3">
        <v>40</v>
      </c>
      <c r="S44" s="4">
        <v>63.4</v>
      </c>
      <c r="T44" s="68">
        <f t="shared" si="9"/>
        <v>1.12037048008646E-3</v>
      </c>
      <c r="U44" s="6">
        <f t="shared" si="10"/>
        <v>2.2822807682354092</v>
      </c>
      <c r="V44" s="50">
        <f t="shared" si="11"/>
        <v>11.573778836287907</v>
      </c>
      <c r="W44" s="7">
        <f t="shared" si="4"/>
        <v>88.426221163712086</v>
      </c>
      <c r="X44" s="6">
        <f t="shared" si="5"/>
        <v>2.3726187321794452</v>
      </c>
      <c r="Y44" s="50">
        <f t="shared" si="12"/>
        <v>8.0736639992466053</v>
      </c>
      <c r="Z44" s="7">
        <f t="shared" si="6"/>
        <v>91.926336000753395</v>
      </c>
      <c r="AA44" s="62">
        <f t="shared" si="7"/>
        <v>3.500114837041302</v>
      </c>
      <c r="AB44" s="56">
        <v>1.6127838567197355</v>
      </c>
      <c r="AC44" s="57">
        <f t="shared" si="8"/>
        <v>91.926336000753395</v>
      </c>
    </row>
    <row r="45" spans="2:29" x14ac:dyDescent="0.3">
      <c r="R45" s="3">
        <v>41</v>
      </c>
      <c r="S45" s="4">
        <v>63.4</v>
      </c>
      <c r="T45" s="68">
        <f t="shared" si="9"/>
        <v>1.12037048008646E-3</v>
      </c>
      <c r="U45" s="6">
        <f t="shared" si="10"/>
        <v>2.2822807682354092</v>
      </c>
      <c r="V45" s="50">
        <f t="shared" si="11"/>
        <v>11.573778836287907</v>
      </c>
      <c r="W45" s="7">
        <f t="shared" si="4"/>
        <v>88.426221163712086</v>
      </c>
      <c r="X45" s="6">
        <f t="shared" si="5"/>
        <v>2.3726187321794452</v>
      </c>
      <c r="Y45" s="50">
        <f t="shared" si="12"/>
        <v>8.0736639992466053</v>
      </c>
      <c r="Z45" s="7">
        <f t="shared" si="6"/>
        <v>91.926336000753395</v>
      </c>
      <c r="AA45" s="62">
        <f t="shared" si="7"/>
        <v>3.500114837041302</v>
      </c>
      <c r="AB45" s="56">
        <v>1.6232492903979006</v>
      </c>
      <c r="AC45" s="57">
        <f t="shared" si="8"/>
        <v>92.071559280375439</v>
      </c>
    </row>
    <row r="46" spans="2:29" x14ac:dyDescent="0.3">
      <c r="R46" s="3">
        <v>42</v>
      </c>
      <c r="S46" s="4">
        <v>63.3</v>
      </c>
      <c r="T46" s="68">
        <f t="shared" si="9"/>
        <v>1.1186033342188157E-3</v>
      </c>
      <c r="U46" s="6">
        <f t="shared" si="10"/>
        <v>2.2858862670793827</v>
      </c>
      <c r="V46" s="50">
        <f t="shared" si="11"/>
        <v>11.434084963991376</v>
      </c>
      <c r="W46" s="7">
        <f t="shared" si="4"/>
        <v>88.565915036008619</v>
      </c>
      <c r="X46" s="6">
        <f t="shared" si="5"/>
        <v>2.3763669450264899</v>
      </c>
      <c r="Y46" s="50">
        <f t="shared" si="12"/>
        <v>7.9284407196245628</v>
      </c>
      <c r="Z46" s="7">
        <f t="shared" si="6"/>
        <v>92.071559280375439</v>
      </c>
      <c r="AA46" s="62">
        <f t="shared" si="7"/>
        <v>3.5056442443668132</v>
      </c>
      <c r="AB46" s="56">
        <v>1.6334684555795864</v>
      </c>
      <c r="AC46" s="57">
        <f t="shared" si="8"/>
        <v>92.071559280375439</v>
      </c>
    </row>
    <row r="47" spans="2:29" x14ac:dyDescent="0.3">
      <c r="R47" s="3">
        <v>43</v>
      </c>
      <c r="S47" s="4">
        <v>63.3</v>
      </c>
      <c r="T47" s="68">
        <f t="shared" si="9"/>
        <v>1.1186033342188157E-3</v>
      </c>
      <c r="U47" s="6">
        <f t="shared" si="10"/>
        <v>2.2858862670793827</v>
      </c>
      <c r="V47" s="50">
        <f t="shared" si="11"/>
        <v>11.434084963991376</v>
      </c>
      <c r="W47" s="7">
        <f t="shared" si="4"/>
        <v>88.565915036008619</v>
      </c>
      <c r="X47" s="6">
        <f t="shared" si="5"/>
        <v>2.3763669450264899</v>
      </c>
      <c r="Y47" s="50">
        <f t="shared" si="12"/>
        <v>7.9284407196245628</v>
      </c>
      <c r="Z47" s="7">
        <f t="shared" si="6"/>
        <v>92.071559280375439</v>
      </c>
      <c r="AA47" s="62">
        <f t="shared" si="7"/>
        <v>3.5056442443668132</v>
      </c>
      <c r="AB47" s="56">
        <v>1.6434526764861874</v>
      </c>
      <c r="AC47" s="57">
        <f t="shared" si="8"/>
        <v>92.217242127338068</v>
      </c>
    </row>
    <row r="48" spans="2:29" x14ac:dyDescent="0.3">
      <c r="R48" s="3">
        <v>44</v>
      </c>
      <c r="S48" s="4">
        <v>63.2</v>
      </c>
      <c r="T48" s="68">
        <f t="shared" si="9"/>
        <v>1.1168361883511716E-3</v>
      </c>
      <c r="U48" s="6">
        <f t="shared" si="10"/>
        <v>2.2895031757298248</v>
      </c>
      <c r="V48" s="50">
        <f t="shared" si="11"/>
        <v>11.293949022478699</v>
      </c>
      <c r="W48" s="7">
        <f t="shared" si="4"/>
        <v>88.706050977521301</v>
      </c>
      <c r="X48" s="6">
        <f t="shared" si="5"/>
        <v>2.3801270193065953</v>
      </c>
      <c r="Y48" s="50">
        <f t="shared" si="12"/>
        <v>7.7827578726619384</v>
      </c>
      <c r="Z48" s="7">
        <f t="shared" si="6"/>
        <v>92.217242127338068</v>
      </c>
      <c r="AA48" s="62">
        <f t="shared" si="7"/>
        <v>3.5111911498167609</v>
      </c>
      <c r="AB48" s="56">
        <v>1.6532125137753437</v>
      </c>
      <c r="AC48" s="57">
        <f t="shared" si="8"/>
        <v>92.217242127338068</v>
      </c>
    </row>
    <row r="49" spans="16:29" x14ac:dyDescent="0.3">
      <c r="R49" s="3">
        <v>45</v>
      </c>
      <c r="S49" s="4">
        <v>63.2</v>
      </c>
      <c r="T49" s="68">
        <f t="shared" si="9"/>
        <v>1.1168361883511716E-3</v>
      </c>
      <c r="U49" s="6">
        <f t="shared" si="10"/>
        <v>2.2895031757298248</v>
      </c>
      <c r="V49" s="50">
        <f t="shared" si="11"/>
        <v>11.293949022478699</v>
      </c>
      <c r="W49" s="7">
        <f t="shared" si="4"/>
        <v>88.706050977521301</v>
      </c>
      <c r="X49" s="6">
        <f t="shared" si="5"/>
        <v>2.3801270193065953</v>
      </c>
      <c r="Y49" s="50">
        <f t="shared" si="12"/>
        <v>7.7827578726619384</v>
      </c>
      <c r="Z49" s="7">
        <f t="shared" si="6"/>
        <v>92.217242127338068</v>
      </c>
      <c r="AA49" s="62">
        <f t="shared" si="7"/>
        <v>3.5111911498167609</v>
      </c>
      <c r="AB49" s="56">
        <v>1.6627578316815741</v>
      </c>
      <c r="AC49" s="57">
        <f t="shared" si="8"/>
        <v>92.363386726588985</v>
      </c>
    </row>
    <row r="50" spans="16:29" x14ac:dyDescent="0.3">
      <c r="R50" s="3">
        <v>46</v>
      </c>
      <c r="S50" s="4">
        <v>63.1</v>
      </c>
      <c r="T50" s="68">
        <f t="shared" si="9"/>
        <v>1.1150690424835273E-3</v>
      </c>
      <c r="U50" s="6">
        <f t="shared" si="10"/>
        <v>2.2931315484330415</v>
      </c>
      <c r="V50" s="50">
        <f t="shared" si="11"/>
        <v>11.153368909994521</v>
      </c>
      <c r="W50" s="7">
        <f t="shared" si="4"/>
        <v>88.846631090005474</v>
      </c>
      <c r="X50" s="6">
        <f t="shared" si="5"/>
        <v>2.3838990114132614</v>
      </c>
      <c r="Y50" s="50">
        <f t="shared" si="12"/>
        <v>7.6366132734110188</v>
      </c>
      <c r="Z50" s="7">
        <f t="shared" si="6"/>
        <v>92.363386726588985</v>
      </c>
      <c r="AA50" s="62">
        <f t="shared" si="7"/>
        <v>3.5167556365835022</v>
      </c>
      <c r="AB50" s="56">
        <v>1.6720978579357175</v>
      </c>
      <c r="AC50" s="57">
        <f t="shared" si="8"/>
        <v>92.363386726588985</v>
      </c>
    </row>
    <row r="51" spans="16:29" x14ac:dyDescent="0.3">
      <c r="R51" s="3">
        <v>47</v>
      </c>
      <c r="S51" s="4">
        <v>63.1</v>
      </c>
      <c r="T51" s="68">
        <f t="shared" si="9"/>
        <v>1.1150690424835273E-3</v>
      </c>
      <c r="U51" s="6">
        <f t="shared" si="10"/>
        <v>2.2931315484330415</v>
      </c>
      <c r="V51" s="50">
        <f t="shared" si="11"/>
        <v>11.153368909994521</v>
      </c>
      <c r="W51" s="7">
        <f t="shared" si="4"/>
        <v>88.846631090005474</v>
      </c>
      <c r="X51" s="6">
        <f t="shared" si="5"/>
        <v>2.3838990114132614</v>
      </c>
      <c r="Y51" s="50">
        <f t="shared" si="12"/>
        <v>7.6366132734110188</v>
      </c>
      <c r="Z51" s="7">
        <f t="shared" si="6"/>
        <v>92.363386726588985</v>
      </c>
      <c r="AA51" s="62">
        <f t="shared" si="7"/>
        <v>3.5167556365835022</v>
      </c>
      <c r="AB51" s="56">
        <v>1.6812412373755872</v>
      </c>
      <c r="AC51" s="57">
        <f t="shared" si="8"/>
        <v>92.509995276948629</v>
      </c>
    </row>
    <row r="52" spans="16:29" x14ac:dyDescent="0.3">
      <c r="R52" s="3">
        <v>48</v>
      </c>
      <c r="S52" s="4">
        <v>63</v>
      </c>
      <c r="T52" s="68">
        <f t="shared" si="9"/>
        <v>1.1133018966158832E-3</v>
      </c>
      <c r="U52" s="6">
        <f t="shared" si="10"/>
        <v>2.2967714397797603</v>
      </c>
      <c r="V52" s="50">
        <f t="shared" si="11"/>
        <v>11.012342511438966</v>
      </c>
      <c r="W52" s="7">
        <f t="shared" si="4"/>
        <v>88.987657488561041</v>
      </c>
      <c r="X52" s="6">
        <f t="shared" si="5"/>
        <v>2.3876829780980442</v>
      </c>
      <c r="Y52" s="50">
        <f t="shared" si="12"/>
        <v>7.4900047230513689</v>
      </c>
      <c r="Z52" s="7">
        <f t="shared" si="6"/>
        <v>92.509995276948629</v>
      </c>
      <c r="AA52" s="62">
        <f t="shared" si="7"/>
        <v>3.5223377883875973</v>
      </c>
      <c r="AB52" s="56">
        <v>1.6901960800285136</v>
      </c>
      <c r="AC52" s="57">
        <f t="shared" si="8"/>
        <v>92.509995276948629</v>
      </c>
    </row>
    <row r="53" spans="16:29" x14ac:dyDescent="0.3">
      <c r="R53" s="3">
        <v>49</v>
      </c>
      <c r="S53" s="4">
        <v>63</v>
      </c>
      <c r="T53" s="68">
        <f t="shared" si="9"/>
        <v>1.1133018966158832E-3</v>
      </c>
      <c r="U53" s="6">
        <f t="shared" si="10"/>
        <v>2.2967714397797603</v>
      </c>
      <c r="V53" s="50">
        <f t="shared" si="11"/>
        <v>11.012342511438966</v>
      </c>
      <c r="W53" s="7">
        <f t="shared" si="4"/>
        <v>88.987657488561041</v>
      </c>
      <c r="X53" s="6">
        <f t="shared" si="5"/>
        <v>2.3876829780980442</v>
      </c>
      <c r="Y53" s="50">
        <f t="shared" si="12"/>
        <v>7.4900047230513689</v>
      </c>
      <c r="Z53" s="7">
        <f t="shared" si="6"/>
        <v>92.509995276948629</v>
      </c>
      <c r="AA53" s="62">
        <f t="shared" si="7"/>
        <v>3.5223377883875973</v>
      </c>
      <c r="AB53" s="56">
        <v>1.6989700043360187</v>
      </c>
      <c r="AC53" s="57">
        <f t="shared" si="8"/>
        <v>92.657069991220411</v>
      </c>
    </row>
    <row r="54" spans="16:29" x14ac:dyDescent="0.3">
      <c r="P54" s="40"/>
      <c r="R54" s="3">
        <v>50</v>
      </c>
      <c r="S54" s="4">
        <v>62.9</v>
      </c>
      <c r="T54" s="68">
        <f t="shared" si="9"/>
        <v>1.1115347507482389E-3</v>
      </c>
      <c r="U54" s="6">
        <f t="shared" si="10"/>
        <v>2.3004229047078679</v>
      </c>
      <c r="V54" s="50">
        <f t="shared" si="11"/>
        <v>10.870867698261611</v>
      </c>
      <c r="W54" s="7">
        <f t="shared" si="4"/>
        <v>89.129132301738395</v>
      </c>
      <c r="X54" s="6">
        <f t="shared" si="5"/>
        <v>2.3914789764733988</v>
      </c>
      <c r="Y54" s="50">
        <f t="shared" si="12"/>
        <v>7.3429300087795912</v>
      </c>
      <c r="Z54" s="7">
        <f t="shared" si="6"/>
        <v>92.657069991220411</v>
      </c>
      <c r="AA54" s="62">
        <f t="shared" si="7"/>
        <v>3.5279376894820196</v>
      </c>
      <c r="AB54" s="56">
        <v>1.7075701760979363</v>
      </c>
      <c r="AC54" s="57">
        <f t="shared" si="8"/>
        <v>92.657069991220411</v>
      </c>
    </row>
    <row r="55" spans="16:29" x14ac:dyDescent="0.3">
      <c r="R55" s="3">
        <v>51</v>
      </c>
      <c r="S55" s="4">
        <v>62.9</v>
      </c>
      <c r="T55" s="68">
        <f t="shared" si="9"/>
        <v>1.1115347507482389E-3</v>
      </c>
      <c r="U55" s="6">
        <f t="shared" si="10"/>
        <v>2.3004229047078679</v>
      </c>
      <c r="V55" s="50">
        <f t="shared" si="11"/>
        <v>10.870867698261611</v>
      </c>
      <c r="W55" s="7">
        <f t="shared" si="4"/>
        <v>89.129132301738395</v>
      </c>
      <c r="X55" s="6">
        <f t="shared" si="5"/>
        <v>2.3914789764733988</v>
      </c>
      <c r="Y55" s="50">
        <f t="shared" si="12"/>
        <v>7.3429300087795912</v>
      </c>
      <c r="Z55" s="7">
        <f t="shared" si="6"/>
        <v>92.657069991220411</v>
      </c>
      <c r="AA55" s="62">
        <f t="shared" si="7"/>
        <v>3.5279376894820196</v>
      </c>
      <c r="AB55" s="56">
        <v>1.7160033436347992</v>
      </c>
      <c r="AC55" s="57">
        <f t="shared" si="8"/>
        <v>92.657069991220411</v>
      </c>
    </row>
    <row r="56" spans="16:29" x14ac:dyDescent="0.3">
      <c r="R56" s="3">
        <v>52</v>
      </c>
      <c r="S56" s="4">
        <v>62.9</v>
      </c>
      <c r="T56" s="68">
        <f t="shared" si="9"/>
        <v>1.1115347507482389E-3</v>
      </c>
      <c r="U56" s="6">
        <f t="shared" si="10"/>
        <v>2.3004229047078679</v>
      </c>
      <c r="V56" s="50">
        <f t="shared" si="11"/>
        <v>10.870867698261611</v>
      </c>
      <c r="W56" s="7">
        <f t="shared" si="4"/>
        <v>89.129132301738395</v>
      </c>
      <c r="X56" s="6">
        <f t="shared" si="5"/>
        <v>2.3914789764733988</v>
      </c>
      <c r="Y56" s="50">
        <f t="shared" si="12"/>
        <v>7.3429300087795912</v>
      </c>
      <c r="Z56" s="7">
        <f t="shared" si="6"/>
        <v>92.657069991220411</v>
      </c>
      <c r="AA56" s="62">
        <f t="shared" si="7"/>
        <v>3.5279376894820196</v>
      </c>
      <c r="AB56" s="56">
        <v>1.7242758696007889</v>
      </c>
      <c r="AC56" s="57">
        <f t="shared" si="8"/>
        <v>92.804613096302006</v>
      </c>
    </row>
    <row r="57" spans="16:29" x14ac:dyDescent="0.3">
      <c r="R57" s="3">
        <v>53</v>
      </c>
      <c r="S57" s="4">
        <v>62.8</v>
      </c>
      <c r="T57" s="68">
        <f t="shared" si="9"/>
        <v>1.1097676048805944E-3</v>
      </c>
      <c r="U57" s="6">
        <f t="shared" si="10"/>
        <v>2.3040859985051743</v>
      </c>
      <c r="V57" s="50">
        <f t="shared" si="11"/>
        <v>10.728942328354352</v>
      </c>
      <c r="W57" s="7">
        <f t="shared" si="4"/>
        <v>89.27105767164565</v>
      </c>
      <c r="X57" s="6">
        <f t="shared" si="5"/>
        <v>2.3952870640155548</v>
      </c>
      <c r="Y57" s="50">
        <f t="shared" si="12"/>
        <v>7.1953869036979867</v>
      </c>
      <c r="Z57" s="7">
        <f t="shared" si="6"/>
        <v>92.804613096302006</v>
      </c>
      <c r="AA57" s="62">
        <f t="shared" si="7"/>
        <v>3.533555424656365</v>
      </c>
      <c r="AB57" s="56">
        <v>1.7323937598229686</v>
      </c>
      <c r="AC57" s="57">
        <f t="shared" si="8"/>
        <v>92.804613096302006</v>
      </c>
    </row>
    <row r="58" spans="16:29" x14ac:dyDescent="0.3">
      <c r="R58" s="3">
        <v>54</v>
      </c>
      <c r="S58" s="4">
        <v>62.8</v>
      </c>
      <c r="T58" s="68">
        <f t="shared" si="9"/>
        <v>1.1097676048805944E-3</v>
      </c>
      <c r="U58" s="6">
        <f t="shared" si="10"/>
        <v>2.3040859985051743</v>
      </c>
      <c r="V58" s="50">
        <f t="shared" si="11"/>
        <v>10.728942328354352</v>
      </c>
      <c r="W58" s="7">
        <f t="shared" si="4"/>
        <v>89.27105767164565</v>
      </c>
      <c r="X58" s="6">
        <f t="shared" si="5"/>
        <v>2.3952870640155548</v>
      </c>
      <c r="Y58" s="50">
        <f t="shared" si="12"/>
        <v>7.1953869036979867</v>
      </c>
      <c r="Z58" s="7">
        <f t="shared" si="6"/>
        <v>92.804613096302006</v>
      </c>
      <c r="AA58" s="62">
        <f t="shared" si="7"/>
        <v>3.533555424656365</v>
      </c>
      <c r="AB58" s="56">
        <v>1.7403626894942439</v>
      </c>
      <c r="AC58" s="57">
        <f t="shared" si="8"/>
        <v>92.952626833297671</v>
      </c>
    </row>
    <row r="59" spans="16:29" x14ac:dyDescent="0.3">
      <c r="R59" s="3">
        <v>55</v>
      </c>
      <c r="S59" s="4">
        <v>62.7</v>
      </c>
      <c r="T59" s="68">
        <f t="shared" si="9"/>
        <v>1.1080004590129503E-3</v>
      </c>
      <c r="U59" s="6">
        <f t="shared" si="10"/>
        <v>2.3077607768121995</v>
      </c>
      <c r="V59" s="50">
        <f t="shared" si="11"/>
        <v>10.586564245943453</v>
      </c>
      <c r="W59" s="7">
        <f t="shared" si="4"/>
        <v>89.41343575405655</v>
      </c>
      <c r="X59" s="6">
        <f t="shared" si="5"/>
        <v>2.3991072985674129</v>
      </c>
      <c r="Y59" s="50">
        <f t="shared" si="12"/>
        <v>7.0473731667023305</v>
      </c>
      <c r="Z59" s="7">
        <f t="shared" si="6"/>
        <v>92.952626833297671</v>
      </c>
      <c r="AA59" s="62">
        <f t="shared" si="7"/>
        <v>3.5391910792411228</v>
      </c>
      <c r="AB59" s="56">
        <v>1.7481880270062005</v>
      </c>
      <c r="AC59" s="57">
        <f t="shared" si="8"/>
        <v>92.952626833297671</v>
      </c>
    </row>
    <row r="60" spans="16:29" x14ac:dyDescent="0.3">
      <c r="R60" s="3">
        <v>56</v>
      </c>
      <c r="S60" s="4">
        <v>62.7</v>
      </c>
      <c r="T60" s="68">
        <f t="shared" si="9"/>
        <v>1.1080004590129503E-3</v>
      </c>
      <c r="U60" s="6">
        <f t="shared" si="10"/>
        <v>2.3077607768121995</v>
      </c>
      <c r="V60" s="50">
        <f t="shared" si="11"/>
        <v>10.586564245943453</v>
      </c>
      <c r="W60" s="7">
        <f t="shared" si="4"/>
        <v>89.41343575405655</v>
      </c>
      <c r="X60" s="6">
        <f t="shared" si="5"/>
        <v>2.3991072985674129</v>
      </c>
      <c r="Y60" s="50">
        <f t="shared" si="12"/>
        <v>7.0473731667023305</v>
      </c>
      <c r="Z60" s="7">
        <f t="shared" si="6"/>
        <v>92.952626833297671</v>
      </c>
      <c r="AA60" s="62">
        <f t="shared" si="7"/>
        <v>3.5391910792411228</v>
      </c>
      <c r="AB60" s="56">
        <v>1.7558748556724915</v>
      </c>
      <c r="AC60" s="57">
        <f t="shared" si="8"/>
        <v>92.952626833297671</v>
      </c>
    </row>
    <row r="61" spans="16:29" x14ac:dyDescent="0.3">
      <c r="R61" s="3">
        <v>57</v>
      </c>
      <c r="S61" s="4">
        <v>62.7</v>
      </c>
      <c r="T61" s="68">
        <f t="shared" si="9"/>
        <v>1.1080004590129503E-3</v>
      </c>
      <c r="U61" s="6">
        <f t="shared" si="10"/>
        <v>2.3077607768121995</v>
      </c>
      <c r="V61" s="50">
        <f t="shared" si="11"/>
        <v>10.586564245943453</v>
      </c>
      <c r="W61" s="7">
        <f t="shared" si="4"/>
        <v>89.41343575405655</v>
      </c>
      <c r="X61" s="6">
        <f t="shared" si="5"/>
        <v>2.3991072985674129</v>
      </c>
      <c r="Y61" s="50">
        <f t="shared" si="12"/>
        <v>7.0473731667023305</v>
      </c>
      <c r="Z61" s="7">
        <f t="shared" si="6"/>
        <v>92.952626833297671</v>
      </c>
      <c r="AA61" s="62">
        <f t="shared" si="7"/>
        <v>3.5391910792411228</v>
      </c>
      <c r="AB61" s="56">
        <v>1.7634279935629373</v>
      </c>
      <c r="AC61" s="57">
        <f t="shared" si="8"/>
        <v>93.101113457632025</v>
      </c>
    </row>
    <row r="62" spans="16:29" x14ac:dyDescent="0.3">
      <c r="R62" s="3">
        <v>58</v>
      </c>
      <c r="S62" s="4">
        <v>62.6</v>
      </c>
      <c r="T62" s="68">
        <f t="shared" si="9"/>
        <v>1.106233313145306E-3</v>
      </c>
      <c r="U62" s="6">
        <f t="shared" si="10"/>
        <v>2.311447295624999</v>
      </c>
      <c r="V62" s="50">
        <f t="shared" si="11"/>
        <v>10.443731281480083</v>
      </c>
      <c r="W62" s="7">
        <f t="shared" si="4"/>
        <v>89.556268718519917</v>
      </c>
      <c r="X62" s="6">
        <f t="shared" si="5"/>
        <v>2.4029397383414826</v>
      </c>
      <c r="Y62" s="50">
        <f t="shared" si="12"/>
        <v>6.8988865423679773</v>
      </c>
      <c r="Z62" s="7">
        <f t="shared" si="6"/>
        <v>93.101113457632025</v>
      </c>
      <c r="AA62" s="62">
        <f t="shared" si="7"/>
        <v>3.5448447391121061</v>
      </c>
      <c r="AB62" s="56">
        <v>1.7708520116421442</v>
      </c>
      <c r="AC62" s="57">
        <f t="shared" si="8"/>
        <v>93.101113457632025</v>
      </c>
    </row>
    <row r="63" spans="16:29" x14ac:dyDescent="0.3">
      <c r="R63" s="3">
        <v>59</v>
      </c>
      <c r="S63" s="4">
        <v>62.6</v>
      </c>
      <c r="T63" s="68">
        <f t="shared" si="9"/>
        <v>1.106233313145306E-3</v>
      </c>
      <c r="U63" s="6">
        <f t="shared" si="10"/>
        <v>2.311447295624999</v>
      </c>
      <c r="V63" s="50">
        <f t="shared" si="11"/>
        <v>10.443731281480083</v>
      </c>
      <c r="W63" s="7">
        <f t="shared" si="4"/>
        <v>89.556268718519917</v>
      </c>
      <c r="X63" s="6">
        <f t="shared" si="5"/>
        <v>2.4029397383414826</v>
      </c>
      <c r="Y63" s="50">
        <f t="shared" si="12"/>
        <v>6.8988865423679773</v>
      </c>
      <c r="Z63" s="7">
        <f t="shared" si="6"/>
        <v>93.101113457632025</v>
      </c>
      <c r="AA63" s="62">
        <f t="shared" si="7"/>
        <v>3.5448447391121061</v>
      </c>
      <c r="AB63" s="56">
        <v>1.7781512503836436</v>
      </c>
      <c r="AC63" s="57">
        <f t="shared" si="8"/>
        <v>93.101113457632025</v>
      </c>
    </row>
    <row r="64" spans="16:29" x14ac:dyDescent="0.3">
      <c r="R64" s="3">
        <v>60</v>
      </c>
      <c r="S64" s="4">
        <v>62.6</v>
      </c>
      <c r="T64" s="68">
        <f t="shared" si="9"/>
        <v>1.106233313145306E-3</v>
      </c>
      <c r="U64" s="6">
        <f t="shared" si="10"/>
        <v>2.311447295624999</v>
      </c>
      <c r="V64" s="50">
        <f t="shared" si="11"/>
        <v>10.443731281480083</v>
      </c>
      <c r="W64" s="7">
        <f t="shared" si="4"/>
        <v>89.556268718519917</v>
      </c>
      <c r="X64" s="6">
        <f t="shared" si="5"/>
        <v>2.4029397383414826</v>
      </c>
      <c r="Y64" s="50">
        <f t="shared" si="12"/>
        <v>6.8988865423679773</v>
      </c>
      <c r="Z64" s="7">
        <f t="shared" si="6"/>
        <v>93.101113457632025</v>
      </c>
      <c r="AA64" s="62">
        <f t="shared" si="7"/>
        <v>3.5448447391121061</v>
      </c>
      <c r="AB64" s="56">
        <v>1.7853298350107671</v>
      </c>
      <c r="AC64" s="57">
        <f t="shared" si="8"/>
        <v>93.250075239164261</v>
      </c>
    </row>
    <row r="65" spans="18:29" x14ac:dyDescent="0.3">
      <c r="R65" s="3">
        <v>61</v>
      </c>
      <c r="S65" s="4">
        <v>62.5</v>
      </c>
      <c r="T65" s="68">
        <f t="shared" si="9"/>
        <v>1.1044661672776617E-3</v>
      </c>
      <c r="U65" s="6">
        <f t="shared" si="10"/>
        <v>2.3151456112979991</v>
      </c>
      <c r="V65" s="50">
        <f t="shared" si="11"/>
        <v>10.300441251530446</v>
      </c>
      <c r="W65" s="7">
        <f t="shared" si="4"/>
        <v>89.699558748469556</v>
      </c>
      <c r="X65" s="6">
        <f t="shared" si="5"/>
        <v>2.4067844419228295</v>
      </c>
      <c r="Y65" s="50">
        <f t="shared" si="12"/>
        <v>6.7499247608357464</v>
      </c>
      <c r="Z65" s="7">
        <f t="shared" si="6"/>
        <v>93.250075239164261</v>
      </c>
      <c r="AA65" s="62">
        <f t="shared" si="7"/>
        <v>3.5505164906946991</v>
      </c>
      <c r="AB65" s="56">
        <v>1.7923916894982539</v>
      </c>
      <c r="AC65" s="57">
        <f t="shared" si="8"/>
        <v>93.250075239164261</v>
      </c>
    </row>
    <row r="66" spans="18:29" x14ac:dyDescent="0.3">
      <c r="R66" s="3">
        <v>62</v>
      </c>
      <c r="S66" s="4">
        <v>62.5</v>
      </c>
      <c r="T66" s="68">
        <f t="shared" si="9"/>
        <v>1.1044661672776617E-3</v>
      </c>
      <c r="U66" s="6">
        <f t="shared" si="10"/>
        <v>2.3151456112979991</v>
      </c>
      <c r="V66" s="50">
        <f t="shared" si="11"/>
        <v>10.300441251530446</v>
      </c>
      <c r="W66" s="7">
        <f t="shared" si="4"/>
        <v>89.699558748469556</v>
      </c>
      <c r="X66" s="6">
        <f t="shared" si="5"/>
        <v>2.4067844419228295</v>
      </c>
      <c r="Y66" s="50">
        <f t="shared" si="12"/>
        <v>6.7499247608357464</v>
      </c>
      <c r="Z66" s="7">
        <f t="shared" si="6"/>
        <v>93.250075239164261</v>
      </c>
      <c r="AA66" s="62">
        <f t="shared" si="7"/>
        <v>3.5505164906946991</v>
      </c>
      <c r="AB66" s="56">
        <v>1.7993405494535817</v>
      </c>
      <c r="AC66" s="57">
        <f t="shared" si="8"/>
        <v>93.250075239164261</v>
      </c>
    </row>
    <row r="67" spans="18:29" x14ac:dyDescent="0.3">
      <c r="R67" s="3">
        <v>63</v>
      </c>
      <c r="S67" s="4">
        <v>62.5</v>
      </c>
      <c r="T67" s="68">
        <f t="shared" si="9"/>
        <v>1.1044661672776617E-3</v>
      </c>
      <c r="U67" s="6">
        <f t="shared" si="10"/>
        <v>2.3151456112979991</v>
      </c>
      <c r="V67" s="50">
        <f t="shared" si="11"/>
        <v>10.300441251530446</v>
      </c>
      <c r="W67" s="7">
        <f t="shared" si="4"/>
        <v>89.699558748469556</v>
      </c>
      <c r="X67" s="6">
        <f t="shared" si="5"/>
        <v>2.4067844419228295</v>
      </c>
      <c r="Y67" s="50">
        <f t="shared" si="12"/>
        <v>6.7499247608357464</v>
      </c>
      <c r="Z67" s="7">
        <f t="shared" si="6"/>
        <v>93.250075239164261</v>
      </c>
      <c r="AA67" s="62">
        <f t="shared" si="7"/>
        <v>3.5505164906946991</v>
      </c>
      <c r="AB67" s="56">
        <v>1.8061799739838871</v>
      </c>
      <c r="AC67" s="57">
        <f t="shared" si="8"/>
        <v>93.399514462303884</v>
      </c>
    </row>
    <row r="68" spans="18:29" x14ac:dyDescent="0.3">
      <c r="R68" s="3">
        <v>64</v>
      </c>
      <c r="S68" s="4">
        <v>62.4</v>
      </c>
      <c r="T68" s="68">
        <f t="shared" ref="T68:T99" si="13">(PI()*$D$10^2/4*S68)*10^-9</f>
        <v>1.1026990214100176E-3</v>
      </c>
      <c r="U68" s="6">
        <f t="shared" ref="U68:U99" si="14">$D$14/T68*10^-6</f>
        <v>2.318855780546873</v>
      </c>
      <c r="V68" s="50">
        <f t="shared" ref="V68:V99" si="15">(1-(U68/$D$12))*100</f>
        <v>10.156691958664354</v>
      </c>
      <c r="W68" s="7">
        <f t="shared" si="4"/>
        <v>89.843308041335646</v>
      </c>
      <c r="X68" s="6">
        <f t="shared" si="5"/>
        <v>2.4106414682720634</v>
      </c>
      <c r="Y68" s="50">
        <f t="shared" ref="Y68:Y99" si="16">(1-(X68/$D$12))*100</f>
        <v>6.6004855376961107</v>
      </c>
      <c r="Z68" s="7">
        <f t="shared" si="6"/>
        <v>93.399514462303884</v>
      </c>
      <c r="AA68" s="62">
        <f t="shared" si="7"/>
        <v>3.5562064209682429</v>
      </c>
      <c r="AB68" s="56">
        <v>1.8129133566428555</v>
      </c>
      <c r="AC68" s="57">
        <f t="shared" si="8"/>
        <v>93.399514462303884</v>
      </c>
    </row>
    <row r="69" spans="18:29" x14ac:dyDescent="0.3">
      <c r="R69" s="3">
        <v>65</v>
      </c>
      <c r="S69" s="4">
        <v>62.4</v>
      </c>
      <c r="T69" s="68">
        <f t="shared" si="13"/>
        <v>1.1026990214100176E-3</v>
      </c>
      <c r="U69" s="6">
        <f t="shared" si="14"/>
        <v>2.318855780546873</v>
      </c>
      <c r="V69" s="50">
        <f t="shared" si="15"/>
        <v>10.156691958664354</v>
      </c>
      <c r="W69" s="7">
        <f t="shared" ref="W69:W105" si="17">100-V69</f>
        <v>89.843308041335646</v>
      </c>
      <c r="X69" s="6">
        <f t="shared" ref="X69:X132" si="18">$D$15/$U$251*U69</f>
        <v>2.4106414682720634</v>
      </c>
      <c r="Y69" s="50">
        <f t="shared" si="16"/>
        <v>6.6004855376961107</v>
      </c>
      <c r="Z69" s="7">
        <f t="shared" ref="Z69:Z105" si="19">100-Y69</f>
        <v>93.399514462303884</v>
      </c>
      <c r="AA69" s="62">
        <f t="shared" ref="AA69:AA132" si="20">V69-Y69</f>
        <v>3.5562064209682429</v>
      </c>
      <c r="AB69" s="56">
        <v>1.8195439355418688</v>
      </c>
      <c r="AC69" s="57">
        <f t="shared" ref="AC69:AC104" si="21">Z70</f>
        <v>93.399514462303884</v>
      </c>
    </row>
    <row r="70" spans="18:29" x14ac:dyDescent="0.3">
      <c r="R70" s="3">
        <v>66</v>
      </c>
      <c r="S70" s="4">
        <v>62.4</v>
      </c>
      <c r="T70" s="68">
        <f t="shared" si="13"/>
        <v>1.1026990214100176E-3</v>
      </c>
      <c r="U70" s="6">
        <f t="shared" si="14"/>
        <v>2.318855780546873</v>
      </c>
      <c r="V70" s="50">
        <f t="shared" si="15"/>
        <v>10.156691958664354</v>
      </c>
      <c r="W70" s="7">
        <f t="shared" si="17"/>
        <v>89.843308041335646</v>
      </c>
      <c r="X70" s="6">
        <f t="shared" si="18"/>
        <v>2.4106414682720634</v>
      </c>
      <c r="Y70" s="50">
        <f t="shared" si="16"/>
        <v>6.6004855376961107</v>
      </c>
      <c r="Z70" s="7">
        <f t="shared" si="19"/>
        <v>93.399514462303884</v>
      </c>
      <c r="AA70" s="62">
        <f t="shared" si="20"/>
        <v>3.5562064209682429</v>
      </c>
      <c r="AB70" s="56">
        <v>1.8260748027008264</v>
      </c>
      <c r="AC70" s="57">
        <f t="shared" si="21"/>
        <v>93.54943342612782</v>
      </c>
    </row>
    <row r="71" spans="18:29" x14ac:dyDescent="0.3">
      <c r="R71" s="3">
        <v>67</v>
      </c>
      <c r="S71" s="4">
        <v>62.3</v>
      </c>
      <c r="T71" s="68">
        <f t="shared" si="13"/>
        <v>1.1009318755423733E-3</v>
      </c>
      <c r="U71" s="6">
        <f t="shared" si="14"/>
        <v>2.3225778604514429</v>
      </c>
      <c r="V71" s="50">
        <f t="shared" si="15"/>
        <v>10.012481191342781</v>
      </c>
      <c r="W71" s="7">
        <f t="shared" si="17"/>
        <v>89.987518808657214</v>
      </c>
      <c r="X71" s="6">
        <f t="shared" si="18"/>
        <v>2.4145108767283592</v>
      </c>
      <c r="Y71" s="50">
        <f t="shared" si="16"/>
        <v>6.450566573872174</v>
      </c>
      <c r="Z71" s="7">
        <f t="shared" si="19"/>
        <v>93.54943342612782</v>
      </c>
      <c r="AA71" s="62">
        <f t="shared" si="20"/>
        <v>3.5619146174706069</v>
      </c>
      <c r="AB71" s="56">
        <v>1.8325089127062364</v>
      </c>
      <c r="AC71" s="57">
        <f t="shared" si="21"/>
        <v>93.54943342612782</v>
      </c>
    </row>
    <row r="72" spans="18:29" x14ac:dyDescent="0.3">
      <c r="R72" s="3">
        <v>68</v>
      </c>
      <c r="S72" s="4">
        <v>62.3</v>
      </c>
      <c r="T72" s="68">
        <f t="shared" si="13"/>
        <v>1.1009318755423733E-3</v>
      </c>
      <c r="U72" s="6">
        <f t="shared" si="14"/>
        <v>2.3225778604514429</v>
      </c>
      <c r="V72" s="50">
        <f t="shared" si="15"/>
        <v>10.012481191342781</v>
      </c>
      <c r="W72" s="7">
        <f t="shared" si="17"/>
        <v>89.987518808657214</v>
      </c>
      <c r="X72" s="6">
        <f t="shared" si="18"/>
        <v>2.4145108767283592</v>
      </c>
      <c r="Y72" s="50">
        <f t="shared" si="16"/>
        <v>6.450566573872174</v>
      </c>
      <c r="Z72" s="7">
        <f t="shared" si="19"/>
        <v>93.54943342612782</v>
      </c>
      <c r="AA72" s="62">
        <f t="shared" si="20"/>
        <v>3.5619146174706069</v>
      </c>
      <c r="AB72" s="56">
        <v>1.8388490907372552</v>
      </c>
      <c r="AC72" s="57">
        <f t="shared" si="21"/>
        <v>93.54943342612782</v>
      </c>
    </row>
    <row r="73" spans="18:29" x14ac:dyDescent="0.3">
      <c r="R73" s="3">
        <v>69</v>
      </c>
      <c r="S73" s="4">
        <v>62.3</v>
      </c>
      <c r="T73" s="68">
        <f t="shared" si="13"/>
        <v>1.1009318755423733E-3</v>
      </c>
      <c r="U73" s="6">
        <f t="shared" si="14"/>
        <v>2.3225778604514429</v>
      </c>
      <c r="V73" s="50">
        <f t="shared" si="15"/>
        <v>10.012481191342781</v>
      </c>
      <c r="W73" s="7">
        <f t="shared" si="17"/>
        <v>89.987518808657214</v>
      </c>
      <c r="X73" s="6">
        <f t="shared" si="18"/>
        <v>2.4145108767283592</v>
      </c>
      <c r="Y73" s="50">
        <f t="shared" si="16"/>
        <v>6.450566573872174</v>
      </c>
      <c r="Z73" s="7">
        <f t="shared" si="19"/>
        <v>93.54943342612782</v>
      </c>
      <c r="AA73" s="62">
        <f t="shared" si="20"/>
        <v>3.5619146174706069</v>
      </c>
      <c r="AB73" s="56">
        <v>1.8450980400142569</v>
      </c>
      <c r="AC73" s="57">
        <f t="shared" si="21"/>
        <v>93.699834444497824</v>
      </c>
    </row>
    <row r="74" spans="18:29" x14ac:dyDescent="0.3">
      <c r="R74" s="3">
        <v>70</v>
      </c>
      <c r="S74" s="4">
        <v>62.2</v>
      </c>
      <c r="T74" s="68">
        <f t="shared" si="13"/>
        <v>1.0991647296747292E-3</v>
      </c>
      <c r="U74" s="6">
        <f t="shared" si="14"/>
        <v>2.3263119084585999</v>
      </c>
      <c r="V74" s="50">
        <f t="shared" si="15"/>
        <v>9.867806723804728</v>
      </c>
      <c r="W74" s="7">
        <f t="shared" si="17"/>
        <v>90.132193276195267</v>
      </c>
      <c r="X74" s="6">
        <f t="shared" si="18"/>
        <v>2.4183927270124888</v>
      </c>
      <c r="Y74" s="50">
        <f t="shared" si="16"/>
        <v>6.3001655555021792</v>
      </c>
      <c r="Z74" s="7">
        <f t="shared" si="19"/>
        <v>93.699834444497824</v>
      </c>
      <c r="AA74" s="62">
        <f t="shared" si="20"/>
        <v>3.5676411683025488</v>
      </c>
      <c r="AB74" s="56">
        <v>1.8512583487190752</v>
      </c>
      <c r="AC74" s="57">
        <f t="shared" si="21"/>
        <v>93.699834444497824</v>
      </c>
    </row>
    <row r="75" spans="18:29" x14ac:dyDescent="0.3">
      <c r="R75" s="3">
        <v>71</v>
      </c>
      <c r="S75" s="4">
        <v>62.2</v>
      </c>
      <c r="T75" s="68">
        <f t="shared" si="13"/>
        <v>1.0991647296747292E-3</v>
      </c>
      <c r="U75" s="6">
        <f t="shared" si="14"/>
        <v>2.3263119084585999</v>
      </c>
      <c r="V75" s="50">
        <f t="shared" si="15"/>
        <v>9.867806723804728</v>
      </c>
      <c r="W75" s="7">
        <f t="shared" si="17"/>
        <v>90.132193276195267</v>
      </c>
      <c r="X75" s="6">
        <f t="shared" si="18"/>
        <v>2.4183927270124888</v>
      </c>
      <c r="Y75" s="50">
        <f t="shared" si="16"/>
        <v>6.3001655555021792</v>
      </c>
      <c r="Z75" s="7">
        <f t="shared" si="19"/>
        <v>93.699834444497824</v>
      </c>
      <c r="AA75" s="62">
        <f t="shared" si="20"/>
        <v>3.5676411683025488</v>
      </c>
      <c r="AB75" s="56">
        <v>1.8573324964312685</v>
      </c>
      <c r="AC75" s="57">
        <f t="shared" si="21"/>
        <v>93.699834444497824</v>
      </c>
    </row>
    <row r="76" spans="18:29" x14ac:dyDescent="0.3">
      <c r="R76" s="3">
        <v>72</v>
      </c>
      <c r="S76" s="4">
        <v>62.2</v>
      </c>
      <c r="T76" s="68">
        <f t="shared" si="13"/>
        <v>1.0991647296747292E-3</v>
      </c>
      <c r="U76" s="6">
        <f t="shared" si="14"/>
        <v>2.3263119084585999</v>
      </c>
      <c r="V76" s="50">
        <f t="shared" si="15"/>
        <v>9.867806723804728</v>
      </c>
      <c r="W76" s="7">
        <f t="shared" si="17"/>
        <v>90.132193276195267</v>
      </c>
      <c r="X76" s="6">
        <f t="shared" si="18"/>
        <v>2.4183927270124888</v>
      </c>
      <c r="Y76" s="50">
        <f t="shared" si="16"/>
        <v>6.3001655555021792</v>
      </c>
      <c r="Z76" s="7">
        <f t="shared" si="19"/>
        <v>93.699834444497824</v>
      </c>
      <c r="AA76" s="62">
        <f t="shared" si="20"/>
        <v>3.5676411683025488</v>
      </c>
      <c r="AB76" s="56">
        <v>1.8633228601204559</v>
      </c>
      <c r="AC76" s="57">
        <f t="shared" si="21"/>
        <v>93.699834444497824</v>
      </c>
    </row>
    <row r="77" spans="18:29" x14ac:dyDescent="0.3">
      <c r="R77" s="3">
        <v>73</v>
      </c>
      <c r="S77" s="4">
        <v>62.2</v>
      </c>
      <c r="T77" s="68">
        <f t="shared" si="13"/>
        <v>1.0991647296747292E-3</v>
      </c>
      <c r="U77" s="6">
        <f t="shared" si="14"/>
        <v>2.3263119084585999</v>
      </c>
      <c r="V77" s="50">
        <f t="shared" si="15"/>
        <v>9.867806723804728</v>
      </c>
      <c r="W77" s="7">
        <f t="shared" si="17"/>
        <v>90.132193276195267</v>
      </c>
      <c r="X77" s="6">
        <f t="shared" si="18"/>
        <v>2.4183927270124888</v>
      </c>
      <c r="Y77" s="50">
        <f t="shared" si="16"/>
        <v>6.3001655555021792</v>
      </c>
      <c r="Z77" s="7">
        <f t="shared" si="19"/>
        <v>93.699834444497824</v>
      </c>
      <c r="AA77" s="62">
        <f t="shared" si="20"/>
        <v>3.5676411683025488</v>
      </c>
      <c r="AB77" s="56">
        <v>1.8692317197309762</v>
      </c>
      <c r="AC77" s="57">
        <f t="shared" si="21"/>
        <v>93.850719846179786</v>
      </c>
    </row>
    <row r="78" spans="18:29" x14ac:dyDescent="0.3">
      <c r="R78" s="3">
        <v>74</v>
      </c>
      <c r="S78" s="4">
        <v>62.1</v>
      </c>
      <c r="T78" s="68">
        <f t="shared" si="13"/>
        <v>1.0973975838070849E-3</v>
      </c>
      <c r="U78" s="6">
        <f t="shared" si="14"/>
        <v>2.3300579823852643</v>
      </c>
      <c r="V78" s="50">
        <f t="shared" si="15"/>
        <v>9.7226663159525657</v>
      </c>
      <c r="W78" s="7">
        <f t="shared" si="17"/>
        <v>90.277333684047434</v>
      </c>
      <c r="X78" s="6">
        <f t="shared" si="18"/>
        <v>2.4222870792299003</v>
      </c>
      <c r="Y78" s="50">
        <f t="shared" si="16"/>
        <v>6.1492801538202135</v>
      </c>
      <c r="Z78" s="7">
        <f t="shared" si="19"/>
        <v>93.850719846179786</v>
      </c>
      <c r="AA78" s="62">
        <f t="shared" si="20"/>
        <v>3.5733861621323522</v>
      </c>
      <c r="AB78" s="56">
        <v>1.8750612633917001</v>
      </c>
      <c r="AC78" s="57">
        <f t="shared" si="21"/>
        <v>93.850719846179786</v>
      </c>
    </row>
    <row r="79" spans="18:29" x14ac:dyDescent="0.3">
      <c r="R79" s="3">
        <v>75</v>
      </c>
      <c r="S79" s="4">
        <v>62.1</v>
      </c>
      <c r="T79" s="68">
        <f t="shared" si="13"/>
        <v>1.0973975838070849E-3</v>
      </c>
      <c r="U79" s="6">
        <f t="shared" si="14"/>
        <v>2.3300579823852643</v>
      </c>
      <c r="V79" s="50">
        <f t="shared" si="15"/>
        <v>9.7226663159525657</v>
      </c>
      <c r="W79" s="7">
        <f t="shared" si="17"/>
        <v>90.277333684047434</v>
      </c>
      <c r="X79" s="6">
        <f t="shared" si="18"/>
        <v>2.4222870792299003</v>
      </c>
      <c r="Y79" s="50">
        <f t="shared" si="16"/>
        <v>6.1492801538202135</v>
      </c>
      <c r="Z79" s="7">
        <f t="shared" si="19"/>
        <v>93.850719846179786</v>
      </c>
      <c r="AA79" s="62">
        <f t="shared" si="20"/>
        <v>3.5733861621323522</v>
      </c>
      <c r="AB79" s="56">
        <v>1.8808135922807914</v>
      </c>
      <c r="AC79" s="57">
        <f t="shared" si="21"/>
        <v>93.850719846179786</v>
      </c>
    </row>
    <row r="80" spans="18:29" x14ac:dyDescent="0.3">
      <c r="R80" s="3">
        <v>76</v>
      </c>
      <c r="S80" s="4">
        <v>62.1</v>
      </c>
      <c r="T80" s="68">
        <f t="shared" si="13"/>
        <v>1.0973975838070849E-3</v>
      </c>
      <c r="U80" s="6">
        <f t="shared" si="14"/>
        <v>2.3300579823852643</v>
      </c>
      <c r="V80" s="50">
        <f t="shared" si="15"/>
        <v>9.7226663159525657</v>
      </c>
      <c r="W80" s="7">
        <f t="shared" si="17"/>
        <v>90.277333684047434</v>
      </c>
      <c r="X80" s="6">
        <f t="shared" si="18"/>
        <v>2.4222870792299003</v>
      </c>
      <c r="Y80" s="50">
        <f t="shared" si="16"/>
        <v>6.1492801538202135</v>
      </c>
      <c r="Z80" s="7">
        <f t="shared" si="19"/>
        <v>93.850719846179786</v>
      </c>
      <c r="AA80" s="62">
        <f t="shared" si="20"/>
        <v>3.5733861621323522</v>
      </c>
      <c r="AB80" s="56">
        <v>1.8864907251724818</v>
      </c>
      <c r="AC80" s="57">
        <f t="shared" si="21"/>
        <v>94.00209197496396</v>
      </c>
    </row>
    <row r="81" spans="18:29" x14ac:dyDescent="0.3">
      <c r="R81" s="3">
        <v>77</v>
      </c>
      <c r="S81" s="4">
        <v>62</v>
      </c>
      <c r="T81" s="68">
        <f t="shared" si="13"/>
        <v>1.0956304379394404E-3</v>
      </c>
      <c r="U81" s="6">
        <f t="shared" si="14"/>
        <v>2.3338161404213698</v>
      </c>
      <c r="V81" s="50">
        <f t="shared" si="15"/>
        <v>9.5770577132363481</v>
      </c>
      <c r="W81" s="7">
        <f t="shared" si="17"/>
        <v>90.422942286763657</v>
      </c>
      <c r="X81" s="6">
        <f t="shared" si="18"/>
        <v>2.4261939938738197</v>
      </c>
      <c r="Y81" s="50">
        <f t="shared" si="16"/>
        <v>5.9979080250360362</v>
      </c>
      <c r="Z81" s="7">
        <f t="shared" si="19"/>
        <v>94.00209197496396</v>
      </c>
      <c r="AA81" s="62">
        <f t="shared" si="20"/>
        <v>3.579149688200312</v>
      </c>
      <c r="AB81" s="56">
        <v>1.8920946026904804</v>
      </c>
      <c r="AC81" s="57">
        <f t="shared" si="21"/>
        <v>94.00209197496396</v>
      </c>
    </row>
    <row r="82" spans="18:29" x14ac:dyDescent="0.3">
      <c r="R82" s="3">
        <v>78</v>
      </c>
      <c r="S82" s="4">
        <v>62</v>
      </c>
      <c r="T82" s="68">
        <f t="shared" si="13"/>
        <v>1.0956304379394404E-3</v>
      </c>
      <c r="U82" s="6">
        <f t="shared" si="14"/>
        <v>2.3338161404213698</v>
      </c>
      <c r="V82" s="50">
        <f t="shared" si="15"/>
        <v>9.5770577132363481</v>
      </c>
      <c r="W82" s="7">
        <f t="shared" si="17"/>
        <v>90.422942286763657</v>
      </c>
      <c r="X82" s="6">
        <f t="shared" si="18"/>
        <v>2.4261939938738197</v>
      </c>
      <c r="Y82" s="50">
        <f t="shared" si="16"/>
        <v>5.9979080250360362</v>
      </c>
      <c r="Z82" s="7">
        <f t="shared" si="19"/>
        <v>94.00209197496396</v>
      </c>
      <c r="AA82" s="62">
        <f t="shared" si="20"/>
        <v>3.579149688200312</v>
      </c>
      <c r="AB82" s="56">
        <v>1.8976270912904414</v>
      </c>
      <c r="AC82" s="57">
        <f t="shared" si="21"/>
        <v>94.00209197496396</v>
      </c>
    </row>
    <row r="83" spans="18:29" x14ac:dyDescent="0.3">
      <c r="R83" s="3">
        <v>79</v>
      </c>
      <c r="S83" s="4">
        <v>62</v>
      </c>
      <c r="T83" s="68">
        <f t="shared" si="13"/>
        <v>1.0956304379394404E-3</v>
      </c>
      <c r="U83" s="6">
        <f t="shared" si="14"/>
        <v>2.3338161404213698</v>
      </c>
      <c r="V83" s="50">
        <f t="shared" si="15"/>
        <v>9.5770577132363481</v>
      </c>
      <c r="W83" s="7">
        <f t="shared" si="17"/>
        <v>90.422942286763657</v>
      </c>
      <c r="X83" s="6">
        <f t="shared" si="18"/>
        <v>2.4261939938738197</v>
      </c>
      <c r="Y83" s="50">
        <f t="shared" si="16"/>
        <v>5.9979080250360362</v>
      </c>
      <c r="Z83" s="7">
        <f t="shared" si="19"/>
        <v>94.00209197496396</v>
      </c>
      <c r="AA83" s="62">
        <f t="shared" si="20"/>
        <v>3.579149688200312</v>
      </c>
      <c r="AB83" s="56">
        <v>1.9030899869919435</v>
      </c>
      <c r="AC83" s="57">
        <f t="shared" si="21"/>
        <v>94.00209197496396</v>
      </c>
    </row>
    <row r="84" spans="18:29" x14ac:dyDescent="0.3">
      <c r="R84" s="3">
        <v>80</v>
      </c>
      <c r="S84" s="4">
        <v>62</v>
      </c>
      <c r="T84" s="68">
        <f t="shared" si="13"/>
        <v>1.0956304379394404E-3</v>
      </c>
      <c r="U84" s="6">
        <f t="shared" si="14"/>
        <v>2.3338161404213698</v>
      </c>
      <c r="V84" s="50">
        <f t="shared" si="15"/>
        <v>9.5770577132363481</v>
      </c>
      <c r="W84" s="7">
        <f t="shared" si="17"/>
        <v>90.422942286763657</v>
      </c>
      <c r="X84" s="6">
        <f t="shared" si="18"/>
        <v>2.4261939938738197</v>
      </c>
      <c r="Y84" s="50">
        <f t="shared" si="16"/>
        <v>5.9979080250360362</v>
      </c>
      <c r="Z84" s="7">
        <f t="shared" si="19"/>
        <v>94.00209197496396</v>
      </c>
      <c r="AA84" s="62">
        <f t="shared" si="20"/>
        <v>3.579149688200312</v>
      </c>
      <c r="AB84" s="56">
        <v>1.9084850188786497</v>
      </c>
      <c r="AC84" s="57">
        <f t="shared" si="21"/>
        <v>94.153953189786179</v>
      </c>
    </row>
    <row r="85" spans="18:29" x14ac:dyDescent="0.3">
      <c r="R85" s="3">
        <v>81</v>
      </c>
      <c r="S85" s="4">
        <v>61.9</v>
      </c>
      <c r="T85" s="68">
        <f t="shared" si="13"/>
        <v>1.0938632920717963E-3</v>
      </c>
      <c r="U85" s="6">
        <f t="shared" si="14"/>
        <v>2.3375864411328742</v>
      </c>
      <c r="V85" s="50">
        <f t="shared" si="15"/>
        <v>9.4309786465372252</v>
      </c>
      <c r="W85" s="7">
        <f t="shared" si="17"/>
        <v>90.569021353462773</v>
      </c>
      <c r="X85" s="6">
        <f t="shared" si="18"/>
        <v>2.4301135318283813</v>
      </c>
      <c r="Y85" s="50">
        <f t="shared" si="16"/>
        <v>5.8460468102138226</v>
      </c>
      <c r="Z85" s="7">
        <f t="shared" si="19"/>
        <v>94.153953189786179</v>
      </c>
      <c r="AA85" s="62">
        <f t="shared" si="20"/>
        <v>3.5849318363234026</v>
      </c>
      <c r="AB85" s="56">
        <v>1.9138138523837167</v>
      </c>
      <c r="AC85" s="57">
        <f t="shared" si="21"/>
        <v>94.153953189786179</v>
      </c>
    </row>
    <row r="86" spans="18:29" x14ac:dyDescent="0.3">
      <c r="R86" s="3">
        <v>82</v>
      </c>
      <c r="S86" s="4">
        <v>61.9</v>
      </c>
      <c r="T86" s="68">
        <f t="shared" si="13"/>
        <v>1.0938632920717963E-3</v>
      </c>
      <c r="U86" s="6">
        <f t="shared" si="14"/>
        <v>2.3375864411328742</v>
      </c>
      <c r="V86" s="50">
        <f t="shared" si="15"/>
        <v>9.4309786465372252</v>
      </c>
      <c r="W86" s="7">
        <f t="shared" si="17"/>
        <v>90.569021353462773</v>
      </c>
      <c r="X86" s="6">
        <f t="shared" si="18"/>
        <v>2.4301135318283813</v>
      </c>
      <c r="Y86" s="50">
        <f t="shared" si="16"/>
        <v>5.8460468102138226</v>
      </c>
      <c r="Z86" s="7">
        <f t="shared" si="19"/>
        <v>94.153953189786179</v>
      </c>
      <c r="AA86" s="62">
        <f t="shared" si="20"/>
        <v>3.5849318363234026</v>
      </c>
      <c r="AB86" s="56">
        <v>1.919078092376074</v>
      </c>
      <c r="AC86" s="57">
        <f t="shared" si="21"/>
        <v>94.153953189786179</v>
      </c>
    </row>
    <row r="87" spans="18:29" x14ac:dyDescent="0.3">
      <c r="R87" s="3">
        <v>83</v>
      </c>
      <c r="S87" s="4">
        <v>61.9</v>
      </c>
      <c r="T87" s="68">
        <f t="shared" si="13"/>
        <v>1.0938632920717963E-3</v>
      </c>
      <c r="U87" s="6">
        <f t="shared" si="14"/>
        <v>2.3375864411328742</v>
      </c>
      <c r="V87" s="50">
        <f t="shared" si="15"/>
        <v>9.4309786465372252</v>
      </c>
      <c r="W87" s="7">
        <f t="shared" si="17"/>
        <v>90.569021353462773</v>
      </c>
      <c r="X87" s="6">
        <f t="shared" si="18"/>
        <v>2.4301135318283813</v>
      </c>
      <c r="Y87" s="50">
        <f t="shared" si="16"/>
        <v>5.8460468102138226</v>
      </c>
      <c r="Z87" s="7">
        <f t="shared" si="19"/>
        <v>94.153953189786179</v>
      </c>
      <c r="AA87" s="62">
        <f t="shared" si="20"/>
        <v>3.5849318363234026</v>
      </c>
      <c r="AB87" s="56">
        <v>1.9242792860618816</v>
      </c>
      <c r="AC87" s="57">
        <f t="shared" si="21"/>
        <v>94.153953189786179</v>
      </c>
    </row>
    <row r="88" spans="18:29" x14ac:dyDescent="0.3">
      <c r="R88" s="3">
        <v>84</v>
      </c>
      <c r="S88" s="4">
        <v>61.9</v>
      </c>
      <c r="T88" s="68">
        <f t="shared" si="13"/>
        <v>1.0938632920717963E-3</v>
      </c>
      <c r="U88" s="6">
        <f t="shared" si="14"/>
        <v>2.3375864411328742</v>
      </c>
      <c r="V88" s="50">
        <f t="shared" si="15"/>
        <v>9.4309786465372252</v>
      </c>
      <c r="W88" s="7">
        <f t="shared" si="17"/>
        <v>90.569021353462773</v>
      </c>
      <c r="X88" s="6">
        <f t="shared" si="18"/>
        <v>2.4301135318283813</v>
      </c>
      <c r="Y88" s="50">
        <f t="shared" si="16"/>
        <v>5.8460468102138226</v>
      </c>
      <c r="Z88" s="7">
        <f t="shared" si="19"/>
        <v>94.153953189786179</v>
      </c>
      <c r="AA88" s="62">
        <f t="shared" si="20"/>
        <v>3.5849318363234026</v>
      </c>
      <c r="AB88" s="56">
        <v>1.9294189257142926</v>
      </c>
      <c r="AC88" s="57">
        <f t="shared" si="21"/>
        <v>94.153953189786179</v>
      </c>
    </row>
    <row r="89" spans="18:29" x14ac:dyDescent="0.3">
      <c r="R89" s="3">
        <v>85</v>
      </c>
      <c r="S89" s="4">
        <v>61.9</v>
      </c>
      <c r="T89" s="68">
        <f t="shared" si="13"/>
        <v>1.0938632920717963E-3</v>
      </c>
      <c r="U89" s="6">
        <f t="shared" si="14"/>
        <v>2.3375864411328742</v>
      </c>
      <c r="V89" s="50">
        <f t="shared" si="15"/>
        <v>9.4309786465372252</v>
      </c>
      <c r="W89" s="7">
        <f t="shared" si="17"/>
        <v>90.569021353462773</v>
      </c>
      <c r="X89" s="6">
        <f t="shared" si="18"/>
        <v>2.4301135318283813</v>
      </c>
      <c r="Y89" s="50">
        <f t="shared" si="16"/>
        <v>5.8460468102138226</v>
      </c>
      <c r="Z89" s="7">
        <f t="shared" si="19"/>
        <v>94.153953189786179</v>
      </c>
      <c r="AA89" s="62">
        <f t="shared" si="20"/>
        <v>3.5849318363234026</v>
      </c>
      <c r="AB89" s="56">
        <v>1.9344984512435677</v>
      </c>
      <c r="AC89" s="57">
        <f t="shared" si="21"/>
        <v>94.306305864850557</v>
      </c>
    </row>
    <row r="90" spans="18:29" x14ac:dyDescent="0.3">
      <c r="R90" s="3">
        <v>86</v>
      </c>
      <c r="S90" s="4">
        <v>61.8</v>
      </c>
      <c r="T90" s="68">
        <f t="shared" si="13"/>
        <v>1.0920961462041519E-3</v>
      </c>
      <c r="U90" s="6">
        <f t="shared" si="14"/>
        <v>2.3413689434648042</v>
      </c>
      <c r="V90" s="50">
        <f t="shared" si="15"/>
        <v>9.2844268320494301</v>
      </c>
      <c r="W90" s="7">
        <f t="shared" si="17"/>
        <v>90.715573167950566</v>
      </c>
      <c r="X90" s="6">
        <f t="shared" si="18"/>
        <v>2.4340457543717928</v>
      </c>
      <c r="Y90" s="50">
        <f t="shared" si="16"/>
        <v>5.6936941351494408</v>
      </c>
      <c r="Z90" s="7">
        <f t="shared" si="19"/>
        <v>94.306305864850557</v>
      </c>
      <c r="AA90" s="62">
        <f t="shared" si="20"/>
        <v>3.5907326968999893</v>
      </c>
      <c r="AB90" s="56">
        <v>1.9395192526186185</v>
      </c>
      <c r="AC90" s="57">
        <f t="shared" si="21"/>
        <v>94.306305864850557</v>
      </c>
    </row>
    <row r="91" spans="18:29" x14ac:dyDescent="0.3">
      <c r="R91" s="3">
        <v>87</v>
      </c>
      <c r="S91" s="4">
        <v>61.8</v>
      </c>
      <c r="T91" s="68">
        <f t="shared" si="13"/>
        <v>1.0920961462041519E-3</v>
      </c>
      <c r="U91" s="6">
        <f t="shared" si="14"/>
        <v>2.3413689434648042</v>
      </c>
      <c r="V91" s="50">
        <f t="shared" si="15"/>
        <v>9.2844268320494301</v>
      </c>
      <c r="W91" s="7">
        <f t="shared" si="17"/>
        <v>90.715573167950566</v>
      </c>
      <c r="X91" s="6">
        <f t="shared" si="18"/>
        <v>2.4340457543717928</v>
      </c>
      <c r="Y91" s="50">
        <f t="shared" si="16"/>
        <v>5.6936941351494408</v>
      </c>
      <c r="Z91" s="7">
        <f t="shared" si="19"/>
        <v>94.306305864850557</v>
      </c>
      <c r="AA91" s="62">
        <f t="shared" si="20"/>
        <v>3.5907326968999893</v>
      </c>
      <c r="AB91" s="56">
        <v>1.9444826721501687</v>
      </c>
      <c r="AC91" s="57">
        <f t="shared" si="21"/>
        <v>94.306305864850557</v>
      </c>
    </row>
    <row r="92" spans="18:29" x14ac:dyDescent="0.3">
      <c r="R92" s="3">
        <v>88</v>
      </c>
      <c r="S92" s="4">
        <v>61.8</v>
      </c>
      <c r="T92" s="68">
        <f t="shared" si="13"/>
        <v>1.0920961462041519E-3</v>
      </c>
      <c r="U92" s="6">
        <f t="shared" si="14"/>
        <v>2.3413689434648042</v>
      </c>
      <c r="V92" s="50">
        <f t="shared" si="15"/>
        <v>9.2844268320494301</v>
      </c>
      <c r="W92" s="7">
        <f t="shared" si="17"/>
        <v>90.715573167950566</v>
      </c>
      <c r="X92" s="6">
        <f t="shared" si="18"/>
        <v>2.4340457543717928</v>
      </c>
      <c r="Y92" s="50">
        <f t="shared" si="16"/>
        <v>5.6936941351494408</v>
      </c>
      <c r="Z92" s="7">
        <f t="shared" si="19"/>
        <v>94.306305864850557</v>
      </c>
      <c r="AA92" s="62">
        <f t="shared" si="20"/>
        <v>3.5907326968999893</v>
      </c>
      <c r="AB92" s="56">
        <v>1.9493900066449128</v>
      </c>
      <c r="AC92" s="57">
        <f t="shared" si="21"/>
        <v>94.306305864850557</v>
      </c>
    </row>
    <row r="93" spans="18:29" x14ac:dyDescent="0.3">
      <c r="R93" s="3">
        <v>89</v>
      </c>
      <c r="S93" s="4">
        <v>61.8</v>
      </c>
      <c r="T93" s="68">
        <f t="shared" si="13"/>
        <v>1.0920961462041519E-3</v>
      </c>
      <c r="U93" s="6">
        <f t="shared" si="14"/>
        <v>2.3413689434648042</v>
      </c>
      <c r="V93" s="50">
        <f t="shared" si="15"/>
        <v>9.2844268320494301</v>
      </c>
      <c r="W93" s="7">
        <f t="shared" si="17"/>
        <v>90.715573167950566</v>
      </c>
      <c r="X93" s="6">
        <f t="shared" si="18"/>
        <v>2.4340457543717928</v>
      </c>
      <c r="Y93" s="50">
        <f t="shared" si="16"/>
        <v>5.6936941351494408</v>
      </c>
      <c r="Z93" s="7">
        <f t="shared" si="19"/>
        <v>94.306305864850557</v>
      </c>
      <c r="AA93" s="62">
        <f t="shared" si="20"/>
        <v>3.5907326968999893</v>
      </c>
      <c r="AB93" s="56">
        <v>1.954242509439325</v>
      </c>
      <c r="AC93" s="57">
        <f t="shared" si="21"/>
        <v>94.459152389753058</v>
      </c>
    </row>
    <row r="94" spans="18:29" x14ac:dyDescent="0.3">
      <c r="R94" s="3">
        <v>90</v>
      </c>
      <c r="S94" s="4">
        <v>61.7</v>
      </c>
      <c r="T94" s="68">
        <f t="shared" si="13"/>
        <v>1.0903290003365079E-3</v>
      </c>
      <c r="U94" s="6">
        <f t="shared" si="14"/>
        <v>2.3451637067443256</v>
      </c>
      <c r="V94" s="50">
        <f t="shared" si="15"/>
        <v>9.1373999711613418</v>
      </c>
      <c r="W94" s="7">
        <f t="shared" si="17"/>
        <v>90.862600028838656</v>
      </c>
      <c r="X94" s="6">
        <f t="shared" si="18"/>
        <v>2.4379907231795261</v>
      </c>
      <c r="Y94" s="50">
        <f t="shared" si="16"/>
        <v>5.5408476102469457</v>
      </c>
      <c r="Z94" s="7">
        <f t="shared" si="19"/>
        <v>94.459152389753058</v>
      </c>
      <c r="AA94" s="62">
        <f t="shared" si="20"/>
        <v>3.5965523609143961</v>
      </c>
      <c r="AB94" s="56">
        <v>1.9590413923210936</v>
      </c>
      <c r="AC94" s="57">
        <f t="shared" si="21"/>
        <v>94.459152389753058</v>
      </c>
    </row>
    <row r="95" spans="18:29" x14ac:dyDescent="0.3">
      <c r="R95" s="3">
        <v>91</v>
      </c>
      <c r="S95" s="4">
        <v>61.7</v>
      </c>
      <c r="T95" s="68">
        <f t="shared" si="13"/>
        <v>1.0903290003365079E-3</v>
      </c>
      <c r="U95" s="6">
        <f t="shared" si="14"/>
        <v>2.3451637067443256</v>
      </c>
      <c r="V95" s="50">
        <f t="shared" si="15"/>
        <v>9.1373999711613418</v>
      </c>
      <c r="W95" s="7">
        <f t="shared" si="17"/>
        <v>90.862600028838656</v>
      </c>
      <c r="X95" s="6">
        <f t="shared" si="18"/>
        <v>2.4379907231795261</v>
      </c>
      <c r="Y95" s="50">
        <f t="shared" si="16"/>
        <v>5.5408476102469457</v>
      </c>
      <c r="Z95" s="7">
        <f t="shared" si="19"/>
        <v>94.459152389753058</v>
      </c>
      <c r="AA95" s="62">
        <f t="shared" si="20"/>
        <v>3.5965523609143961</v>
      </c>
      <c r="AB95" s="56">
        <v>1.9637878273455553</v>
      </c>
      <c r="AC95" s="57">
        <f t="shared" si="21"/>
        <v>94.459152389753058</v>
      </c>
    </row>
    <row r="96" spans="18:29" x14ac:dyDescent="0.3">
      <c r="R96" s="3">
        <v>92</v>
      </c>
      <c r="S96" s="4">
        <v>61.7</v>
      </c>
      <c r="T96" s="68">
        <f t="shared" si="13"/>
        <v>1.0903290003365079E-3</v>
      </c>
      <c r="U96" s="6">
        <f t="shared" si="14"/>
        <v>2.3451637067443256</v>
      </c>
      <c r="V96" s="50">
        <f t="shared" si="15"/>
        <v>9.1373999711613418</v>
      </c>
      <c r="W96" s="7">
        <f t="shared" si="17"/>
        <v>90.862600028838656</v>
      </c>
      <c r="X96" s="6">
        <f t="shared" si="18"/>
        <v>2.4379907231795261</v>
      </c>
      <c r="Y96" s="50">
        <f t="shared" si="16"/>
        <v>5.5408476102469457</v>
      </c>
      <c r="Z96" s="7">
        <f t="shared" si="19"/>
        <v>94.459152389753058</v>
      </c>
      <c r="AA96" s="62">
        <f t="shared" si="20"/>
        <v>3.5965523609143961</v>
      </c>
      <c r="AB96" s="56">
        <v>1.968482948553935</v>
      </c>
      <c r="AC96" s="57">
        <f t="shared" si="21"/>
        <v>94.459152389753058</v>
      </c>
    </row>
    <row r="97" spans="18:29" x14ac:dyDescent="0.3">
      <c r="R97" s="3">
        <v>93</v>
      </c>
      <c r="S97" s="4">
        <v>61.7</v>
      </c>
      <c r="T97" s="68">
        <f t="shared" si="13"/>
        <v>1.0903290003365079E-3</v>
      </c>
      <c r="U97" s="6">
        <f t="shared" si="14"/>
        <v>2.3451637067443256</v>
      </c>
      <c r="V97" s="50">
        <f t="shared" si="15"/>
        <v>9.1373999711613418</v>
      </c>
      <c r="W97" s="7">
        <f t="shared" si="17"/>
        <v>90.862600028838656</v>
      </c>
      <c r="X97" s="6">
        <f t="shared" si="18"/>
        <v>2.4379907231795261</v>
      </c>
      <c r="Y97" s="50">
        <f t="shared" si="16"/>
        <v>5.5408476102469457</v>
      </c>
      <c r="Z97" s="7">
        <f t="shared" si="19"/>
        <v>94.459152389753058</v>
      </c>
      <c r="AA97" s="62">
        <f t="shared" si="20"/>
        <v>3.5965523609143961</v>
      </c>
      <c r="AB97" s="56">
        <v>1.9731278535996986</v>
      </c>
      <c r="AC97" s="57">
        <f t="shared" si="21"/>
        <v>94.459152389753058</v>
      </c>
    </row>
    <row r="98" spans="18:29" x14ac:dyDescent="0.3">
      <c r="R98" s="3">
        <v>94</v>
      </c>
      <c r="S98" s="4">
        <v>61.7</v>
      </c>
      <c r="T98" s="68">
        <f t="shared" si="13"/>
        <v>1.0903290003365079E-3</v>
      </c>
      <c r="U98" s="6">
        <f t="shared" si="14"/>
        <v>2.3451637067443256</v>
      </c>
      <c r="V98" s="50">
        <f t="shared" si="15"/>
        <v>9.1373999711613418</v>
      </c>
      <c r="W98" s="7">
        <f t="shared" si="17"/>
        <v>90.862600028838656</v>
      </c>
      <c r="X98" s="6">
        <f t="shared" si="18"/>
        <v>2.4379907231795261</v>
      </c>
      <c r="Y98" s="50">
        <f t="shared" si="16"/>
        <v>5.5408476102469457</v>
      </c>
      <c r="Z98" s="7">
        <f t="shared" si="19"/>
        <v>94.459152389753058</v>
      </c>
      <c r="AA98" s="62">
        <f t="shared" si="20"/>
        <v>3.5965523609143961</v>
      </c>
      <c r="AB98" s="56">
        <v>1.9777236052888478</v>
      </c>
      <c r="AC98" s="57">
        <f t="shared" si="21"/>
        <v>94.612495169606575</v>
      </c>
    </row>
    <row r="99" spans="18:29" x14ac:dyDescent="0.3">
      <c r="R99" s="3">
        <v>95</v>
      </c>
      <c r="S99" s="4">
        <v>61.6</v>
      </c>
      <c r="T99" s="68">
        <f t="shared" si="13"/>
        <v>1.0885618544688635E-3</v>
      </c>
      <c r="U99" s="6">
        <f t="shared" si="14"/>
        <v>2.348970790683846</v>
      </c>
      <c r="V99" s="50">
        <f t="shared" si="15"/>
        <v>8.9898957503352968</v>
      </c>
      <c r="W99" s="7">
        <f t="shared" si="17"/>
        <v>91.010104249664707</v>
      </c>
      <c r="X99" s="6">
        <f t="shared" si="18"/>
        <v>2.4419485003275456</v>
      </c>
      <c r="Y99" s="50">
        <f t="shared" si="16"/>
        <v>5.3875048303934303</v>
      </c>
      <c r="Z99" s="7">
        <f t="shared" si="19"/>
        <v>94.612495169606575</v>
      </c>
      <c r="AA99" s="62">
        <f t="shared" si="20"/>
        <v>3.6023909199418664</v>
      </c>
      <c r="AB99" s="56">
        <v>1.9822712330395684</v>
      </c>
      <c r="AC99" s="57">
        <f t="shared" si="21"/>
        <v>94.612495169606575</v>
      </c>
    </row>
    <row r="100" spans="18:29" x14ac:dyDescent="0.3">
      <c r="R100" s="3">
        <v>96</v>
      </c>
      <c r="S100" s="4">
        <v>61.6</v>
      </c>
      <c r="T100" s="68">
        <f t="shared" ref="T100:T163" si="22">(PI()*$D$10^2/4*S100)*10^-9</f>
        <v>1.0885618544688635E-3</v>
      </c>
      <c r="U100" s="6">
        <f t="shared" ref="U100:U163" si="23">$D$14/T100*10^-6</f>
        <v>2.348970790683846</v>
      </c>
      <c r="V100" s="50">
        <f t="shared" ref="V100:V163" si="24">(1-(U100/$D$12))*100</f>
        <v>8.9898957503352968</v>
      </c>
      <c r="W100" s="7">
        <f t="shared" si="17"/>
        <v>91.010104249664707</v>
      </c>
      <c r="X100" s="6">
        <f t="shared" si="18"/>
        <v>2.4419485003275456</v>
      </c>
      <c r="Y100" s="50">
        <f t="shared" ref="Y100:Y104" si="25">(1-(X100/$D$12))*100</f>
        <v>5.3875048303934303</v>
      </c>
      <c r="Z100" s="7">
        <f t="shared" si="19"/>
        <v>94.612495169606575</v>
      </c>
      <c r="AA100" s="62">
        <f t="shared" si="20"/>
        <v>3.6023909199418664</v>
      </c>
      <c r="AB100" s="56">
        <v>1.9867717342662448</v>
      </c>
      <c r="AC100" s="57">
        <f t="shared" si="21"/>
        <v>94.612495169606575</v>
      </c>
    </row>
    <row r="101" spans="18:29" x14ac:dyDescent="0.3">
      <c r="R101" s="3">
        <v>97</v>
      </c>
      <c r="S101" s="4">
        <v>61.6</v>
      </c>
      <c r="T101" s="68">
        <f t="shared" si="22"/>
        <v>1.0885618544688635E-3</v>
      </c>
      <c r="U101" s="6">
        <f t="shared" si="23"/>
        <v>2.348970790683846</v>
      </c>
      <c r="V101" s="50">
        <f t="shared" si="24"/>
        <v>8.9898957503352968</v>
      </c>
      <c r="W101" s="7">
        <f t="shared" si="17"/>
        <v>91.010104249664707</v>
      </c>
      <c r="X101" s="6">
        <f t="shared" si="18"/>
        <v>2.4419485003275456</v>
      </c>
      <c r="Y101" s="50">
        <f t="shared" si="25"/>
        <v>5.3875048303934303</v>
      </c>
      <c r="Z101" s="7">
        <f t="shared" si="19"/>
        <v>94.612495169606575</v>
      </c>
      <c r="AA101" s="62">
        <f t="shared" si="20"/>
        <v>3.6023909199418664</v>
      </c>
      <c r="AB101" s="56">
        <v>1.9912260756924949</v>
      </c>
      <c r="AC101" s="57">
        <f t="shared" si="21"/>
        <v>94.612495169606575</v>
      </c>
    </row>
    <row r="102" spans="18:29" x14ac:dyDescent="0.3">
      <c r="R102" s="3">
        <v>98</v>
      </c>
      <c r="S102" s="4">
        <v>61.6</v>
      </c>
      <c r="T102" s="68">
        <f t="shared" si="22"/>
        <v>1.0885618544688635E-3</v>
      </c>
      <c r="U102" s="6">
        <f t="shared" si="23"/>
        <v>2.348970790683846</v>
      </c>
      <c r="V102" s="50">
        <f t="shared" si="24"/>
        <v>8.9898957503352968</v>
      </c>
      <c r="W102" s="7">
        <f t="shared" si="17"/>
        <v>91.010104249664707</v>
      </c>
      <c r="X102" s="6">
        <f t="shared" si="18"/>
        <v>2.4419485003275456</v>
      </c>
      <c r="Y102" s="50">
        <f t="shared" si="25"/>
        <v>5.3875048303934303</v>
      </c>
      <c r="Z102" s="7">
        <f t="shared" si="19"/>
        <v>94.612495169606575</v>
      </c>
      <c r="AA102" s="62">
        <f t="shared" si="20"/>
        <v>3.6023909199418664</v>
      </c>
      <c r="AB102" s="56">
        <v>1.9956351945975499</v>
      </c>
      <c r="AC102" s="57">
        <f t="shared" si="21"/>
        <v>94.612495169606575</v>
      </c>
    </row>
    <row r="103" spans="18:29" x14ac:dyDescent="0.3">
      <c r="R103" s="3">
        <v>99</v>
      </c>
      <c r="S103" s="4">
        <v>61.6</v>
      </c>
      <c r="T103" s="68">
        <f t="shared" si="22"/>
        <v>1.0885618544688635E-3</v>
      </c>
      <c r="U103" s="6">
        <f t="shared" si="23"/>
        <v>2.348970790683846</v>
      </c>
      <c r="V103" s="50">
        <f t="shared" si="24"/>
        <v>8.9898957503352968</v>
      </c>
      <c r="W103" s="7">
        <f t="shared" si="17"/>
        <v>91.010104249664707</v>
      </c>
      <c r="X103" s="6">
        <f t="shared" si="18"/>
        <v>2.4419485003275456</v>
      </c>
      <c r="Y103" s="50">
        <f t="shared" si="25"/>
        <v>5.3875048303934303</v>
      </c>
      <c r="Z103" s="7">
        <f t="shared" si="19"/>
        <v>94.612495169606575</v>
      </c>
      <c r="AA103" s="62">
        <f t="shared" si="20"/>
        <v>3.6023909199418664</v>
      </c>
      <c r="AB103" s="56">
        <v>2</v>
      </c>
      <c r="AC103" s="57">
        <f t="shared" si="21"/>
        <v>94.766336625166886</v>
      </c>
    </row>
    <row r="104" spans="18:29" x14ac:dyDescent="0.3">
      <c r="R104" s="3">
        <v>100</v>
      </c>
      <c r="S104" s="4">
        <v>61.5</v>
      </c>
      <c r="T104" s="68">
        <f t="shared" si="22"/>
        <v>1.0867947086012192E-3</v>
      </c>
      <c r="U104" s="6">
        <f t="shared" si="23"/>
        <v>2.3527902553841447</v>
      </c>
      <c r="V104" s="50">
        <f t="shared" si="24"/>
        <v>8.8419118409862598</v>
      </c>
      <c r="W104" s="7">
        <f t="shared" si="17"/>
        <v>91.158088159013744</v>
      </c>
      <c r="X104" s="6">
        <f t="shared" si="18"/>
        <v>2.4459191482955576</v>
      </c>
      <c r="Y104" s="50">
        <f t="shared" si="25"/>
        <v>5.2336633748331085</v>
      </c>
      <c r="Z104" s="7">
        <f t="shared" si="19"/>
        <v>94.766336625166886</v>
      </c>
      <c r="AA104" s="62">
        <f t="shared" si="20"/>
        <v>3.6082484661531513</v>
      </c>
      <c r="AB104" s="56">
        <v>2.0043213737826426</v>
      </c>
      <c r="AC104" s="57">
        <f t="shared" si="21"/>
        <v>94.766336625166886</v>
      </c>
    </row>
    <row r="105" spans="18:29" x14ac:dyDescent="0.3">
      <c r="R105" s="3">
        <v>101</v>
      </c>
      <c r="S105" s="4">
        <v>61.5</v>
      </c>
      <c r="T105" s="68">
        <f t="shared" si="22"/>
        <v>1.0867947086012192E-3</v>
      </c>
      <c r="U105" s="6">
        <f t="shared" si="23"/>
        <v>2.3527902553841447</v>
      </c>
      <c r="V105" s="50">
        <f t="shared" si="24"/>
        <v>8.8419118409862598</v>
      </c>
      <c r="W105" s="7">
        <f t="shared" si="17"/>
        <v>91.158088159013744</v>
      </c>
      <c r="X105" s="6">
        <f t="shared" si="18"/>
        <v>2.4459191482955576</v>
      </c>
      <c r="Y105" s="50">
        <f>(1-(X105/$D$12))*100</f>
        <v>5.2336633748331085</v>
      </c>
      <c r="Z105" s="7">
        <f t="shared" si="19"/>
        <v>94.766336625166886</v>
      </c>
      <c r="AA105" s="62">
        <f t="shared" si="20"/>
        <v>3.6082484661531513</v>
      </c>
      <c r="AB105" s="56">
        <v>2.0086001717619175</v>
      </c>
      <c r="AC105" s="57">
        <f>Z106</f>
        <v>94.766336625166886</v>
      </c>
    </row>
    <row r="106" spans="18:29" x14ac:dyDescent="0.3">
      <c r="R106" s="3">
        <v>102</v>
      </c>
      <c r="S106" s="20">
        <v>61.5</v>
      </c>
      <c r="T106" s="68">
        <f t="shared" si="22"/>
        <v>1.0867947086012192E-3</v>
      </c>
      <c r="U106" s="6">
        <f t="shared" si="23"/>
        <v>2.3527902553841447</v>
      </c>
      <c r="V106" s="50">
        <f t="shared" si="24"/>
        <v>8.8419118409862598</v>
      </c>
      <c r="W106" s="7">
        <f>100-V106</f>
        <v>91.158088159013744</v>
      </c>
      <c r="X106" s="6">
        <f t="shared" si="18"/>
        <v>2.4459191482955576</v>
      </c>
      <c r="Y106" s="50">
        <f t="shared" ref="Y106:Y169" si="26">(1-(X106/$D$12))*100</f>
        <v>5.2336633748331085</v>
      </c>
      <c r="Z106" s="7">
        <f>100-Y106</f>
        <v>94.766336625166886</v>
      </c>
      <c r="AA106" s="62">
        <f t="shared" si="20"/>
        <v>3.6082484661531513</v>
      </c>
      <c r="AB106" s="56">
        <v>2.012837224705172</v>
      </c>
      <c r="AC106" s="57">
        <f t="shared" ref="AC106:AC169" si="27">Z107</f>
        <v>94.766336625166886</v>
      </c>
    </row>
    <row r="107" spans="18:29" x14ac:dyDescent="0.3">
      <c r="R107" s="3">
        <v>103</v>
      </c>
      <c r="S107" s="20">
        <v>61.5</v>
      </c>
      <c r="T107" s="68">
        <f t="shared" si="22"/>
        <v>1.0867947086012192E-3</v>
      </c>
      <c r="U107" s="6">
        <f t="shared" si="23"/>
        <v>2.3527902553841447</v>
      </c>
      <c r="V107" s="50">
        <f t="shared" si="24"/>
        <v>8.8419118409862598</v>
      </c>
      <c r="W107" s="7">
        <f t="shared" ref="W107:W170" si="28">100-V107</f>
        <v>91.158088159013744</v>
      </c>
      <c r="X107" s="6">
        <f t="shared" si="18"/>
        <v>2.4459191482955576</v>
      </c>
      <c r="Y107" s="50">
        <f t="shared" si="26"/>
        <v>5.2336633748331085</v>
      </c>
      <c r="Z107" s="7">
        <f t="shared" ref="Z107:Z170" si="29">100-Y107</f>
        <v>94.766336625166886</v>
      </c>
      <c r="AA107" s="62">
        <f t="shared" si="20"/>
        <v>3.6082484661531513</v>
      </c>
      <c r="AB107" s="56">
        <v>2.0170333392987803</v>
      </c>
      <c r="AC107" s="57">
        <f t="shared" si="27"/>
        <v>94.766336625166886</v>
      </c>
    </row>
    <row r="108" spans="18:29" x14ac:dyDescent="0.3">
      <c r="R108" s="3">
        <v>104</v>
      </c>
      <c r="S108" s="20">
        <v>61.5</v>
      </c>
      <c r="T108" s="68">
        <f t="shared" si="22"/>
        <v>1.0867947086012192E-3</v>
      </c>
      <c r="U108" s="6">
        <f t="shared" si="23"/>
        <v>2.3527902553841447</v>
      </c>
      <c r="V108" s="50">
        <f t="shared" si="24"/>
        <v>8.8419118409862598</v>
      </c>
      <c r="W108" s="7">
        <f t="shared" si="28"/>
        <v>91.158088159013744</v>
      </c>
      <c r="X108" s="6">
        <f t="shared" si="18"/>
        <v>2.4459191482955576</v>
      </c>
      <c r="Y108" s="50">
        <f t="shared" si="26"/>
        <v>5.2336633748331085</v>
      </c>
      <c r="Z108" s="7">
        <f t="shared" si="29"/>
        <v>94.766336625166886</v>
      </c>
      <c r="AA108" s="62">
        <f t="shared" si="20"/>
        <v>3.6082484661531513</v>
      </c>
      <c r="AB108" s="56">
        <v>2.0211892990699383</v>
      </c>
      <c r="AC108" s="57">
        <f t="shared" si="27"/>
        <v>94.766336625166886</v>
      </c>
    </row>
    <row r="109" spans="18:29" x14ac:dyDescent="0.3">
      <c r="R109" s="3">
        <v>105</v>
      </c>
      <c r="S109" s="20">
        <v>61.5</v>
      </c>
      <c r="T109" s="68">
        <f t="shared" si="22"/>
        <v>1.0867947086012192E-3</v>
      </c>
      <c r="U109" s="6">
        <f t="shared" si="23"/>
        <v>2.3527902553841447</v>
      </c>
      <c r="V109" s="50">
        <f t="shared" si="24"/>
        <v>8.8419118409862598</v>
      </c>
      <c r="W109" s="7">
        <f t="shared" si="28"/>
        <v>91.158088159013744</v>
      </c>
      <c r="X109" s="6">
        <f t="shared" si="18"/>
        <v>2.4459191482955576</v>
      </c>
      <c r="Y109" s="50">
        <f t="shared" si="26"/>
        <v>5.2336633748331085</v>
      </c>
      <c r="Z109" s="7">
        <f t="shared" si="29"/>
        <v>94.766336625166886</v>
      </c>
      <c r="AA109" s="62">
        <f t="shared" si="20"/>
        <v>3.6082484661531513</v>
      </c>
      <c r="AB109" s="56">
        <v>2.0253058652647704</v>
      </c>
      <c r="AC109" s="57">
        <f t="shared" si="27"/>
        <v>94.920679192960336</v>
      </c>
    </row>
    <row r="110" spans="18:29" x14ac:dyDescent="0.3">
      <c r="R110" s="3">
        <v>106</v>
      </c>
      <c r="S110" s="20">
        <v>61.4</v>
      </c>
      <c r="T110" s="68">
        <f t="shared" si="22"/>
        <v>1.0850275627335749E-3</v>
      </c>
      <c r="U110" s="6">
        <f t="shared" si="23"/>
        <v>2.3566221613375395</v>
      </c>
      <c r="V110" s="50">
        <f t="shared" si="24"/>
        <v>8.6934458993591761</v>
      </c>
      <c r="W110" s="7">
        <f t="shared" si="28"/>
        <v>91.306554100640824</v>
      </c>
      <c r="X110" s="6">
        <f t="shared" si="18"/>
        <v>2.4499027299703062</v>
      </c>
      <c r="Y110" s="50">
        <f t="shared" si="26"/>
        <v>5.0793208070396663</v>
      </c>
      <c r="Z110" s="7">
        <f t="shared" si="29"/>
        <v>94.920679192960336</v>
      </c>
      <c r="AA110" s="62">
        <f t="shared" si="20"/>
        <v>3.6141250923195098</v>
      </c>
      <c r="AB110" s="56">
        <v>2.0293837776852097</v>
      </c>
      <c r="AC110" s="57">
        <f t="shared" si="27"/>
        <v>94.920679192960336</v>
      </c>
    </row>
    <row r="111" spans="18:29" x14ac:dyDescent="0.3">
      <c r="R111" s="3">
        <v>107</v>
      </c>
      <c r="S111" s="20">
        <v>61.4</v>
      </c>
      <c r="T111" s="68">
        <f t="shared" si="22"/>
        <v>1.0850275627335749E-3</v>
      </c>
      <c r="U111" s="6">
        <f t="shared" si="23"/>
        <v>2.3566221613375395</v>
      </c>
      <c r="V111" s="50">
        <f t="shared" si="24"/>
        <v>8.6934458993591761</v>
      </c>
      <c r="W111" s="7">
        <f t="shared" si="28"/>
        <v>91.306554100640824</v>
      </c>
      <c r="X111" s="6">
        <f t="shared" si="18"/>
        <v>2.4499027299703062</v>
      </c>
      <c r="Y111" s="50">
        <f t="shared" si="26"/>
        <v>5.0793208070396663</v>
      </c>
      <c r="Z111" s="7">
        <f t="shared" si="29"/>
        <v>94.920679192960336</v>
      </c>
      <c r="AA111" s="62">
        <f t="shared" si="20"/>
        <v>3.6141250923195098</v>
      </c>
      <c r="AB111" s="56">
        <v>2.0334237554869499</v>
      </c>
      <c r="AC111" s="57">
        <f t="shared" si="27"/>
        <v>94.920679192960336</v>
      </c>
    </row>
    <row r="112" spans="18:29" x14ac:dyDescent="0.3">
      <c r="R112" s="3">
        <v>108</v>
      </c>
      <c r="S112" s="20">
        <v>61.4</v>
      </c>
      <c r="T112" s="68">
        <f t="shared" si="22"/>
        <v>1.0850275627335749E-3</v>
      </c>
      <c r="U112" s="6">
        <f t="shared" si="23"/>
        <v>2.3566221613375395</v>
      </c>
      <c r="V112" s="50">
        <f t="shared" si="24"/>
        <v>8.6934458993591761</v>
      </c>
      <c r="W112" s="7">
        <f t="shared" si="28"/>
        <v>91.306554100640824</v>
      </c>
      <c r="X112" s="6">
        <f t="shared" si="18"/>
        <v>2.4499027299703062</v>
      </c>
      <c r="Y112" s="50">
        <f t="shared" si="26"/>
        <v>5.0793208070396663</v>
      </c>
      <c r="Z112" s="7">
        <f t="shared" si="29"/>
        <v>94.920679192960336</v>
      </c>
      <c r="AA112" s="62">
        <f t="shared" si="20"/>
        <v>3.6141250923195098</v>
      </c>
      <c r="AB112" s="56">
        <v>2.0374264979406238</v>
      </c>
      <c r="AC112" s="57">
        <f t="shared" si="27"/>
        <v>94.920679192960336</v>
      </c>
    </row>
    <row r="113" spans="18:29" x14ac:dyDescent="0.3">
      <c r="R113" s="3">
        <v>109</v>
      </c>
      <c r="S113" s="20">
        <v>61.4</v>
      </c>
      <c r="T113" s="68">
        <f t="shared" si="22"/>
        <v>1.0850275627335749E-3</v>
      </c>
      <c r="U113" s="6">
        <f t="shared" si="23"/>
        <v>2.3566221613375395</v>
      </c>
      <c r="V113" s="50">
        <f t="shared" si="24"/>
        <v>8.6934458993591761</v>
      </c>
      <c r="W113" s="7">
        <f t="shared" si="28"/>
        <v>91.306554100640824</v>
      </c>
      <c r="X113" s="6">
        <f t="shared" si="18"/>
        <v>2.4499027299703062</v>
      </c>
      <c r="Y113" s="50">
        <f t="shared" si="26"/>
        <v>5.0793208070396663</v>
      </c>
      <c r="Z113" s="7">
        <f t="shared" si="29"/>
        <v>94.920679192960336</v>
      </c>
      <c r="AA113" s="62">
        <f t="shared" si="20"/>
        <v>3.6141250923195098</v>
      </c>
      <c r="AB113" s="56">
        <v>2.0413926851582249</v>
      </c>
      <c r="AC113" s="57">
        <f t="shared" si="27"/>
        <v>94.920679192960336</v>
      </c>
    </row>
    <row r="114" spans="18:29" x14ac:dyDescent="0.3">
      <c r="R114" s="3">
        <v>110</v>
      </c>
      <c r="S114" s="20">
        <v>61.4</v>
      </c>
      <c r="T114" s="68">
        <f t="shared" si="22"/>
        <v>1.0850275627335749E-3</v>
      </c>
      <c r="U114" s="6">
        <f t="shared" si="23"/>
        <v>2.3566221613375395</v>
      </c>
      <c r="V114" s="50">
        <f t="shared" si="24"/>
        <v>8.6934458993591761</v>
      </c>
      <c r="W114" s="7">
        <f t="shared" si="28"/>
        <v>91.306554100640824</v>
      </c>
      <c r="X114" s="6">
        <f t="shared" si="18"/>
        <v>2.4499027299703062</v>
      </c>
      <c r="Y114" s="50">
        <f t="shared" si="26"/>
        <v>5.0793208070396663</v>
      </c>
      <c r="Z114" s="7">
        <f t="shared" si="29"/>
        <v>94.920679192960336</v>
      </c>
      <c r="AA114" s="62">
        <f t="shared" si="20"/>
        <v>3.6141250923195098</v>
      </c>
      <c r="AB114" s="56">
        <v>2.0453229787866576</v>
      </c>
      <c r="AC114" s="57">
        <f t="shared" si="27"/>
        <v>95.07552532541213</v>
      </c>
    </row>
    <row r="115" spans="18:29" x14ac:dyDescent="0.3">
      <c r="R115" s="3">
        <v>111</v>
      </c>
      <c r="S115" s="20">
        <v>61.3</v>
      </c>
      <c r="T115" s="68">
        <f t="shared" si="22"/>
        <v>1.0832604168659308E-3</v>
      </c>
      <c r="U115" s="6">
        <f t="shared" si="23"/>
        <v>2.3604665694310749</v>
      </c>
      <c r="V115" s="50">
        <f t="shared" si="24"/>
        <v>8.5444955664054625</v>
      </c>
      <c r="W115" s="7">
        <f t="shared" si="28"/>
        <v>91.455504433594541</v>
      </c>
      <c r="X115" s="6">
        <f t="shared" si="18"/>
        <v>2.4538993086488872</v>
      </c>
      <c r="Y115" s="50">
        <f t="shared" si="26"/>
        <v>4.9244746745878647</v>
      </c>
      <c r="Z115" s="7">
        <f t="shared" si="29"/>
        <v>95.07552532541213</v>
      </c>
      <c r="AA115" s="62">
        <f t="shared" si="20"/>
        <v>3.6200208918175978</v>
      </c>
      <c r="AB115" s="56">
        <v>2.0492180226701815</v>
      </c>
      <c r="AC115" s="57">
        <f t="shared" si="27"/>
        <v>95.07552532541213</v>
      </c>
    </row>
    <row r="116" spans="18:29" x14ac:dyDescent="0.3">
      <c r="R116" s="3">
        <v>112</v>
      </c>
      <c r="S116" s="20">
        <v>61.3</v>
      </c>
      <c r="T116" s="68">
        <f t="shared" si="22"/>
        <v>1.0832604168659308E-3</v>
      </c>
      <c r="U116" s="6">
        <f t="shared" si="23"/>
        <v>2.3604665694310749</v>
      </c>
      <c r="V116" s="50">
        <f t="shared" si="24"/>
        <v>8.5444955664054625</v>
      </c>
      <c r="W116" s="7">
        <f t="shared" si="28"/>
        <v>91.455504433594541</v>
      </c>
      <c r="X116" s="6">
        <f t="shared" si="18"/>
        <v>2.4538993086488872</v>
      </c>
      <c r="Y116" s="50">
        <f t="shared" si="26"/>
        <v>4.9244746745878647</v>
      </c>
      <c r="Z116" s="7">
        <f t="shared" si="29"/>
        <v>95.07552532541213</v>
      </c>
      <c r="AA116" s="62">
        <f t="shared" si="20"/>
        <v>3.6200208918175978</v>
      </c>
      <c r="AB116" s="56">
        <v>2.0530784434834195</v>
      </c>
      <c r="AC116" s="57">
        <f t="shared" si="27"/>
        <v>95.07552532541213</v>
      </c>
    </row>
    <row r="117" spans="18:29" x14ac:dyDescent="0.3">
      <c r="R117" s="3">
        <v>113</v>
      </c>
      <c r="S117" s="20">
        <v>61.3</v>
      </c>
      <c r="T117" s="68">
        <f t="shared" si="22"/>
        <v>1.0832604168659308E-3</v>
      </c>
      <c r="U117" s="6">
        <f t="shared" si="23"/>
        <v>2.3604665694310749</v>
      </c>
      <c r="V117" s="50">
        <f t="shared" si="24"/>
        <v>8.5444955664054625</v>
      </c>
      <c r="W117" s="7">
        <f t="shared" si="28"/>
        <v>91.455504433594541</v>
      </c>
      <c r="X117" s="6">
        <f t="shared" si="18"/>
        <v>2.4538993086488872</v>
      </c>
      <c r="Y117" s="50">
        <f t="shared" si="26"/>
        <v>4.9244746745878647</v>
      </c>
      <c r="Z117" s="7">
        <f t="shared" si="29"/>
        <v>95.07552532541213</v>
      </c>
      <c r="AA117" s="62">
        <f t="shared" si="20"/>
        <v>3.6200208918175978</v>
      </c>
      <c r="AB117" s="56">
        <v>2.0569048513364727</v>
      </c>
      <c r="AC117" s="57">
        <f t="shared" si="27"/>
        <v>95.07552532541213</v>
      </c>
    </row>
    <row r="118" spans="18:29" x14ac:dyDescent="0.3">
      <c r="R118" s="3">
        <v>114</v>
      </c>
      <c r="S118" s="20">
        <v>61.3</v>
      </c>
      <c r="T118" s="68">
        <f t="shared" si="22"/>
        <v>1.0832604168659308E-3</v>
      </c>
      <c r="U118" s="6">
        <f t="shared" si="23"/>
        <v>2.3604665694310749</v>
      </c>
      <c r="V118" s="50">
        <f t="shared" si="24"/>
        <v>8.5444955664054625</v>
      </c>
      <c r="W118" s="7">
        <f t="shared" si="28"/>
        <v>91.455504433594541</v>
      </c>
      <c r="X118" s="6">
        <f t="shared" si="18"/>
        <v>2.4538993086488872</v>
      </c>
      <c r="Y118" s="50">
        <f t="shared" si="26"/>
        <v>4.9244746745878647</v>
      </c>
      <c r="Z118" s="7">
        <f t="shared" si="29"/>
        <v>95.07552532541213</v>
      </c>
      <c r="AA118" s="62">
        <f t="shared" si="20"/>
        <v>3.6200208918175978</v>
      </c>
      <c r="AB118" s="56">
        <v>2.0606978403536118</v>
      </c>
      <c r="AC118" s="57">
        <f t="shared" si="27"/>
        <v>95.07552532541213</v>
      </c>
    </row>
    <row r="119" spans="18:29" x14ac:dyDescent="0.3">
      <c r="R119" s="3">
        <v>115</v>
      </c>
      <c r="S119" s="20">
        <v>61.3</v>
      </c>
      <c r="T119" s="68">
        <f t="shared" si="22"/>
        <v>1.0832604168659308E-3</v>
      </c>
      <c r="U119" s="6">
        <f t="shared" si="23"/>
        <v>2.3604665694310749</v>
      </c>
      <c r="V119" s="50">
        <f t="shared" si="24"/>
        <v>8.5444955664054625</v>
      </c>
      <c r="W119" s="7">
        <f t="shared" si="28"/>
        <v>91.455504433594541</v>
      </c>
      <c r="X119" s="6">
        <f t="shared" si="18"/>
        <v>2.4538993086488872</v>
      </c>
      <c r="Y119" s="50">
        <f t="shared" si="26"/>
        <v>4.9244746745878647</v>
      </c>
      <c r="Z119" s="7">
        <f t="shared" si="29"/>
        <v>95.07552532541213</v>
      </c>
      <c r="AA119" s="62">
        <f t="shared" si="20"/>
        <v>3.6200208918175978</v>
      </c>
      <c r="AB119" s="56">
        <v>2.0644579892269186</v>
      </c>
      <c r="AC119" s="57">
        <f t="shared" si="27"/>
        <v>95.07552532541213</v>
      </c>
    </row>
    <row r="120" spans="18:29" x14ac:dyDescent="0.3">
      <c r="R120" s="3">
        <v>116</v>
      </c>
      <c r="S120" s="20">
        <v>61.3</v>
      </c>
      <c r="T120" s="68">
        <f t="shared" si="22"/>
        <v>1.0832604168659308E-3</v>
      </c>
      <c r="U120" s="6">
        <f t="shared" si="23"/>
        <v>2.3604665694310749</v>
      </c>
      <c r="V120" s="50">
        <f t="shared" si="24"/>
        <v>8.5444955664054625</v>
      </c>
      <c r="W120" s="7">
        <f t="shared" si="28"/>
        <v>91.455504433594541</v>
      </c>
      <c r="X120" s="6">
        <f t="shared" si="18"/>
        <v>2.4538993086488872</v>
      </c>
      <c r="Y120" s="50">
        <f t="shared" si="26"/>
        <v>4.9244746745878647</v>
      </c>
      <c r="Z120" s="7">
        <f t="shared" si="29"/>
        <v>95.07552532541213</v>
      </c>
      <c r="AA120" s="62">
        <f t="shared" si="20"/>
        <v>3.6200208918175978</v>
      </c>
      <c r="AB120" s="56">
        <v>2.0681858617461617</v>
      </c>
      <c r="AC120" s="57">
        <f t="shared" si="27"/>
        <v>95.07552532541213</v>
      </c>
    </row>
    <row r="121" spans="18:29" x14ac:dyDescent="0.3">
      <c r="R121" s="3">
        <v>117</v>
      </c>
      <c r="S121" s="20">
        <v>61.3</v>
      </c>
      <c r="T121" s="68">
        <f t="shared" si="22"/>
        <v>1.0832604168659308E-3</v>
      </c>
      <c r="U121" s="6">
        <f t="shared" si="23"/>
        <v>2.3604665694310749</v>
      </c>
      <c r="V121" s="50">
        <f t="shared" si="24"/>
        <v>8.5444955664054625</v>
      </c>
      <c r="W121" s="7">
        <f t="shared" si="28"/>
        <v>91.455504433594541</v>
      </c>
      <c r="X121" s="6">
        <f t="shared" si="18"/>
        <v>2.4538993086488872</v>
      </c>
      <c r="Y121" s="50">
        <f t="shared" si="26"/>
        <v>4.9244746745878647</v>
      </c>
      <c r="Z121" s="7">
        <f t="shared" si="29"/>
        <v>95.07552532541213</v>
      </c>
      <c r="AA121" s="62">
        <f t="shared" si="20"/>
        <v>3.6200208918175978</v>
      </c>
      <c r="AB121" s="56">
        <v>2.0718820073061255</v>
      </c>
      <c r="AC121" s="57">
        <f t="shared" si="27"/>
        <v>95.230877490976567</v>
      </c>
    </row>
    <row r="122" spans="18:29" x14ac:dyDescent="0.3">
      <c r="R122" s="3">
        <v>118</v>
      </c>
      <c r="S122" s="20">
        <v>61.2</v>
      </c>
      <c r="T122" s="68">
        <f t="shared" si="22"/>
        <v>1.0814932709982863E-3</v>
      </c>
      <c r="U122" s="6">
        <f t="shared" si="23"/>
        <v>2.3643235409497541</v>
      </c>
      <c r="V122" s="50">
        <f t="shared" si="24"/>
        <v>8.3950584676577229</v>
      </c>
      <c r="W122" s="7">
        <f t="shared" si="28"/>
        <v>91.604941532342281</v>
      </c>
      <c r="X122" s="6">
        <f t="shared" si="18"/>
        <v>2.457908948042105</v>
      </c>
      <c r="Y122" s="50">
        <f t="shared" si="26"/>
        <v>4.7691225090234379</v>
      </c>
      <c r="Z122" s="7">
        <f t="shared" si="29"/>
        <v>95.230877490976567</v>
      </c>
      <c r="AA122" s="62">
        <f t="shared" si="20"/>
        <v>3.625935958634285</v>
      </c>
      <c r="AB122" s="56">
        <v>2.0755469613925306</v>
      </c>
      <c r="AC122" s="57">
        <f t="shared" si="27"/>
        <v>95.230877490976567</v>
      </c>
    </row>
    <row r="123" spans="18:29" x14ac:dyDescent="0.3">
      <c r="R123" s="3">
        <v>119</v>
      </c>
      <c r="S123" s="20">
        <v>61.2</v>
      </c>
      <c r="T123" s="68">
        <f t="shared" si="22"/>
        <v>1.0814932709982863E-3</v>
      </c>
      <c r="U123" s="6">
        <f t="shared" si="23"/>
        <v>2.3643235409497541</v>
      </c>
      <c r="V123" s="50">
        <f t="shared" si="24"/>
        <v>8.3950584676577229</v>
      </c>
      <c r="W123" s="7">
        <f t="shared" si="28"/>
        <v>91.604941532342281</v>
      </c>
      <c r="X123" s="6">
        <f t="shared" si="18"/>
        <v>2.457908948042105</v>
      </c>
      <c r="Y123" s="50">
        <f t="shared" si="26"/>
        <v>4.7691225090234379</v>
      </c>
      <c r="Z123" s="7">
        <f t="shared" si="29"/>
        <v>95.230877490976567</v>
      </c>
      <c r="AA123" s="62">
        <f t="shared" si="20"/>
        <v>3.625935958634285</v>
      </c>
      <c r="AB123" s="56">
        <v>2.0791812460476247</v>
      </c>
      <c r="AC123" s="57">
        <f t="shared" si="27"/>
        <v>95.230877490976567</v>
      </c>
    </row>
    <row r="124" spans="18:29" x14ac:dyDescent="0.3">
      <c r="R124" s="3">
        <v>120</v>
      </c>
      <c r="S124" s="20">
        <v>61.2</v>
      </c>
      <c r="T124" s="68">
        <f t="shared" si="22"/>
        <v>1.0814932709982863E-3</v>
      </c>
      <c r="U124" s="6">
        <f t="shared" si="23"/>
        <v>2.3643235409497541</v>
      </c>
      <c r="V124" s="50">
        <f t="shared" si="24"/>
        <v>8.3950584676577229</v>
      </c>
      <c r="W124" s="7">
        <f t="shared" si="28"/>
        <v>91.604941532342281</v>
      </c>
      <c r="X124" s="6">
        <f t="shared" si="18"/>
        <v>2.457908948042105</v>
      </c>
      <c r="Y124" s="50">
        <f t="shared" si="26"/>
        <v>4.7691225090234379</v>
      </c>
      <c r="Z124" s="7">
        <f t="shared" si="29"/>
        <v>95.230877490976567</v>
      </c>
      <c r="AA124" s="62">
        <f t="shared" si="20"/>
        <v>3.625935958634285</v>
      </c>
      <c r="AB124" s="56">
        <v>2.0827853703164503</v>
      </c>
      <c r="AC124" s="57">
        <f t="shared" si="27"/>
        <v>95.230877490976567</v>
      </c>
    </row>
    <row r="125" spans="18:29" x14ac:dyDescent="0.3">
      <c r="R125" s="3">
        <v>121</v>
      </c>
      <c r="S125" s="20">
        <v>61.2</v>
      </c>
      <c r="T125" s="68">
        <f t="shared" si="22"/>
        <v>1.0814932709982863E-3</v>
      </c>
      <c r="U125" s="6">
        <f t="shared" si="23"/>
        <v>2.3643235409497541</v>
      </c>
      <c r="V125" s="50">
        <f t="shared" si="24"/>
        <v>8.3950584676577229</v>
      </c>
      <c r="W125" s="7">
        <f t="shared" si="28"/>
        <v>91.604941532342281</v>
      </c>
      <c r="X125" s="6">
        <f t="shared" si="18"/>
        <v>2.457908948042105</v>
      </c>
      <c r="Y125" s="50">
        <f t="shared" si="26"/>
        <v>4.7691225090234379</v>
      </c>
      <c r="Z125" s="7">
        <f t="shared" si="29"/>
        <v>95.230877490976567</v>
      </c>
      <c r="AA125" s="62">
        <f t="shared" si="20"/>
        <v>3.625935958634285</v>
      </c>
      <c r="AB125" s="56">
        <v>2.0863598306747484</v>
      </c>
      <c r="AC125" s="57">
        <f t="shared" si="27"/>
        <v>95.230877490976567</v>
      </c>
    </row>
    <row r="126" spans="18:29" x14ac:dyDescent="0.3">
      <c r="R126" s="3">
        <v>122</v>
      </c>
      <c r="S126" s="20">
        <v>61.2</v>
      </c>
      <c r="T126" s="68">
        <f t="shared" si="22"/>
        <v>1.0814932709982863E-3</v>
      </c>
      <c r="U126" s="6">
        <f t="shared" si="23"/>
        <v>2.3643235409497541</v>
      </c>
      <c r="V126" s="50">
        <f t="shared" si="24"/>
        <v>8.3950584676577229</v>
      </c>
      <c r="W126" s="7">
        <f t="shared" si="28"/>
        <v>91.604941532342281</v>
      </c>
      <c r="X126" s="6">
        <f t="shared" si="18"/>
        <v>2.457908948042105</v>
      </c>
      <c r="Y126" s="50">
        <f t="shared" si="26"/>
        <v>4.7691225090234379</v>
      </c>
      <c r="Z126" s="7">
        <f t="shared" si="29"/>
        <v>95.230877490976567</v>
      </c>
      <c r="AA126" s="62">
        <f t="shared" si="20"/>
        <v>3.625935958634285</v>
      </c>
      <c r="AB126" s="56">
        <v>2.0899051114393981</v>
      </c>
      <c r="AC126" s="57">
        <f t="shared" si="27"/>
        <v>95.230877490976567</v>
      </c>
    </row>
    <row r="127" spans="18:29" x14ac:dyDescent="0.3">
      <c r="R127" s="3">
        <v>123</v>
      </c>
      <c r="S127" s="20">
        <v>61.2</v>
      </c>
      <c r="T127" s="68">
        <f t="shared" si="22"/>
        <v>1.0814932709982863E-3</v>
      </c>
      <c r="U127" s="6">
        <f t="shared" si="23"/>
        <v>2.3643235409497541</v>
      </c>
      <c r="V127" s="50">
        <f t="shared" si="24"/>
        <v>8.3950584676577229</v>
      </c>
      <c r="W127" s="7">
        <f t="shared" si="28"/>
        <v>91.604941532342281</v>
      </c>
      <c r="X127" s="6">
        <f t="shared" si="18"/>
        <v>2.457908948042105</v>
      </c>
      <c r="Y127" s="50">
        <f t="shared" si="26"/>
        <v>4.7691225090234379</v>
      </c>
      <c r="Z127" s="7">
        <f t="shared" si="29"/>
        <v>95.230877490976567</v>
      </c>
      <c r="AA127" s="62">
        <f t="shared" si="20"/>
        <v>3.625935958634285</v>
      </c>
      <c r="AB127" s="56">
        <v>2.0934216851622351</v>
      </c>
      <c r="AC127" s="57">
        <f t="shared" si="27"/>
        <v>95.230877490976567</v>
      </c>
    </row>
    <row r="128" spans="18:29" x14ac:dyDescent="0.3">
      <c r="R128" s="3">
        <v>124</v>
      </c>
      <c r="S128" s="20">
        <v>61.2</v>
      </c>
      <c r="T128" s="68">
        <f t="shared" si="22"/>
        <v>1.0814932709982863E-3</v>
      </c>
      <c r="U128" s="6">
        <f t="shared" si="23"/>
        <v>2.3643235409497541</v>
      </c>
      <c r="V128" s="50">
        <f t="shared" si="24"/>
        <v>8.3950584676577229</v>
      </c>
      <c r="W128" s="7">
        <f t="shared" si="28"/>
        <v>91.604941532342281</v>
      </c>
      <c r="X128" s="6">
        <f t="shared" si="18"/>
        <v>2.457908948042105</v>
      </c>
      <c r="Y128" s="50">
        <f t="shared" si="26"/>
        <v>4.7691225090234379</v>
      </c>
      <c r="Z128" s="7">
        <f t="shared" si="29"/>
        <v>95.230877490976567</v>
      </c>
      <c r="AA128" s="62">
        <f t="shared" si="20"/>
        <v>3.625935958634285</v>
      </c>
      <c r="AB128" s="56">
        <v>2.0969100130080562</v>
      </c>
      <c r="AC128" s="57">
        <f t="shared" si="27"/>
        <v>95.386738174267833</v>
      </c>
    </row>
    <row r="129" spans="18:29" x14ac:dyDescent="0.3">
      <c r="R129" s="3">
        <v>125</v>
      </c>
      <c r="S129" s="20">
        <v>61.1</v>
      </c>
      <c r="T129" s="68">
        <f t="shared" si="22"/>
        <v>1.0797261251306422E-3</v>
      </c>
      <c r="U129" s="6">
        <f t="shared" si="23"/>
        <v>2.3681931375797856</v>
      </c>
      <c r="V129" s="50">
        <f t="shared" si="24"/>
        <v>8.2451322131040108</v>
      </c>
      <c r="W129" s="7">
        <f t="shared" si="28"/>
        <v>91.754867786895986</v>
      </c>
      <c r="X129" s="6">
        <f t="shared" si="18"/>
        <v>2.4619317122778526</v>
      </c>
      <c r="Y129" s="50">
        <f t="shared" si="26"/>
        <v>4.6132618257321738</v>
      </c>
      <c r="Z129" s="7">
        <f t="shared" si="29"/>
        <v>95.386738174267833</v>
      </c>
      <c r="AA129" s="62">
        <f t="shared" si="20"/>
        <v>3.631870387371837</v>
      </c>
      <c r="AB129" s="56">
        <v>2.1003705451175629</v>
      </c>
      <c r="AC129" s="57">
        <f t="shared" si="27"/>
        <v>95.386738174267833</v>
      </c>
    </row>
    <row r="130" spans="18:29" x14ac:dyDescent="0.3">
      <c r="R130" s="3">
        <v>126</v>
      </c>
      <c r="S130" s="20">
        <v>61.1</v>
      </c>
      <c r="T130" s="68">
        <f t="shared" si="22"/>
        <v>1.0797261251306422E-3</v>
      </c>
      <c r="U130" s="6">
        <f t="shared" si="23"/>
        <v>2.3681931375797856</v>
      </c>
      <c r="V130" s="50">
        <f t="shared" si="24"/>
        <v>8.2451322131040108</v>
      </c>
      <c r="W130" s="7">
        <f t="shared" si="28"/>
        <v>91.754867786895986</v>
      </c>
      <c r="X130" s="6">
        <f t="shared" si="18"/>
        <v>2.4619317122778526</v>
      </c>
      <c r="Y130" s="50">
        <f t="shared" si="26"/>
        <v>4.6132618257321738</v>
      </c>
      <c r="Z130" s="7">
        <f t="shared" si="29"/>
        <v>95.386738174267833</v>
      </c>
      <c r="AA130" s="62">
        <f t="shared" si="20"/>
        <v>3.631870387371837</v>
      </c>
      <c r="AB130" s="56">
        <v>2.1038037209559568</v>
      </c>
      <c r="AC130" s="57">
        <f t="shared" si="27"/>
        <v>95.386738174267833</v>
      </c>
    </row>
    <row r="131" spans="18:29" x14ac:dyDescent="0.3">
      <c r="R131" s="3">
        <v>127</v>
      </c>
      <c r="S131" s="20">
        <v>61.1</v>
      </c>
      <c r="T131" s="68">
        <f t="shared" si="22"/>
        <v>1.0797261251306422E-3</v>
      </c>
      <c r="U131" s="6">
        <f t="shared" si="23"/>
        <v>2.3681931375797856</v>
      </c>
      <c r="V131" s="50">
        <f t="shared" si="24"/>
        <v>8.2451322131040108</v>
      </c>
      <c r="W131" s="7">
        <f t="shared" si="28"/>
        <v>91.754867786895986</v>
      </c>
      <c r="X131" s="6">
        <f t="shared" si="18"/>
        <v>2.4619317122778526</v>
      </c>
      <c r="Y131" s="50">
        <f t="shared" si="26"/>
        <v>4.6132618257321738</v>
      </c>
      <c r="Z131" s="7">
        <f t="shared" si="29"/>
        <v>95.386738174267833</v>
      </c>
      <c r="AA131" s="62">
        <f t="shared" si="20"/>
        <v>3.631870387371837</v>
      </c>
      <c r="AB131" s="56">
        <v>2.1072099696478683</v>
      </c>
      <c r="AC131" s="57">
        <f t="shared" si="27"/>
        <v>95.386738174267833</v>
      </c>
    </row>
    <row r="132" spans="18:29" x14ac:dyDescent="0.3">
      <c r="R132" s="3">
        <v>128</v>
      </c>
      <c r="S132" s="20">
        <v>61.1</v>
      </c>
      <c r="T132" s="68">
        <f t="shared" si="22"/>
        <v>1.0797261251306422E-3</v>
      </c>
      <c r="U132" s="6">
        <f t="shared" si="23"/>
        <v>2.3681931375797856</v>
      </c>
      <c r="V132" s="50">
        <f t="shared" si="24"/>
        <v>8.2451322131040108</v>
      </c>
      <c r="W132" s="7">
        <f t="shared" si="28"/>
        <v>91.754867786895986</v>
      </c>
      <c r="X132" s="6">
        <f t="shared" si="18"/>
        <v>2.4619317122778526</v>
      </c>
      <c r="Y132" s="50">
        <f t="shared" si="26"/>
        <v>4.6132618257321738</v>
      </c>
      <c r="Z132" s="7">
        <f t="shared" si="29"/>
        <v>95.386738174267833</v>
      </c>
      <c r="AA132" s="62">
        <f t="shared" si="20"/>
        <v>3.631870387371837</v>
      </c>
      <c r="AB132" s="56">
        <v>2.1105897102992488</v>
      </c>
      <c r="AC132" s="57">
        <f t="shared" si="27"/>
        <v>95.386738174267833</v>
      </c>
    </row>
    <row r="133" spans="18:29" x14ac:dyDescent="0.3">
      <c r="R133" s="3">
        <v>129</v>
      </c>
      <c r="S133" s="20">
        <v>61.1</v>
      </c>
      <c r="T133" s="68">
        <f t="shared" si="22"/>
        <v>1.0797261251306422E-3</v>
      </c>
      <c r="U133" s="6">
        <f t="shared" si="23"/>
        <v>2.3681931375797856</v>
      </c>
      <c r="V133" s="50">
        <f t="shared" si="24"/>
        <v>8.2451322131040108</v>
      </c>
      <c r="W133" s="7">
        <f t="shared" si="28"/>
        <v>91.754867786895986</v>
      </c>
      <c r="X133" s="6">
        <f t="shared" ref="X133:X186" si="30">$D$15/$U$251*U133</f>
        <v>2.4619317122778526</v>
      </c>
      <c r="Y133" s="50">
        <f t="shared" si="26"/>
        <v>4.6132618257321738</v>
      </c>
      <c r="Z133" s="7">
        <f t="shared" si="29"/>
        <v>95.386738174267833</v>
      </c>
      <c r="AA133" s="62">
        <f t="shared" ref="AA133:AA186" si="31">V133-Y133</f>
        <v>3.631870387371837</v>
      </c>
      <c r="AB133" s="56">
        <v>2.1139433523068369</v>
      </c>
      <c r="AC133" s="57">
        <f t="shared" si="27"/>
        <v>95.386738174267833</v>
      </c>
    </row>
    <row r="134" spans="18:29" x14ac:dyDescent="0.3">
      <c r="R134" s="3">
        <v>130</v>
      </c>
      <c r="S134" s="20">
        <v>61.1</v>
      </c>
      <c r="T134" s="68">
        <f t="shared" si="22"/>
        <v>1.0797261251306422E-3</v>
      </c>
      <c r="U134" s="6">
        <f t="shared" si="23"/>
        <v>2.3681931375797856</v>
      </c>
      <c r="V134" s="50">
        <f t="shared" si="24"/>
        <v>8.2451322131040108</v>
      </c>
      <c r="W134" s="7">
        <f t="shared" si="28"/>
        <v>91.754867786895986</v>
      </c>
      <c r="X134" s="6">
        <f t="shared" si="30"/>
        <v>2.4619317122778526</v>
      </c>
      <c r="Y134" s="50">
        <f t="shared" si="26"/>
        <v>4.6132618257321738</v>
      </c>
      <c r="Z134" s="7">
        <f t="shared" si="29"/>
        <v>95.386738174267833</v>
      </c>
      <c r="AA134" s="62">
        <f t="shared" si="31"/>
        <v>3.631870387371837</v>
      </c>
      <c r="AB134" s="56">
        <v>2.1172712956557644</v>
      </c>
      <c r="AC134" s="57">
        <f t="shared" si="27"/>
        <v>95.386738174267833</v>
      </c>
    </row>
    <row r="135" spans="18:29" x14ac:dyDescent="0.3">
      <c r="R135" s="3">
        <v>131</v>
      </c>
      <c r="S135" s="20">
        <v>61.1</v>
      </c>
      <c r="T135" s="68">
        <f t="shared" si="22"/>
        <v>1.0797261251306422E-3</v>
      </c>
      <c r="U135" s="6">
        <f t="shared" si="23"/>
        <v>2.3681931375797856</v>
      </c>
      <c r="V135" s="50">
        <f t="shared" si="24"/>
        <v>8.2451322131040108</v>
      </c>
      <c r="W135" s="7">
        <f t="shared" si="28"/>
        <v>91.754867786895986</v>
      </c>
      <c r="X135" s="6">
        <f t="shared" si="30"/>
        <v>2.4619317122778526</v>
      </c>
      <c r="Y135" s="50">
        <f t="shared" si="26"/>
        <v>4.6132618257321738</v>
      </c>
      <c r="Z135" s="7">
        <f t="shared" si="29"/>
        <v>95.386738174267833</v>
      </c>
      <c r="AA135" s="62">
        <f t="shared" si="31"/>
        <v>3.631870387371837</v>
      </c>
      <c r="AB135" s="56">
        <v>2.12057393120585</v>
      </c>
      <c r="AC135" s="57">
        <f t="shared" si="27"/>
        <v>95.543109876192872</v>
      </c>
    </row>
    <row r="136" spans="18:29" x14ac:dyDescent="0.3">
      <c r="R136" s="3">
        <v>132</v>
      </c>
      <c r="S136" s="20">
        <v>61</v>
      </c>
      <c r="T136" s="68">
        <f t="shared" si="22"/>
        <v>1.0779589792629979E-3</v>
      </c>
      <c r="U136" s="6">
        <f t="shared" si="23"/>
        <v>2.3720754214118838</v>
      </c>
      <c r="V136" s="50">
        <f t="shared" si="24"/>
        <v>8.09471439705991</v>
      </c>
      <c r="W136" s="7">
        <f t="shared" si="28"/>
        <v>91.905285602940097</v>
      </c>
      <c r="X136" s="6">
        <f t="shared" si="30"/>
        <v>2.4659676659045378</v>
      </c>
      <c r="Y136" s="50">
        <f t="shared" si="26"/>
        <v>4.456890123807133</v>
      </c>
      <c r="Z136" s="7">
        <f t="shared" si="29"/>
        <v>95.543109876192872</v>
      </c>
      <c r="AA136" s="62">
        <f t="shared" si="31"/>
        <v>3.637824273252777</v>
      </c>
      <c r="AB136" s="56">
        <v>2.1238516409670858</v>
      </c>
      <c r="AC136" s="57">
        <f t="shared" si="27"/>
        <v>95.543109876192872</v>
      </c>
    </row>
    <row r="137" spans="18:29" x14ac:dyDescent="0.3">
      <c r="R137" s="3">
        <v>133</v>
      </c>
      <c r="S137" s="20">
        <v>61</v>
      </c>
      <c r="T137" s="68">
        <f t="shared" si="22"/>
        <v>1.0779589792629979E-3</v>
      </c>
      <c r="U137" s="6">
        <f t="shared" si="23"/>
        <v>2.3720754214118838</v>
      </c>
      <c r="V137" s="50">
        <f t="shared" si="24"/>
        <v>8.09471439705991</v>
      </c>
      <c r="W137" s="7">
        <f t="shared" si="28"/>
        <v>91.905285602940097</v>
      </c>
      <c r="X137" s="6">
        <f t="shared" si="30"/>
        <v>2.4659676659045378</v>
      </c>
      <c r="Y137" s="50">
        <f t="shared" si="26"/>
        <v>4.456890123807133</v>
      </c>
      <c r="Z137" s="7">
        <f t="shared" si="29"/>
        <v>95.543109876192872</v>
      </c>
      <c r="AA137" s="62">
        <f t="shared" si="31"/>
        <v>3.637824273252777</v>
      </c>
      <c r="AB137" s="56">
        <v>2.1271047983648077</v>
      </c>
      <c r="AC137" s="57">
        <f t="shared" si="27"/>
        <v>95.543109876192872</v>
      </c>
    </row>
    <row r="138" spans="18:29" x14ac:dyDescent="0.3">
      <c r="R138" s="3">
        <v>134</v>
      </c>
      <c r="S138" s="20">
        <v>61</v>
      </c>
      <c r="T138" s="68">
        <f t="shared" si="22"/>
        <v>1.0779589792629979E-3</v>
      </c>
      <c r="U138" s="6">
        <f t="shared" si="23"/>
        <v>2.3720754214118838</v>
      </c>
      <c r="V138" s="50">
        <f t="shared" si="24"/>
        <v>8.09471439705991</v>
      </c>
      <c r="W138" s="7">
        <f t="shared" si="28"/>
        <v>91.905285602940097</v>
      </c>
      <c r="X138" s="6">
        <f t="shared" si="30"/>
        <v>2.4659676659045378</v>
      </c>
      <c r="Y138" s="50">
        <f t="shared" si="26"/>
        <v>4.456890123807133</v>
      </c>
      <c r="Z138" s="7">
        <f t="shared" si="29"/>
        <v>95.543109876192872</v>
      </c>
      <c r="AA138" s="62">
        <f t="shared" si="31"/>
        <v>3.637824273252777</v>
      </c>
      <c r="AB138" s="56">
        <v>2.1303337684950061</v>
      </c>
      <c r="AC138" s="57">
        <f t="shared" si="27"/>
        <v>95.543109876192872</v>
      </c>
    </row>
    <row r="139" spans="18:29" x14ac:dyDescent="0.3">
      <c r="R139" s="3">
        <v>135</v>
      </c>
      <c r="S139" s="20">
        <v>61</v>
      </c>
      <c r="T139" s="68">
        <f t="shared" si="22"/>
        <v>1.0779589792629979E-3</v>
      </c>
      <c r="U139" s="6">
        <f t="shared" si="23"/>
        <v>2.3720754214118838</v>
      </c>
      <c r="V139" s="50">
        <f t="shared" si="24"/>
        <v>8.09471439705991</v>
      </c>
      <c r="W139" s="7">
        <f t="shared" si="28"/>
        <v>91.905285602940097</v>
      </c>
      <c r="X139" s="6">
        <f t="shared" si="30"/>
        <v>2.4659676659045378</v>
      </c>
      <c r="Y139" s="50">
        <f t="shared" si="26"/>
        <v>4.456890123807133</v>
      </c>
      <c r="Z139" s="7">
        <f t="shared" si="29"/>
        <v>95.543109876192872</v>
      </c>
      <c r="AA139" s="62">
        <f t="shared" si="31"/>
        <v>3.637824273252777</v>
      </c>
      <c r="AB139" s="56">
        <v>2.1335389083702174</v>
      </c>
      <c r="AC139" s="57">
        <f t="shared" si="27"/>
        <v>95.543109876192872</v>
      </c>
    </row>
    <row r="140" spans="18:29" x14ac:dyDescent="0.3">
      <c r="R140" s="3">
        <v>136</v>
      </c>
      <c r="S140" s="20">
        <v>61</v>
      </c>
      <c r="T140" s="68">
        <f t="shared" si="22"/>
        <v>1.0779589792629979E-3</v>
      </c>
      <c r="U140" s="6">
        <f t="shared" si="23"/>
        <v>2.3720754214118838</v>
      </c>
      <c r="V140" s="50">
        <f t="shared" si="24"/>
        <v>8.09471439705991</v>
      </c>
      <c r="W140" s="7">
        <f t="shared" si="28"/>
        <v>91.905285602940097</v>
      </c>
      <c r="X140" s="6">
        <f t="shared" si="30"/>
        <v>2.4659676659045378</v>
      </c>
      <c r="Y140" s="50">
        <f t="shared" si="26"/>
        <v>4.456890123807133</v>
      </c>
      <c r="Z140" s="7">
        <f t="shared" si="29"/>
        <v>95.543109876192872</v>
      </c>
      <c r="AA140" s="62">
        <f t="shared" si="31"/>
        <v>3.637824273252777</v>
      </c>
      <c r="AB140" s="56">
        <v>2.1367205671564067</v>
      </c>
      <c r="AC140" s="57">
        <f t="shared" si="27"/>
        <v>95.543109876192872</v>
      </c>
    </row>
    <row r="141" spans="18:29" x14ac:dyDescent="0.3">
      <c r="R141" s="3">
        <v>137</v>
      </c>
      <c r="S141" s="20">
        <v>61</v>
      </c>
      <c r="T141" s="68">
        <f t="shared" si="22"/>
        <v>1.0779589792629979E-3</v>
      </c>
      <c r="U141" s="6">
        <f t="shared" si="23"/>
        <v>2.3720754214118838</v>
      </c>
      <c r="V141" s="50">
        <f t="shared" si="24"/>
        <v>8.09471439705991</v>
      </c>
      <c r="W141" s="7">
        <f t="shared" si="28"/>
        <v>91.905285602940097</v>
      </c>
      <c r="X141" s="6">
        <f t="shared" si="30"/>
        <v>2.4659676659045378</v>
      </c>
      <c r="Y141" s="50">
        <f t="shared" si="26"/>
        <v>4.456890123807133</v>
      </c>
      <c r="Z141" s="7">
        <f t="shared" si="29"/>
        <v>95.543109876192872</v>
      </c>
      <c r="AA141" s="62">
        <f t="shared" si="31"/>
        <v>3.637824273252777</v>
      </c>
      <c r="AB141" s="56">
        <v>2.1398790864012365</v>
      </c>
      <c r="AC141" s="57">
        <f t="shared" si="27"/>
        <v>95.543109876192872</v>
      </c>
    </row>
    <row r="142" spans="18:29" x14ac:dyDescent="0.3">
      <c r="R142" s="3">
        <v>138</v>
      </c>
      <c r="S142" s="20">
        <v>61</v>
      </c>
      <c r="T142" s="68">
        <f t="shared" si="22"/>
        <v>1.0779589792629979E-3</v>
      </c>
      <c r="U142" s="6">
        <f t="shared" si="23"/>
        <v>2.3720754214118838</v>
      </c>
      <c r="V142" s="50">
        <f t="shared" si="24"/>
        <v>8.09471439705991</v>
      </c>
      <c r="W142" s="7">
        <f t="shared" si="28"/>
        <v>91.905285602940097</v>
      </c>
      <c r="X142" s="6">
        <f t="shared" si="30"/>
        <v>2.4659676659045378</v>
      </c>
      <c r="Y142" s="50">
        <f t="shared" si="26"/>
        <v>4.456890123807133</v>
      </c>
      <c r="Z142" s="7">
        <f t="shared" si="29"/>
        <v>95.543109876192872</v>
      </c>
      <c r="AA142" s="62">
        <f t="shared" si="31"/>
        <v>3.637824273252777</v>
      </c>
      <c r="AB142" s="56">
        <v>2.143014800254095</v>
      </c>
      <c r="AC142" s="57">
        <f t="shared" si="27"/>
        <v>95.699995114084814</v>
      </c>
    </row>
    <row r="143" spans="18:29" x14ac:dyDescent="0.3">
      <c r="R143" s="3">
        <v>139</v>
      </c>
      <c r="S143" s="20">
        <v>60.9</v>
      </c>
      <c r="T143" s="68">
        <f t="shared" si="22"/>
        <v>1.0761918333953536E-3</v>
      </c>
      <c r="U143" s="6">
        <f t="shared" si="23"/>
        <v>2.3759704549445799</v>
      </c>
      <c r="V143" s="50">
        <f t="shared" si="24"/>
        <v>7.9438025980402944</v>
      </c>
      <c r="W143" s="7">
        <f t="shared" si="28"/>
        <v>92.056197401959707</v>
      </c>
      <c r="X143" s="6">
        <f t="shared" si="30"/>
        <v>2.470016873894529</v>
      </c>
      <c r="Y143" s="50">
        <f t="shared" si="26"/>
        <v>4.3000048859151878</v>
      </c>
      <c r="Z143" s="7">
        <f t="shared" si="29"/>
        <v>95.699995114084814</v>
      </c>
      <c r="AA143" s="62">
        <f t="shared" si="31"/>
        <v>3.6437977121251066</v>
      </c>
      <c r="AB143" s="56">
        <v>2.1461280356782382</v>
      </c>
      <c r="AC143" s="57">
        <f t="shared" si="27"/>
        <v>95.699995114084814</v>
      </c>
    </row>
    <row r="144" spans="18:29" x14ac:dyDescent="0.3">
      <c r="R144" s="3">
        <v>140</v>
      </c>
      <c r="S144" s="20">
        <v>60.9</v>
      </c>
      <c r="T144" s="68">
        <f t="shared" si="22"/>
        <v>1.0761918333953536E-3</v>
      </c>
      <c r="U144" s="6">
        <f t="shared" si="23"/>
        <v>2.3759704549445799</v>
      </c>
      <c r="V144" s="50">
        <f t="shared" si="24"/>
        <v>7.9438025980402944</v>
      </c>
      <c r="W144" s="7">
        <f t="shared" si="28"/>
        <v>92.056197401959707</v>
      </c>
      <c r="X144" s="6">
        <f t="shared" si="30"/>
        <v>2.470016873894529</v>
      </c>
      <c r="Y144" s="50">
        <f t="shared" si="26"/>
        <v>4.3000048859151878</v>
      </c>
      <c r="Z144" s="7">
        <f t="shared" si="29"/>
        <v>95.699995114084814</v>
      </c>
      <c r="AA144" s="62">
        <f t="shared" si="31"/>
        <v>3.6437977121251066</v>
      </c>
      <c r="AB144" s="56">
        <v>2.1492191126553797</v>
      </c>
      <c r="AC144" s="57">
        <f t="shared" si="27"/>
        <v>95.699995114084814</v>
      </c>
    </row>
    <row r="145" spans="18:29" x14ac:dyDescent="0.3">
      <c r="R145" s="3">
        <v>141</v>
      </c>
      <c r="S145" s="20">
        <v>60.9</v>
      </c>
      <c r="T145" s="68">
        <f t="shared" si="22"/>
        <v>1.0761918333953536E-3</v>
      </c>
      <c r="U145" s="6">
        <f t="shared" si="23"/>
        <v>2.3759704549445799</v>
      </c>
      <c r="V145" s="50">
        <f t="shared" si="24"/>
        <v>7.9438025980402944</v>
      </c>
      <c r="W145" s="7">
        <f t="shared" si="28"/>
        <v>92.056197401959707</v>
      </c>
      <c r="X145" s="6">
        <f t="shared" si="30"/>
        <v>2.470016873894529</v>
      </c>
      <c r="Y145" s="50">
        <f t="shared" si="26"/>
        <v>4.3000048859151878</v>
      </c>
      <c r="Z145" s="7">
        <f t="shared" si="29"/>
        <v>95.699995114084814</v>
      </c>
      <c r="AA145" s="62">
        <f t="shared" si="31"/>
        <v>3.6437977121251066</v>
      </c>
      <c r="AB145" s="56">
        <v>2.1522883443830563</v>
      </c>
      <c r="AC145" s="57">
        <f t="shared" si="27"/>
        <v>95.699995114084814</v>
      </c>
    </row>
    <row r="146" spans="18:29" x14ac:dyDescent="0.3">
      <c r="R146" s="3">
        <v>142</v>
      </c>
      <c r="S146" s="20">
        <v>60.9</v>
      </c>
      <c r="T146" s="68">
        <f t="shared" si="22"/>
        <v>1.0761918333953536E-3</v>
      </c>
      <c r="U146" s="6">
        <f t="shared" si="23"/>
        <v>2.3759704549445799</v>
      </c>
      <c r="V146" s="50">
        <f t="shared" si="24"/>
        <v>7.9438025980402944</v>
      </c>
      <c r="W146" s="7">
        <f t="shared" si="28"/>
        <v>92.056197401959707</v>
      </c>
      <c r="X146" s="6">
        <f t="shared" si="30"/>
        <v>2.470016873894529</v>
      </c>
      <c r="Y146" s="50">
        <f t="shared" si="26"/>
        <v>4.3000048859151878</v>
      </c>
      <c r="Z146" s="7">
        <f t="shared" si="29"/>
        <v>95.699995114084814</v>
      </c>
      <c r="AA146" s="62">
        <f t="shared" si="31"/>
        <v>3.6437977121251066</v>
      </c>
      <c r="AB146" s="56">
        <v>2.1553360374650619</v>
      </c>
      <c r="AC146" s="57">
        <f t="shared" si="27"/>
        <v>95.699995114084814</v>
      </c>
    </row>
    <row r="147" spans="18:29" x14ac:dyDescent="0.3">
      <c r="R147" s="3">
        <v>143</v>
      </c>
      <c r="S147" s="20">
        <v>60.9</v>
      </c>
      <c r="T147" s="68">
        <f t="shared" si="22"/>
        <v>1.0761918333953536E-3</v>
      </c>
      <c r="U147" s="6">
        <f t="shared" si="23"/>
        <v>2.3759704549445799</v>
      </c>
      <c r="V147" s="50">
        <f t="shared" si="24"/>
        <v>7.9438025980402944</v>
      </c>
      <c r="W147" s="7">
        <f t="shared" si="28"/>
        <v>92.056197401959707</v>
      </c>
      <c r="X147" s="6">
        <f t="shared" si="30"/>
        <v>2.470016873894529</v>
      </c>
      <c r="Y147" s="50">
        <f t="shared" si="26"/>
        <v>4.3000048859151878</v>
      </c>
      <c r="Z147" s="7">
        <f t="shared" si="29"/>
        <v>95.699995114084814</v>
      </c>
      <c r="AA147" s="62">
        <f t="shared" si="31"/>
        <v>3.6437977121251066</v>
      </c>
      <c r="AB147" s="56">
        <v>2.1583624920952498</v>
      </c>
      <c r="AC147" s="57">
        <f t="shared" si="27"/>
        <v>95.699995114084814</v>
      </c>
    </row>
    <row r="148" spans="18:29" x14ac:dyDescent="0.3">
      <c r="R148" s="3">
        <v>144</v>
      </c>
      <c r="S148" s="20">
        <v>60.9</v>
      </c>
      <c r="T148" s="68">
        <f t="shared" si="22"/>
        <v>1.0761918333953536E-3</v>
      </c>
      <c r="U148" s="6">
        <f t="shared" si="23"/>
        <v>2.3759704549445799</v>
      </c>
      <c r="V148" s="50">
        <f t="shared" si="24"/>
        <v>7.9438025980402944</v>
      </c>
      <c r="W148" s="7">
        <f t="shared" si="28"/>
        <v>92.056197401959707</v>
      </c>
      <c r="X148" s="6">
        <f t="shared" si="30"/>
        <v>2.470016873894529</v>
      </c>
      <c r="Y148" s="50">
        <f t="shared" si="26"/>
        <v>4.3000048859151878</v>
      </c>
      <c r="Z148" s="7">
        <f t="shared" si="29"/>
        <v>95.699995114084814</v>
      </c>
      <c r="AA148" s="62">
        <f t="shared" si="31"/>
        <v>3.6437977121251066</v>
      </c>
      <c r="AB148" s="56">
        <v>2.1613680022349748</v>
      </c>
      <c r="AC148" s="57">
        <f t="shared" si="27"/>
        <v>95.699995114084814</v>
      </c>
    </row>
    <row r="149" spans="18:29" x14ac:dyDescent="0.3">
      <c r="R149" s="3">
        <v>145</v>
      </c>
      <c r="S149" s="20">
        <v>60.9</v>
      </c>
      <c r="T149" s="68">
        <f t="shared" si="22"/>
        <v>1.0761918333953536E-3</v>
      </c>
      <c r="U149" s="6">
        <f t="shared" si="23"/>
        <v>2.3759704549445799</v>
      </c>
      <c r="V149" s="50">
        <f t="shared" si="24"/>
        <v>7.9438025980402944</v>
      </c>
      <c r="W149" s="7">
        <f t="shared" si="28"/>
        <v>92.056197401959707</v>
      </c>
      <c r="X149" s="6">
        <f t="shared" si="30"/>
        <v>2.470016873894529</v>
      </c>
      <c r="Y149" s="50">
        <f t="shared" si="26"/>
        <v>4.3000048859151878</v>
      </c>
      <c r="Z149" s="7">
        <f t="shared" si="29"/>
        <v>95.699995114084814</v>
      </c>
      <c r="AA149" s="62">
        <f t="shared" si="31"/>
        <v>3.6437977121251066</v>
      </c>
      <c r="AB149" s="56">
        <v>2.1643528557844371</v>
      </c>
      <c r="AC149" s="57">
        <f t="shared" si="27"/>
        <v>95.699995114084814</v>
      </c>
    </row>
    <row r="150" spans="18:29" x14ac:dyDescent="0.3">
      <c r="R150" s="3">
        <v>146</v>
      </c>
      <c r="S150" s="20">
        <v>60.9</v>
      </c>
      <c r="T150" s="68">
        <f t="shared" si="22"/>
        <v>1.0761918333953536E-3</v>
      </c>
      <c r="U150" s="6">
        <f t="shared" si="23"/>
        <v>2.3759704549445799</v>
      </c>
      <c r="V150" s="50">
        <f t="shared" si="24"/>
        <v>7.9438025980402944</v>
      </c>
      <c r="W150" s="7">
        <f t="shared" si="28"/>
        <v>92.056197401959707</v>
      </c>
      <c r="X150" s="6">
        <f t="shared" si="30"/>
        <v>2.470016873894529</v>
      </c>
      <c r="Y150" s="50">
        <f t="shared" si="26"/>
        <v>4.3000048859151878</v>
      </c>
      <c r="Z150" s="7">
        <f t="shared" si="29"/>
        <v>95.699995114084814</v>
      </c>
      <c r="AA150" s="62">
        <f t="shared" si="31"/>
        <v>3.6437977121251066</v>
      </c>
      <c r="AB150" s="56">
        <v>2.167317334748176</v>
      </c>
      <c r="AC150" s="57">
        <f t="shared" si="27"/>
        <v>95.857396421838232</v>
      </c>
    </row>
    <row r="151" spans="18:29" x14ac:dyDescent="0.3">
      <c r="R151" s="3">
        <v>147</v>
      </c>
      <c r="S151" s="20">
        <v>60.8</v>
      </c>
      <c r="T151" s="68">
        <f t="shared" si="22"/>
        <v>1.0744246875277093E-3</v>
      </c>
      <c r="U151" s="6">
        <f t="shared" si="23"/>
        <v>2.3798783010875808</v>
      </c>
      <c r="V151" s="50">
        <f t="shared" si="24"/>
        <v>7.7923943786291865</v>
      </c>
      <c r="W151" s="7">
        <f t="shared" si="28"/>
        <v>92.207605621370817</v>
      </c>
      <c r="X151" s="6">
        <f t="shared" si="30"/>
        <v>2.4740794016476446</v>
      </c>
      <c r="Y151" s="50">
        <f t="shared" si="26"/>
        <v>4.1426035781617738</v>
      </c>
      <c r="Z151" s="7">
        <f t="shared" si="29"/>
        <v>95.857396421838232</v>
      </c>
      <c r="AA151" s="62">
        <f t="shared" si="31"/>
        <v>3.6497908004674127</v>
      </c>
      <c r="AB151" s="56">
        <v>2.1702617153949575</v>
      </c>
      <c r="AC151" s="57">
        <f t="shared" si="27"/>
        <v>95.857396421838232</v>
      </c>
    </row>
    <row r="152" spans="18:29" x14ac:dyDescent="0.3">
      <c r="R152" s="3">
        <v>148</v>
      </c>
      <c r="S152" s="20">
        <v>60.8</v>
      </c>
      <c r="T152" s="68">
        <f t="shared" si="22"/>
        <v>1.0744246875277093E-3</v>
      </c>
      <c r="U152" s="6">
        <f t="shared" si="23"/>
        <v>2.3798783010875808</v>
      </c>
      <c r="V152" s="50">
        <f t="shared" si="24"/>
        <v>7.7923943786291865</v>
      </c>
      <c r="W152" s="7">
        <f t="shared" si="28"/>
        <v>92.207605621370817</v>
      </c>
      <c r="X152" s="6">
        <f t="shared" si="30"/>
        <v>2.4740794016476446</v>
      </c>
      <c r="Y152" s="50">
        <f t="shared" si="26"/>
        <v>4.1426035781617738</v>
      </c>
      <c r="Z152" s="7">
        <f t="shared" si="29"/>
        <v>95.857396421838232</v>
      </c>
      <c r="AA152" s="62">
        <f t="shared" si="31"/>
        <v>3.6497908004674127</v>
      </c>
      <c r="AB152" s="56">
        <v>2.173186268412274</v>
      </c>
      <c r="AC152" s="57">
        <f t="shared" si="27"/>
        <v>95.857396421838232</v>
      </c>
    </row>
    <row r="153" spans="18:29" x14ac:dyDescent="0.3">
      <c r="R153" s="3">
        <v>149</v>
      </c>
      <c r="S153" s="20">
        <v>60.8</v>
      </c>
      <c r="T153" s="68">
        <f t="shared" si="22"/>
        <v>1.0744246875277093E-3</v>
      </c>
      <c r="U153" s="6">
        <f t="shared" si="23"/>
        <v>2.3798783010875808</v>
      </c>
      <c r="V153" s="50">
        <f t="shared" si="24"/>
        <v>7.7923943786291865</v>
      </c>
      <c r="W153" s="7">
        <f t="shared" si="28"/>
        <v>92.207605621370817</v>
      </c>
      <c r="X153" s="6">
        <f t="shared" si="30"/>
        <v>2.4740794016476446</v>
      </c>
      <c r="Y153" s="50">
        <f t="shared" si="26"/>
        <v>4.1426035781617738</v>
      </c>
      <c r="Z153" s="7">
        <f t="shared" si="29"/>
        <v>95.857396421838232</v>
      </c>
      <c r="AA153" s="62">
        <f t="shared" si="31"/>
        <v>3.6497908004674127</v>
      </c>
      <c r="AB153" s="56">
        <v>2.1760912590556813</v>
      </c>
      <c r="AC153" s="57">
        <f t="shared" si="27"/>
        <v>95.857396421838232</v>
      </c>
    </row>
    <row r="154" spans="18:29" x14ac:dyDescent="0.3">
      <c r="R154" s="3">
        <v>150</v>
      </c>
      <c r="S154" s="20">
        <v>60.8</v>
      </c>
      <c r="T154" s="68">
        <f t="shared" si="22"/>
        <v>1.0744246875277093E-3</v>
      </c>
      <c r="U154" s="6">
        <f t="shared" si="23"/>
        <v>2.3798783010875808</v>
      </c>
      <c r="V154" s="50">
        <f t="shared" si="24"/>
        <v>7.7923943786291865</v>
      </c>
      <c r="W154" s="7">
        <f t="shared" si="28"/>
        <v>92.207605621370817</v>
      </c>
      <c r="X154" s="6">
        <f t="shared" si="30"/>
        <v>2.4740794016476446</v>
      </c>
      <c r="Y154" s="50">
        <f t="shared" si="26"/>
        <v>4.1426035781617738</v>
      </c>
      <c r="Z154" s="7">
        <f t="shared" si="29"/>
        <v>95.857396421838232</v>
      </c>
      <c r="AA154" s="62">
        <f t="shared" si="31"/>
        <v>3.6497908004674127</v>
      </c>
      <c r="AB154" s="56">
        <v>2.1789769472931693</v>
      </c>
      <c r="AC154" s="57">
        <f t="shared" si="27"/>
        <v>95.857396421838232</v>
      </c>
    </row>
    <row r="155" spans="18:29" x14ac:dyDescent="0.3">
      <c r="R155" s="3">
        <v>151</v>
      </c>
      <c r="S155" s="20">
        <v>60.8</v>
      </c>
      <c r="T155" s="68">
        <f t="shared" si="22"/>
        <v>1.0744246875277093E-3</v>
      </c>
      <c r="U155" s="6">
        <f t="shared" si="23"/>
        <v>2.3798783010875808</v>
      </c>
      <c r="V155" s="50">
        <f t="shared" si="24"/>
        <v>7.7923943786291865</v>
      </c>
      <c r="W155" s="7">
        <f t="shared" si="28"/>
        <v>92.207605621370817</v>
      </c>
      <c r="X155" s="6">
        <f t="shared" si="30"/>
        <v>2.4740794016476446</v>
      </c>
      <c r="Y155" s="50">
        <f t="shared" si="26"/>
        <v>4.1426035781617738</v>
      </c>
      <c r="Z155" s="7">
        <f t="shared" si="29"/>
        <v>95.857396421838232</v>
      </c>
      <c r="AA155" s="62">
        <f t="shared" si="31"/>
        <v>3.6497908004674127</v>
      </c>
      <c r="AB155" s="56">
        <v>2.1818435879447726</v>
      </c>
      <c r="AC155" s="57">
        <f t="shared" si="27"/>
        <v>95.857396421838232</v>
      </c>
    </row>
    <row r="156" spans="18:29" x14ac:dyDescent="0.3">
      <c r="R156" s="3">
        <v>152</v>
      </c>
      <c r="S156" s="20">
        <v>60.8</v>
      </c>
      <c r="T156" s="68">
        <f t="shared" si="22"/>
        <v>1.0744246875277093E-3</v>
      </c>
      <c r="U156" s="6">
        <f t="shared" si="23"/>
        <v>2.3798783010875808</v>
      </c>
      <c r="V156" s="50">
        <f t="shared" si="24"/>
        <v>7.7923943786291865</v>
      </c>
      <c r="W156" s="7">
        <f t="shared" si="28"/>
        <v>92.207605621370817</v>
      </c>
      <c r="X156" s="6">
        <f t="shared" si="30"/>
        <v>2.4740794016476446</v>
      </c>
      <c r="Y156" s="50">
        <f t="shared" si="26"/>
        <v>4.1426035781617738</v>
      </c>
      <c r="Z156" s="7">
        <f t="shared" si="29"/>
        <v>95.857396421838232</v>
      </c>
      <c r="AA156" s="62">
        <f t="shared" si="31"/>
        <v>3.6497908004674127</v>
      </c>
      <c r="AB156" s="56">
        <v>2.1846914308175989</v>
      </c>
      <c r="AC156" s="57">
        <f t="shared" si="27"/>
        <v>95.857396421838232</v>
      </c>
    </row>
    <row r="157" spans="18:29" x14ac:dyDescent="0.3">
      <c r="R157" s="3">
        <v>153</v>
      </c>
      <c r="S157" s="20">
        <v>60.8</v>
      </c>
      <c r="T157" s="68">
        <f t="shared" si="22"/>
        <v>1.0744246875277093E-3</v>
      </c>
      <c r="U157" s="6">
        <f t="shared" si="23"/>
        <v>2.3798783010875808</v>
      </c>
      <c r="V157" s="50">
        <f t="shared" si="24"/>
        <v>7.7923943786291865</v>
      </c>
      <c r="W157" s="7">
        <f t="shared" si="28"/>
        <v>92.207605621370817</v>
      </c>
      <c r="X157" s="6">
        <f t="shared" si="30"/>
        <v>2.4740794016476446</v>
      </c>
      <c r="Y157" s="50">
        <f t="shared" si="26"/>
        <v>4.1426035781617738</v>
      </c>
      <c r="Z157" s="7">
        <f t="shared" si="29"/>
        <v>95.857396421838232</v>
      </c>
      <c r="AA157" s="62">
        <f t="shared" si="31"/>
        <v>3.6497908004674127</v>
      </c>
      <c r="AB157" s="56">
        <v>2.1875207208364631</v>
      </c>
      <c r="AC157" s="57">
        <f t="shared" si="27"/>
        <v>95.857396421838232</v>
      </c>
    </row>
    <row r="158" spans="18:29" x14ac:dyDescent="0.3">
      <c r="R158" s="3">
        <v>154</v>
      </c>
      <c r="S158" s="20">
        <v>60.8</v>
      </c>
      <c r="T158" s="68">
        <f t="shared" si="22"/>
        <v>1.0744246875277093E-3</v>
      </c>
      <c r="U158" s="6">
        <f t="shared" si="23"/>
        <v>2.3798783010875808</v>
      </c>
      <c r="V158" s="50">
        <f t="shared" si="24"/>
        <v>7.7923943786291865</v>
      </c>
      <c r="W158" s="7">
        <f t="shared" si="28"/>
        <v>92.207605621370817</v>
      </c>
      <c r="X158" s="6">
        <f t="shared" si="30"/>
        <v>2.4740794016476446</v>
      </c>
      <c r="Y158" s="50">
        <f t="shared" si="26"/>
        <v>4.1426035781617738</v>
      </c>
      <c r="Z158" s="7">
        <f t="shared" si="29"/>
        <v>95.857396421838232</v>
      </c>
      <c r="AA158" s="62">
        <f t="shared" si="31"/>
        <v>3.6497908004674127</v>
      </c>
      <c r="AB158" s="56">
        <v>2.1903316981702914</v>
      </c>
      <c r="AC158" s="57">
        <f t="shared" si="27"/>
        <v>95.857396421838232</v>
      </c>
    </row>
    <row r="159" spans="18:29" x14ac:dyDescent="0.3">
      <c r="R159" s="3">
        <v>155</v>
      </c>
      <c r="S159" s="20">
        <v>60.8</v>
      </c>
      <c r="T159" s="68">
        <f t="shared" si="22"/>
        <v>1.0744246875277093E-3</v>
      </c>
      <c r="U159" s="6">
        <f t="shared" si="23"/>
        <v>2.3798783010875808</v>
      </c>
      <c r="V159" s="50">
        <f t="shared" si="24"/>
        <v>7.7923943786291865</v>
      </c>
      <c r="W159" s="7">
        <f t="shared" si="28"/>
        <v>92.207605621370817</v>
      </c>
      <c r="X159" s="6">
        <f t="shared" si="30"/>
        <v>2.4740794016476446</v>
      </c>
      <c r="Y159" s="50">
        <f t="shared" si="26"/>
        <v>4.1426035781617738</v>
      </c>
      <c r="Z159" s="7">
        <f t="shared" si="29"/>
        <v>95.857396421838232</v>
      </c>
      <c r="AA159" s="62">
        <f t="shared" si="31"/>
        <v>3.6497908004674127</v>
      </c>
      <c r="AB159" s="56">
        <v>2.1931245983544616</v>
      </c>
      <c r="AC159" s="57">
        <f t="shared" si="27"/>
        <v>96.015316350045538</v>
      </c>
    </row>
    <row r="160" spans="18:29" x14ac:dyDescent="0.3">
      <c r="R160" s="3">
        <v>156</v>
      </c>
      <c r="S160" s="20">
        <v>60.7</v>
      </c>
      <c r="T160" s="68">
        <f t="shared" si="22"/>
        <v>1.0726575416600652E-3</v>
      </c>
      <c r="U160" s="6">
        <f t="shared" si="23"/>
        <v>2.3837990231651549</v>
      </c>
      <c r="V160" s="50">
        <f t="shared" si="24"/>
        <v>7.6404872853485077</v>
      </c>
      <c r="W160" s="7">
        <f t="shared" si="28"/>
        <v>92.359512714651487</v>
      </c>
      <c r="X160" s="6">
        <f t="shared" si="30"/>
        <v>2.4781553149946753</v>
      </c>
      <c r="Y160" s="50">
        <f t="shared" si="26"/>
        <v>3.9846836499544569</v>
      </c>
      <c r="Z160" s="7">
        <f t="shared" si="29"/>
        <v>96.015316350045538</v>
      </c>
      <c r="AA160" s="62">
        <f t="shared" si="31"/>
        <v>3.6558036353940508</v>
      </c>
      <c r="AB160" s="56">
        <v>2.1958996524092336</v>
      </c>
      <c r="AC160" s="57">
        <f t="shared" si="27"/>
        <v>96.015316350045538</v>
      </c>
    </row>
    <row r="161" spans="18:29" x14ac:dyDescent="0.3">
      <c r="R161" s="3">
        <v>157</v>
      </c>
      <c r="S161" s="20">
        <v>60.7</v>
      </c>
      <c r="T161" s="68">
        <f t="shared" si="22"/>
        <v>1.0726575416600652E-3</v>
      </c>
      <c r="U161" s="6">
        <f t="shared" si="23"/>
        <v>2.3837990231651549</v>
      </c>
      <c r="V161" s="50">
        <f t="shared" si="24"/>
        <v>7.6404872853485077</v>
      </c>
      <c r="W161" s="7">
        <f t="shared" si="28"/>
        <v>92.359512714651487</v>
      </c>
      <c r="X161" s="6">
        <f t="shared" si="30"/>
        <v>2.4781553149946753</v>
      </c>
      <c r="Y161" s="50">
        <f t="shared" si="26"/>
        <v>3.9846836499544569</v>
      </c>
      <c r="Z161" s="7">
        <f t="shared" si="29"/>
        <v>96.015316350045538</v>
      </c>
      <c r="AA161" s="62">
        <f t="shared" si="31"/>
        <v>3.6558036353940508</v>
      </c>
      <c r="AB161" s="56">
        <v>2.1986570869544226</v>
      </c>
      <c r="AC161" s="57">
        <f t="shared" si="27"/>
        <v>96.015316350045538</v>
      </c>
    </row>
    <row r="162" spans="18:29" x14ac:dyDescent="0.3">
      <c r="R162" s="3">
        <v>158</v>
      </c>
      <c r="S162" s="20">
        <v>60.7</v>
      </c>
      <c r="T162" s="68">
        <f t="shared" si="22"/>
        <v>1.0726575416600652E-3</v>
      </c>
      <c r="U162" s="6">
        <f t="shared" si="23"/>
        <v>2.3837990231651549</v>
      </c>
      <c r="V162" s="50">
        <f t="shared" si="24"/>
        <v>7.6404872853485077</v>
      </c>
      <c r="W162" s="7">
        <f t="shared" si="28"/>
        <v>92.359512714651487</v>
      </c>
      <c r="X162" s="6">
        <f t="shared" si="30"/>
        <v>2.4781553149946753</v>
      </c>
      <c r="Y162" s="50">
        <f t="shared" si="26"/>
        <v>3.9846836499544569</v>
      </c>
      <c r="Z162" s="7">
        <f t="shared" si="29"/>
        <v>96.015316350045538</v>
      </c>
      <c r="AA162" s="62">
        <f t="shared" si="31"/>
        <v>3.6558036353940508</v>
      </c>
      <c r="AB162" s="56">
        <v>2.2013971243204513</v>
      </c>
      <c r="AC162" s="57">
        <f t="shared" si="27"/>
        <v>96.015316350045538</v>
      </c>
    </row>
    <row r="163" spans="18:29" x14ac:dyDescent="0.3">
      <c r="R163" s="3">
        <v>159</v>
      </c>
      <c r="S163" s="20">
        <v>60.7</v>
      </c>
      <c r="T163" s="68">
        <f t="shared" si="22"/>
        <v>1.0726575416600652E-3</v>
      </c>
      <c r="U163" s="6">
        <f t="shared" si="23"/>
        <v>2.3837990231651549</v>
      </c>
      <c r="V163" s="50">
        <f t="shared" si="24"/>
        <v>7.6404872853485077</v>
      </c>
      <c r="W163" s="7">
        <f t="shared" si="28"/>
        <v>92.359512714651487</v>
      </c>
      <c r="X163" s="6">
        <f t="shared" si="30"/>
        <v>2.4781553149946753</v>
      </c>
      <c r="Y163" s="50">
        <f t="shared" si="26"/>
        <v>3.9846836499544569</v>
      </c>
      <c r="Z163" s="7">
        <f t="shared" si="29"/>
        <v>96.015316350045538</v>
      </c>
      <c r="AA163" s="62">
        <f t="shared" si="31"/>
        <v>3.6558036353940508</v>
      </c>
      <c r="AB163" s="56">
        <v>2.2041199826559246</v>
      </c>
      <c r="AC163" s="57">
        <f t="shared" si="27"/>
        <v>96.015316350045538</v>
      </c>
    </row>
    <row r="164" spans="18:29" x14ac:dyDescent="0.3">
      <c r="R164" s="3">
        <v>160</v>
      </c>
      <c r="S164" s="20">
        <v>60.7</v>
      </c>
      <c r="T164" s="68">
        <f t="shared" ref="T164:T227" si="32">(PI()*$D$10^2/4*S164)*10^-9</f>
        <v>1.0726575416600652E-3</v>
      </c>
      <c r="U164" s="6">
        <f t="shared" ref="U164:U227" si="33">$D$14/T164*10^-6</f>
        <v>2.3837990231651549</v>
      </c>
      <c r="V164" s="50">
        <f t="shared" ref="V164:V227" si="34">(1-(U164/$D$12))*100</f>
        <v>7.6404872853485077</v>
      </c>
      <c r="W164" s="7">
        <f t="shared" si="28"/>
        <v>92.359512714651487</v>
      </c>
      <c r="X164" s="6">
        <f t="shared" si="30"/>
        <v>2.4781553149946753</v>
      </c>
      <c r="Y164" s="50">
        <f t="shared" si="26"/>
        <v>3.9846836499544569</v>
      </c>
      <c r="Z164" s="7">
        <f t="shared" si="29"/>
        <v>96.015316350045538</v>
      </c>
      <c r="AA164" s="62">
        <f t="shared" si="31"/>
        <v>3.6558036353940508</v>
      </c>
      <c r="AB164" s="56">
        <v>2.2068258760318495</v>
      </c>
      <c r="AC164" s="57">
        <f t="shared" si="27"/>
        <v>96.015316350045538</v>
      </c>
    </row>
    <row r="165" spans="18:29" x14ac:dyDescent="0.3">
      <c r="R165" s="3">
        <v>161</v>
      </c>
      <c r="S165" s="20">
        <v>60.7</v>
      </c>
      <c r="T165" s="68">
        <f t="shared" si="32"/>
        <v>1.0726575416600652E-3</v>
      </c>
      <c r="U165" s="6">
        <f t="shared" si="33"/>
        <v>2.3837990231651549</v>
      </c>
      <c r="V165" s="50">
        <f t="shared" si="34"/>
        <v>7.6404872853485077</v>
      </c>
      <c r="W165" s="7">
        <f t="shared" si="28"/>
        <v>92.359512714651487</v>
      </c>
      <c r="X165" s="6">
        <f t="shared" si="30"/>
        <v>2.4781553149946753</v>
      </c>
      <c r="Y165" s="50">
        <f t="shared" si="26"/>
        <v>3.9846836499544569</v>
      </c>
      <c r="Z165" s="7">
        <f t="shared" si="29"/>
        <v>96.015316350045538</v>
      </c>
      <c r="AA165" s="62">
        <f t="shared" si="31"/>
        <v>3.6558036353940508</v>
      </c>
      <c r="AB165" s="56">
        <v>2.2095150145426308</v>
      </c>
      <c r="AC165" s="57">
        <f t="shared" si="27"/>
        <v>96.015316350045538</v>
      </c>
    </row>
    <row r="166" spans="18:29" x14ac:dyDescent="0.3">
      <c r="R166" s="3">
        <v>162</v>
      </c>
      <c r="S166" s="20">
        <v>60.7</v>
      </c>
      <c r="T166" s="68">
        <f t="shared" si="32"/>
        <v>1.0726575416600652E-3</v>
      </c>
      <c r="U166" s="6">
        <f t="shared" si="33"/>
        <v>2.3837990231651549</v>
      </c>
      <c r="V166" s="50">
        <f t="shared" si="34"/>
        <v>7.6404872853485077</v>
      </c>
      <c r="W166" s="7">
        <f t="shared" si="28"/>
        <v>92.359512714651487</v>
      </c>
      <c r="X166" s="6">
        <f t="shared" si="30"/>
        <v>2.4781553149946753</v>
      </c>
      <c r="Y166" s="50">
        <f t="shared" si="26"/>
        <v>3.9846836499544569</v>
      </c>
      <c r="Z166" s="7">
        <f t="shared" si="29"/>
        <v>96.015316350045538</v>
      </c>
      <c r="AA166" s="62">
        <f t="shared" si="31"/>
        <v>3.6558036353940508</v>
      </c>
      <c r="AB166" s="56">
        <v>2.2121876044039577</v>
      </c>
      <c r="AC166" s="57">
        <f t="shared" si="27"/>
        <v>96.015316350045538</v>
      </c>
    </row>
    <row r="167" spans="18:29" x14ac:dyDescent="0.3">
      <c r="R167" s="3">
        <v>163</v>
      </c>
      <c r="S167" s="20">
        <v>60.7</v>
      </c>
      <c r="T167" s="68">
        <f t="shared" si="32"/>
        <v>1.0726575416600652E-3</v>
      </c>
      <c r="U167" s="6">
        <f t="shared" si="33"/>
        <v>2.3837990231651549</v>
      </c>
      <c r="V167" s="50">
        <f t="shared" si="34"/>
        <v>7.6404872853485077</v>
      </c>
      <c r="W167" s="7">
        <f t="shared" si="28"/>
        <v>92.359512714651487</v>
      </c>
      <c r="X167" s="6">
        <f t="shared" si="30"/>
        <v>2.4781553149946753</v>
      </c>
      <c r="Y167" s="50">
        <f t="shared" si="26"/>
        <v>3.9846836499544569</v>
      </c>
      <c r="Z167" s="7">
        <f t="shared" si="29"/>
        <v>96.015316350045538</v>
      </c>
      <c r="AA167" s="62">
        <f t="shared" si="31"/>
        <v>3.6558036353940508</v>
      </c>
      <c r="AB167" s="56">
        <v>2.214843848047698</v>
      </c>
      <c r="AC167" s="57">
        <f t="shared" si="27"/>
        <v>96.015316350045538</v>
      </c>
    </row>
    <row r="168" spans="18:29" x14ac:dyDescent="0.3">
      <c r="R168" s="3">
        <v>164</v>
      </c>
      <c r="S168" s="20">
        <v>60.7</v>
      </c>
      <c r="T168" s="68">
        <f t="shared" si="32"/>
        <v>1.0726575416600652E-3</v>
      </c>
      <c r="U168" s="6">
        <f t="shared" si="33"/>
        <v>2.3837990231651549</v>
      </c>
      <c r="V168" s="50">
        <f t="shared" si="34"/>
        <v>7.6404872853485077</v>
      </c>
      <c r="W168" s="7">
        <f t="shared" si="28"/>
        <v>92.359512714651487</v>
      </c>
      <c r="X168" s="6">
        <f t="shared" si="30"/>
        <v>2.4781553149946753</v>
      </c>
      <c r="Y168" s="50">
        <f t="shared" si="26"/>
        <v>3.9846836499544569</v>
      </c>
      <c r="Z168" s="7">
        <f t="shared" si="29"/>
        <v>96.015316350045538</v>
      </c>
      <c r="AA168" s="62">
        <f t="shared" si="31"/>
        <v>3.6558036353940508</v>
      </c>
      <c r="AB168" s="56">
        <v>2.2174839442139063</v>
      </c>
      <c r="AC168" s="57">
        <f t="shared" si="27"/>
        <v>96.015316350045538</v>
      </c>
    </row>
    <row r="169" spans="18:29" x14ac:dyDescent="0.3">
      <c r="R169" s="3">
        <v>165</v>
      </c>
      <c r="S169" s="20">
        <v>60.7</v>
      </c>
      <c r="T169" s="68">
        <f t="shared" si="32"/>
        <v>1.0726575416600652E-3</v>
      </c>
      <c r="U169" s="6">
        <f t="shared" si="33"/>
        <v>2.3837990231651549</v>
      </c>
      <c r="V169" s="50">
        <f t="shared" si="34"/>
        <v>7.6404872853485077</v>
      </c>
      <c r="W169" s="7">
        <f t="shared" si="28"/>
        <v>92.359512714651487</v>
      </c>
      <c r="X169" s="6">
        <f t="shared" si="30"/>
        <v>2.4781553149946753</v>
      </c>
      <c r="Y169" s="50">
        <f t="shared" si="26"/>
        <v>3.9846836499544569</v>
      </c>
      <c r="Z169" s="7">
        <f t="shared" si="29"/>
        <v>96.015316350045538</v>
      </c>
      <c r="AA169" s="62">
        <f t="shared" si="31"/>
        <v>3.6558036353940508</v>
      </c>
      <c r="AB169" s="56">
        <v>2.220108088040055</v>
      </c>
      <c r="AC169" s="57">
        <f t="shared" si="27"/>
        <v>96.173757466134717</v>
      </c>
    </row>
    <row r="170" spans="18:29" x14ac:dyDescent="0.3">
      <c r="R170" s="3">
        <v>166</v>
      </c>
      <c r="S170" s="20">
        <v>60.6</v>
      </c>
      <c r="T170" s="68">
        <f t="shared" si="32"/>
        <v>1.0708903957924209E-3</v>
      </c>
      <c r="U170" s="6">
        <f t="shared" si="33"/>
        <v>2.3877326849195528</v>
      </c>
      <c r="V170" s="50">
        <f t="shared" si="34"/>
        <v>7.4880788485256584</v>
      </c>
      <c r="W170" s="7">
        <f t="shared" si="28"/>
        <v>92.51192115147434</v>
      </c>
      <c r="X170" s="6">
        <f t="shared" si="30"/>
        <v>2.482244680200937</v>
      </c>
      <c r="Y170" s="50">
        <f t="shared" ref="Y170:Y233" si="35">(1-(X170/$D$12))*100</f>
        <v>3.8262425338652872</v>
      </c>
      <c r="Z170" s="7">
        <f t="shared" si="29"/>
        <v>96.173757466134717</v>
      </c>
      <c r="AA170" s="62">
        <f t="shared" si="31"/>
        <v>3.6618363146603712</v>
      </c>
      <c r="AB170" s="56">
        <v>2.2227164711475833</v>
      </c>
      <c r="AC170" s="57">
        <f t="shared" ref="AC170:AC185" si="36">Z171</f>
        <v>96.173757466134717</v>
      </c>
    </row>
    <row r="171" spans="18:29" x14ac:dyDescent="0.3">
      <c r="R171" s="3">
        <v>167</v>
      </c>
      <c r="S171" s="20">
        <v>60.6</v>
      </c>
      <c r="T171" s="68">
        <f t="shared" si="32"/>
        <v>1.0708903957924209E-3</v>
      </c>
      <c r="U171" s="6">
        <f t="shared" si="33"/>
        <v>2.3877326849195528</v>
      </c>
      <c r="V171" s="50">
        <f t="shared" si="34"/>
        <v>7.4880788485256584</v>
      </c>
      <c r="W171" s="7">
        <f t="shared" ref="W171:W186" si="37">100-V171</f>
        <v>92.51192115147434</v>
      </c>
      <c r="X171" s="6">
        <f t="shared" si="30"/>
        <v>2.482244680200937</v>
      </c>
      <c r="Y171" s="50">
        <f t="shared" si="35"/>
        <v>3.8262425338652872</v>
      </c>
      <c r="Z171" s="7">
        <f t="shared" ref="Z171:Z186" si="38">100-Y171</f>
        <v>96.173757466134717</v>
      </c>
      <c r="AA171" s="62">
        <f t="shared" si="31"/>
        <v>3.6618363146603712</v>
      </c>
      <c r="AB171" s="56">
        <v>2.2253092817258628</v>
      </c>
      <c r="AC171" s="57">
        <f t="shared" si="36"/>
        <v>96.173757466134717</v>
      </c>
    </row>
    <row r="172" spans="18:29" x14ac:dyDescent="0.3">
      <c r="R172" s="3">
        <v>168</v>
      </c>
      <c r="S172" s="20">
        <v>60.6</v>
      </c>
      <c r="T172" s="68">
        <f t="shared" si="32"/>
        <v>1.0708903957924209E-3</v>
      </c>
      <c r="U172" s="6">
        <f t="shared" si="33"/>
        <v>2.3877326849195528</v>
      </c>
      <c r="V172" s="50">
        <f t="shared" si="34"/>
        <v>7.4880788485256584</v>
      </c>
      <c r="W172" s="7">
        <f t="shared" si="37"/>
        <v>92.51192115147434</v>
      </c>
      <c r="X172" s="6">
        <f t="shared" si="30"/>
        <v>2.482244680200937</v>
      </c>
      <c r="Y172" s="50">
        <f t="shared" si="35"/>
        <v>3.8262425338652872</v>
      </c>
      <c r="Z172" s="7">
        <f t="shared" si="38"/>
        <v>96.173757466134717</v>
      </c>
      <c r="AA172" s="62">
        <f t="shared" si="31"/>
        <v>3.6618363146603712</v>
      </c>
      <c r="AB172" s="56">
        <v>2.2278867046136734</v>
      </c>
      <c r="AC172" s="57">
        <f t="shared" si="36"/>
        <v>96.173757466134717</v>
      </c>
    </row>
    <row r="173" spans="18:29" x14ac:dyDescent="0.3">
      <c r="R173" s="3">
        <v>169</v>
      </c>
      <c r="S173" s="20">
        <v>60.6</v>
      </c>
      <c r="T173" s="68">
        <f t="shared" si="32"/>
        <v>1.0708903957924209E-3</v>
      </c>
      <c r="U173" s="6">
        <f t="shared" si="33"/>
        <v>2.3877326849195528</v>
      </c>
      <c r="V173" s="50">
        <f t="shared" si="34"/>
        <v>7.4880788485256584</v>
      </c>
      <c r="W173" s="7">
        <f t="shared" si="37"/>
        <v>92.51192115147434</v>
      </c>
      <c r="X173" s="6">
        <f t="shared" si="30"/>
        <v>2.482244680200937</v>
      </c>
      <c r="Y173" s="50">
        <f t="shared" si="35"/>
        <v>3.8262425338652872</v>
      </c>
      <c r="Z173" s="7">
        <f t="shared" si="38"/>
        <v>96.173757466134717</v>
      </c>
      <c r="AA173" s="62">
        <f t="shared" si="31"/>
        <v>3.6618363146603712</v>
      </c>
      <c r="AB173" s="56">
        <v>2.2304489213782741</v>
      </c>
      <c r="AC173" s="57">
        <f t="shared" si="36"/>
        <v>96.173757466134717</v>
      </c>
    </row>
    <row r="174" spans="18:29" x14ac:dyDescent="0.3">
      <c r="R174" s="3">
        <v>170</v>
      </c>
      <c r="S174" s="20">
        <v>60.6</v>
      </c>
      <c r="T174" s="68">
        <f t="shared" si="32"/>
        <v>1.0708903957924209E-3</v>
      </c>
      <c r="U174" s="6">
        <f t="shared" si="33"/>
        <v>2.3877326849195528</v>
      </c>
      <c r="V174" s="50">
        <f t="shared" si="34"/>
        <v>7.4880788485256584</v>
      </c>
      <c r="W174" s="7">
        <f t="shared" si="37"/>
        <v>92.51192115147434</v>
      </c>
      <c r="X174" s="6">
        <f t="shared" si="30"/>
        <v>2.482244680200937</v>
      </c>
      <c r="Y174" s="50">
        <f t="shared" si="35"/>
        <v>3.8262425338652872</v>
      </c>
      <c r="Z174" s="7">
        <f t="shared" si="38"/>
        <v>96.173757466134717</v>
      </c>
      <c r="AA174" s="62">
        <f t="shared" si="31"/>
        <v>3.6618363146603712</v>
      </c>
      <c r="AB174" s="56">
        <v>2.2329961103921536</v>
      </c>
      <c r="AC174" s="57">
        <f t="shared" si="36"/>
        <v>96.173757466134717</v>
      </c>
    </row>
    <row r="175" spans="18:29" x14ac:dyDescent="0.3">
      <c r="R175" s="3">
        <v>171</v>
      </c>
      <c r="S175" s="20">
        <v>60.6</v>
      </c>
      <c r="T175" s="68">
        <f t="shared" si="32"/>
        <v>1.0708903957924209E-3</v>
      </c>
      <c r="U175" s="6">
        <f t="shared" si="33"/>
        <v>2.3877326849195528</v>
      </c>
      <c r="V175" s="50">
        <f t="shared" si="34"/>
        <v>7.4880788485256584</v>
      </c>
      <c r="W175" s="7">
        <f t="shared" si="37"/>
        <v>92.51192115147434</v>
      </c>
      <c r="X175" s="6">
        <f t="shared" si="30"/>
        <v>2.482244680200937</v>
      </c>
      <c r="Y175" s="50">
        <f t="shared" si="35"/>
        <v>3.8262425338652872</v>
      </c>
      <c r="Z175" s="7">
        <f t="shared" si="38"/>
        <v>96.173757466134717</v>
      </c>
      <c r="AA175" s="62">
        <f t="shared" si="31"/>
        <v>3.6618363146603712</v>
      </c>
      <c r="AB175" s="56">
        <v>2.2355284469075487</v>
      </c>
      <c r="AC175" s="57">
        <f t="shared" si="36"/>
        <v>96.173757466134717</v>
      </c>
    </row>
    <row r="176" spans="18:29" x14ac:dyDescent="0.3">
      <c r="R176" s="3">
        <v>172</v>
      </c>
      <c r="S176" s="20">
        <v>60.6</v>
      </c>
      <c r="T176" s="68">
        <f t="shared" si="32"/>
        <v>1.0708903957924209E-3</v>
      </c>
      <c r="U176" s="6">
        <f t="shared" si="33"/>
        <v>2.3877326849195528</v>
      </c>
      <c r="V176" s="50">
        <f t="shared" si="34"/>
        <v>7.4880788485256584</v>
      </c>
      <c r="W176" s="7">
        <f t="shared" si="37"/>
        <v>92.51192115147434</v>
      </c>
      <c r="X176" s="6">
        <f t="shared" si="30"/>
        <v>2.482244680200937</v>
      </c>
      <c r="Y176" s="50">
        <f t="shared" si="35"/>
        <v>3.8262425338652872</v>
      </c>
      <c r="Z176" s="7">
        <f t="shared" si="38"/>
        <v>96.173757466134717</v>
      </c>
      <c r="AA176" s="62">
        <f t="shared" si="31"/>
        <v>3.6618363146603712</v>
      </c>
      <c r="AB176" s="56">
        <v>2.2380461031287955</v>
      </c>
      <c r="AC176" s="57">
        <f t="shared" si="36"/>
        <v>96.173757466134717</v>
      </c>
    </row>
    <row r="177" spans="18:29" x14ac:dyDescent="0.3">
      <c r="R177" s="3">
        <v>173</v>
      </c>
      <c r="S177" s="20">
        <v>60.6</v>
      </c>
      <c r="T177" s="68">
        <f t="shared" si="32"/>
        <v>1.0708903957924209E-3</v>
      </c>
      <c r="U177" s="6">
        <f t="shared" si="33"/>
        <v>2.3877326849195528</v>
      </c>
      <c r="V177" s="50">
        <f t="shared" si="34"/>
        <v>7.4880788485256584</v>
      </c>
      <c r="W177" s="7">
        <f t="shared" si="37"/>
        <v>92.51192115147434</v>
      </c>
      <c r="X177" s="6">
        <f t="shared" si="30"/>
        <v>2.482244680200937</v>
      </c>
      <c r="Y177" s="50">
        <f t="shared" si="35"/>
        <v>3.8262425338652872</v>
      </c>
      <c r="Z177" s="7">
        <f t="shared" si="38"/>
        <v>96.173757466134717</v>
      </c>
      <c r="AA177" s="62">
        <f t="shared" si="31"/>
        <v>3.6618363146603712</v>
      </c>
      <c r="AB177" s="56">
        <v>2.2405492482825999</v>
      </c>
      <c r="AC177" s="57">
        <f t="shared" si="36"/>
        <v>96.173757466134717</v>
      </c>
    </row>
    <row r="178" spans="18:29" x14ac:dyDescent="0.3">
      <c r="R178" s="3">
        <v>174</v>
      </c>
      <c r="S178" s="20">
        <v>60.6</v>
      </c>
      <c r="T178" s="68">
        <f t="shared" si="32"/>
        <v>1.0708903957924209E-3</v>
      </c>
      <c r="U178" s="6">
        <f t="shared" si="33"/>
        <v>2.3877326849195528</v>
      </c>
      <c r="V178" s="50">
        <f t="shared" si="34"/>
        <v>7.4880788485256584</v>
      </c>
      <c r="W178" s="7">
        <f t="shared" si="37"/>
        <v>92.51192115147434</v>
      </c>
      <c r="X178" s="6">
        <f t="shared" si="30"/>
        <v>2.482244680200937</v>
      </c>
      <c r="Y178" s="50">
        <f t="shared" si="35"/>
        <v>3.8262425338652872</v>
      </c>
      <c r="Z178" s="7">
        <f t="shared" si="38"/>
        <v>96.173757466134717</v>
      </c>
      <c r="AA178" s="62">
        <f t="shared" si="31"/>
        <v>3.6618363146603712</v>
      </c>
      <c r="AB178" s="56">
        <v>2.2430380486862944</v>
      </c>
      <c r="AC178" s="57">
        <f t="shared" si="36"/>
        <v>96.173757466134717</v>
      </c>
    </row>
    <row r="179" spans="18:29" x14ac:dyDescent="0.3">
      <c r="R179" s="3">
        <v>175</v>
      </c>
      <c r="S179" s="20">
        <v>60.6</v>
      </c>
      <c r="T179" s="68">
        <f t="shared" si="32"/>
        <v>1.0708903957924209E-3</v>
      </c>
      <c r="U179" s="6">
        <f t="shared" si="33"/>
        <v>2.3877326849195528</v>
      </c>
      <c r="V179" s="50">
        <f t="shared" si="34"/>
        <v>7.4880788485256584</v>
      </c>
      <c r="W179" s="7">
        <f t="shared" si="37"/>
        <v>92.51192115147434</v>
      </c>
      <c r="X179" s="6">
        <f t="shared" si="30"/>
        <v>2.482244680200937</v>
      </c>
      <c r="Y179" s="50">
        <f t="shared" si="35"/>
        <v>3.8262425338652872</v>
      </c>
      <c r="Z179" s="7">
        <f t="shared" si="38"/>
        <v>96.173757466134717</v>
      </c>
      <c r="AA179" s="62">
        <f t="shared" si="31"/>
        <v>3.6618363146603712</v>
      </c>
      <c r="AB179" s="56">
        <v>2.2455126678141499</v>
      </c>
      <c r="AC179" s="57">
        <f t="shared" si="36"/>
        <v>96.173757466134717</v>
      </c>
    </row>
    <row r="180" spans="18:29" x14ac:dyDescent="0.3">
      <c r="R180" s="3">
        <v>176</v>
      </c>
      <c r="S180" s="20">
        <v>60.6</v>
      </c>
      <c r="T180" s="68">
        <f t="shared" si="32"/>
        <v>1.0708903957924209E-3</v>
      </c>
      <c r="U180" s="6">
        <f t="shared" si="33"/>
        <v>2.3877326849195528</v>
      </c>
      <c r="V180" s="50">
        <f t="shared" si="34"/>
        <v>7.4880788485256584</v>
      </c>
      <c r="W180" s="7">
        <f t="shared" si="37"/>
        <v>92.51192115147434</v>
      </c>
      <c r="X180" s="6">
        <f t="shared" si="30"/>
        <v>2.482244680200937</v>
      </c>
      <c r="Y180" s="50">
        <f t="shared" si="35"/>
        <v>3.8262425338652872</v>
      </c>
      <c r="Z180" s="7">
        <f t="shared" si="38"/>
        <v>96.173757466134717</v>
      </c>
      <c r="AA180" s="62">
        <f t="shared" si="31"/>
        <v>3.6618363146603712</v>
      </c>
      <c r="AB180" s="56">
        <v>2.2479732663618068</v>
      </c>
      <c r="AC180" s="57">
        <f t="shared" si="36"/>
        <v>96.332722354508533</v>
      </c>
    </row>
    <row r="181" spans="18:29" x14ac:dyDescent="0.3">
      <c r="R181" s="3">
        <v>177</v>
      </c>
      <c r="S181" s="20">
        <v>60.5</v>
      </c>
      <c r="T181" s="68">
        <f t="shared" si="32"/>
        <v>1.0691232499247766E-3</v>
      </c>
      <c r="U181" s="6">
        <f t="shared" si="33"/>
        <v>2.3916793505144618</v>
      </c>
      <c r="V181" s="50">
        <f t="shared" si="34"/>
        <v>7.335166582159558</v>
      </c>
      <c r="W181" s="7">
        <f t="shared" si="37"/>
        <v>92.664833417840441</v>
      </c>
      <c r="X181" s="6">
        <f t="shared" si="30"/>
        <v>2.4863475639698649</v>
      </c>
      <c r="Y181" s="50">
        <f t="shared" si="35"/>
        <v>3.6672776454914735</v>
      </c>
      <c r="Z181" s="7">
        <f t="shared" si="38"/>
        <v>96.332722354508533</v>
      </c>
      <c r="AA181" s="62">
        <f t="shared" si="31"/>
        <v>3.6678889366680845</v>
      </c>
      <c r="AB181" s="56">
        <v>2.2504200023088941</v>
      </c>
      <c r="AC181" s="57">
        <f t="shared" si="36"/>
        <v>96.332722354508533</v>
      </c>
    </row>
    <row r="182" spans="18:29" x14ac:dyDescent="0.3">
      <c r="R182" s="3">
        <v>178</v>
      </c>
      <c r="S182" s="20">
        <v>60.5</v>
      </c>
      <c r="T182" s="68">
        <f t="shared" si="32"/>
        <v>1.0691232499247766E-3</v>
      </c>
      <c r="U182" s="6">
        <f t="shared" si="33"/>
        <v>2.3916793505144618</v>
      </c>
      <c r="V182" s="50">
        <f t="shared" si="34"/>
        <v>7.335166582159558</v>
      </c>
      <c r="W182" s="7">
        <f t="shared" si="37"/>
        <v>92.664833417840441</v>
      </c>
      <c r="X182" s="6">
        <f t="shared" si="30"/>
        <v>2.4863475639698649</v>
      </c>
      <c r="Y182" s="50">
        <f t="shared" si="35"/>
        <v>3.6672776454914735</v>
      </c>
      <c r="Z182" s="7">
        <f t="shared" si="38"/>
        <v>96.332722354508533</v>
      </c>
      <c r="AA182" s="62">
        <f t="shared" si="31"/>
        <v>3.6678889366680845</v>
      </c>
      <c r="AB182" s="56">
        <v>2.2528530309798933</v>
      </c>
      <c r="AC182" s="57">
        <f t="shared" si="36"/>
        <v>96.332722354508533</v>
      </c>
    </row>
    <row r="183" spans="18:29" x14ac:dyDescent="0.3">
      <c r="R183" s="3">
        <v>179</v>
      </c>
      <c r="S183" s="20">
        <v>60.5</v>
      </c>
      <c r="T183" s="68">
        <f t="shared" si="32"/>
        <v>1.0691232499247766E-3</v>
      </c>
      <c r="U183" s="6">
        <f t="shared" si="33"/>
        <v>2.3916793505144618</v>
      </c>
      <c r="V183" s="50">
        <f t="shared" si="34"/>
        <v>7.335166582159558</v>
      </c>
      <c r="W183" s="7">
        <f t="shared" si="37"/>
        <v>92.664833417840441</v>
      </c>
      <c r="X183" s="6">
        <f t="shared" si="30"/>
        <v>2.4863475639698649</v>
      </c>
      <c r="Y183" s="50">
        <f t="shared" si="35"/>
        <v>3.6672776454914735</v>
      </c>
      <c r="Z183" s="7">
        <f t="shared" si="38"/>
        <v>96.332722354508533</v>
      </c>
      <c r="AA183" s="62">
        <f t="shared" si="31"/>
        <v>3.6678889366680845</v>
      </c>
      <c r="AB183" s="56">
        <v>2.255272505103306</v>
      </c>
      <c r="AC183" s="57">
        <f t="shared" si="36"/>
        <v>96.332722354508533</v>
      </c>
    </row>
    <row r="184" spans="18:29" x14ac:dyDescent="0.3">
      <c r="R184" s="3">
        <v>180</v>
      </c>
      <c r="S184" s="20">
        <v>60.5</v>
      </c>
      <c r="T184" s="68">
        <f t="shared" si="32"/>
        <v>1.0691232499247766E-3</v>
      </c>
      <c r="U184" s="6">
        <f t="shared" si="33"/>
        <v>2.3916793505144618</v>
      </c>
      <c r="V184" s="50">
        <f t="shared" si="34"/>
        <v>7.335166582159558</v>
      </c>
      <c r="W184" s="7">
        <f t="shared" si="37"/>
        <v>92.664833417840441</v>
      </c>
      <c r="X184" s="6">
        <f t="shared" si="30"/>
        <v>2.4863475639698649</v>
      </c>
      <c r="Y184" s="50">
        <f t="shared" si="35"/>
        <v>3.6672776454914735</v>
      </c>
      <c r="Z184" s="7">
        <f t="shared" si="38"/>
        <v>96.332722354508533</v>
      </c>
      <c r="AA184" s="62">
        <f t="shared" si="31"/>
        <v>3.6678889366680845</v>
      </c>
      <c r="AB184" s="56">
        <v>2.2576785748691846</v>
      </c>
      <c r="AC184" s="57">
        <f t="shared" si="36"/>
        <v>96.332722354508533</v>
      </c>
    </row>
    <row r="185" spans="18:29" x14ac:dyDescent="0.3">
      <c r="R185" s="3">
        <v>181</v>
      </c>
      <c r="S185" s="20">
        <v>60.5</v>
      </c>
      <c r="T185" s="68">
        <f t="shared" si="32"/>
        <v>1.0691232499247766E-3</v>
      </c>
      <c r="U185" s="6">
        <f t="shared" si="33"/>
        <v>2.3916793505144618</v>
      </c>
      <c r="V185" s="50">
        <f t="shared" si="34"/>
        <v>7.335166582159558</v>
      </c>
      <c r="W185" s="7">
        <f t="shared" si="37"/>
        <v>92.664833417840441</v>
      </c>
      <c r="X185" s="6">
        <f t="shared" si="30"/>
        <v>2.4863475639698649</v>
      </c>
      <c r="Y185" s="50">
        <f t="shared" si="35"/>
        <v>3.6672776454914735</v>
      </c>
      <c r="Z185" s="7">
        <f t="shared" si="38"/>
        <v>96.332722354508533</v>
      </c>
      <c r="AA185" s="62">
        <f t="shared" si="31"/>
        <v>3.6678889366680845</v>
      </c>
      <c r="AB185" s="56">
        <v>2.2600713879850747</v>
      </c>
      <c r="AC185" s="57">
        <f t="shared" si="36"/>
        <v>96.332722354508533</v>
      </c>
    </row>
    <row r="186" spans="18:29" x14ac:dyDescent="0.3">
      <c r="R186" s="3">
        <v>182</v>
      </c>
      <c r="S186" s="20">
        <v>60.5</v>
      </c>
      <c r="T186" s="68">
        <f t="shared" si="32"/>
        <v>1.0691232499247766E-3</v>
      </c>
      <c r="U186" s="6">
        <f t="shared" si="33"/>
        <v>2.3916793505144618</v>
      </c>
      <c r="V186" s="50">
        <f t="shared" si="34"/>
        <v>7.335166582159558</v>
      </c>
      <c r="W186" s="7">
        <f t="shared" si="37"/>
        <v>92.664833417840441</v>
      </c>
      <c r="X186" s="6">
        <f t="shared" si="30"/>
        <v>2.4863475639698649</v>
      </c>
      <c r="Y186" s="50">
        <f t="shared" si="35"/>
        <v>3.6672776454914735</v>
      </c>
      <c r="Z186" s="7">
        <f t="shared" si="38"/>
        <v>96.332722354508533</v>
      </c>
      <c r="AA186" s="62">
        <f t="shared" si="31"/>
        <v>3.6678889366680845</v>
      </c>
      <c r="AB186" s="56">
        <v>2.2624510897304293</v>
      </c>
      <c r="AC186" s="57">
        <f>Z187</f>
        <v>96.332722354508533</v>
      </c>
    </row>
    <row r="187" spans="18:29" x14ac:dyDescent="0.3">
      <c r="R187" s="3">
        <v>183</v>
      </c>
      <c r="S187" s="20">
        <v>60.5</v>
      </c>
      <c r="T187" s="68">
        <f t="shared" si="32"/>
        <v>1.0691232499247766E-3</v>
      </c>
      <c r="U187" s="6">
        <f t="shared" si="33"/>
        <v>2.3916793505144618</v>
      </c>
      <c r="V187" s="50">
        <f t="shared" si="34"/>
        <v>7.335166582159558</v>
      </c>
      <c r="W187" s="7">
        <f>100-V187</f>
        <v>92.664833417840441</v>
      </c>
      <c r="X187" s="6">
        <f>$D$15/$U$251*U187</f>
        <v>2.4863475639698649</v>
      </c>
      <c r="Y187" s="50">
        <f t="shared" si="35"/>
        <v>3.6672776454914735</v>
      </c>
      <c r="Z187" s="7">
        <f>100-Y187</f>
        <v>96.332722354508533</v>
      </c>
      <c r="AA187" s="62">
        <f>V187-Y187</f>
        <v>3.6678889366680845</v>
      </c>
      <c r="AB187" s="56">
        <v>2.2648178230095364</v>
      </c>
      <c r="AC187" s="57">
        <f t="shared" ref="AC187:AC250" si="39">Z188</f>
        <v>96.332722354508533</v>
      </c>
    </row>
    <row r="188" spans="18:29" x14ac:dyDescent="0.3">
      <c r="R188" s="3">
        <v>184</v>
      </c>
      <c r="S188" s="20">
        <v>60.5</v>
      </c>
      <c r="T188" s="68">
        <f t="shared" si="32"/>
        <v>1.0691232499247766E-3</v>
      </c>
      <c r="U188" s="6">
        <f t="shared" si="33"/>
        <v>2.3916793505144618</v>
      </c>
      <c r="V188" s="50">
        <f t="shared" si="34"/>
        <v>7.335166582159558</v>
      </c>
      <c r="W188" s="7">
        <f t="shared" ref="W188:W251" si="40">100-V188</f>
        <v>92.664833417840441</v>
      </c>
      <c r="X188" s="6">
        <f t="shared" ref="X188:X251" si="41">$D$15/$U$251*U188</f>
        <v>2.4863475639698649</v>
      </c>
      <c r="Y188" s="50">
        <f t="shared" si="35"/>
        <v>3.6672776454914735</v>
      </c>
      <c r="Z188" s="7">
        <f t="shared" ref="Z188:Z251" si="42">100-Y188</f>
        <v>96.332722354508533</v>
      </c>
      <c r="AA188" s="62">
        <f t="shared" ref="AA188:AA251" si="43">V188-Y188</f>
        <v>3.6678889366680845</v>
      </c>
      <c r="AB188" s="56">
        <v>2.2671717284030137</v>
      </c>
      <c r="AC188" s="57">
        <f t="shared" si="39"/>
        <v>96.332722354508533</v>
      </c>
    </row>
    <row r="189" spans="18:29" x14ac:dyDescent="0.3">
      <c r="R189" s="3">
        <v>185</v>
      </c>
      <c r="S189" s="20">
        <v>60.5</v>
      </c>
      <c r="T189" s="68">
        <f t="shared" si="32"/>
        <v>1.0691232499247766E-3</v>
      </c>
      <c r="U189" s="6">
        <f t="shared" si="33"/>
        <v>2.3916793505144618</v>
      </c>
      <c r="V189" s="50">
        <f t="shared" si="34"/>
        <v>7.335166582159558</v>
      </c>
      <c r="W189" s="7">
        <f t="shared" si="40"/>
        <v>92.664833417840441</v>
      </c>
      <c r="X189" s="6">
        <f t="shared" si="41"/>
        <v>2.4863475639698649</v>
      </c>
      <c r="Y189" s="50">
        <f t="shared" si="35"/>
        <v>3.6672776454914735</v>
      </c>
      <c r="Z189" s="7">
        <f t="shared" si="42"/>
        <v>96.332722354508533</v>
      </c>
      <c r="AA189" s="62">
        <f t="shared" si="43"/>
        <v>3.6678889366680845</v>
      </c>
      <c r="AB189" s="56">
        <v>2.2695129442179165</v>
      </c>
      <c r="AC189" s="57">
        <f t="shared" si="39"/>
        <v>96.332722354508533</v>
      </c>
    </row>
    <row r="190" spans="18:29" x14ac:dyDescent="0.3">
      <c r="R190" s="3">
        <v>186</v>
      </c>
      <c r="S190" s="20">
        <v>60.5</v>
      </c>
      <c r="T190" s="68">
        <f t="shared" si="32"/>
        <v>1.0691232499247766E-3</v>
      </c>
      <c r="U190" s="6">
        <f t="shared" si="33"/>
        <v>2.3916793505144618</v>
      </c>
      <c r="V190" s="50">
        <f t="shared" si="34"/>
        <v>7.335166582159558</v>
      </c>
      <c r="W190" s="7">
        <f t="shared" si="40"/>
        <v>92.664833417840441</v>
      </c>
      <c r="X190" s="6">
        <f t="shared" si="41"/>
        <v>2.4863475639698649</v>
      </c>
      <c r="Y190" s="50">
        <f t="shared" si="35"/>
        <v>3.6672776454914735</v>
      </c>
      <c r="Z190" s="7">
        <f t="shared" si="42"/>
        <v>96.332722354508533</v>
      </c>
      <c r="AA190" s="62">
        <f t="shared" si="43"/>
        <v>3.6678889366680845</v>
      </c>
      <c r="AB190" s="56">
        <v>2.271841606536499</v>
      </c>
      <c r="AC190" s="57">
        <f t="shared" si="39"/>
        <v>96.332722354508533</v>
      </c>
    </row>
    <row r="191" spans="18:29" x14ac:dyDescent="0.3">
      <c r="R191" s="3">
        <v>187</v>
      </c>
      <c r="S191" s="20">
        <v>60.5</v>
      </c>
      <c r="T191" s="68">
        <f t="shared" si="32"/>
        <v>1.0691232499247766E-3</v>
      </c>
      <c r="U191" s="6">
        <f t="shared" si="33"/>
        <v>2.3916793505144618</v>
      </c>
      <c r="V191" s="50">
        <f t="shared" si="34"/>
        <v>7.335166582159558</v>
      </c>
      <c r="W191" s="7">
        <f t="shared" si="40"/>
        <v>92.664833417840441</v>
      </c>
      <c r="X191" s="6">
        <f t="shared" si="41"/>
        <v>2.4863475639698649</v>
      </c>
      <c r="Y191" s="50">
        <f t="shared" si="35"/>
        <v>3.6672776454914735</v>
      </c>
      <c r="Z191" s="7">
        <f t="shared" si="42"/>
        <v>96.332722354508533</v>
      </c>
      <c r="AA191" s="62">
        <f t="shared" si="43"/>
        <v>3.6678889366680845</v>
      </c>
      <c r="AB191" s="56">
        <v>2.27415784926368</v>
      </c>
      <c r="AC191" s="57">
        <f t="shared" si="39"/>
        <v>96.49221361668485</v>
      </c>
    </row>
    <row r="192" spans="18:29" x14ac:dyDescent="0.3">
      <c r="R192" s="3">
        <v>188</v>
      </c>
      <c r="S192" s="20">
        <v>60.4</v>
      </c>
      <c r="T192" s="68">
        <f t="shared" si="32"/>
        <v>1.0673561040571323E-3</v>
      </c>
      <c r="U192" s="6">
        <f t="shared" si="33"/>
        <v>2.3956390845384923</v>
      </c>
      <c r="V192" s="50">
        <f t="shared" si="34"/>
        <v>7.1817479837856464</v>
      </c>
      <c r="W192" s="7">
        <f t="shared" si="40"/>
        <v>92.818252016214359</v>
      </c>
      <c r="X192" s="6">
        <f t="shared" si="41"/>
        <v>2.4904640334466359</v>
      </c>
      <c r="Y192" s="50">
        <f t="shared" si="35"/>
        <v>3.5077863833151479</v>
      </c>
      <c r="Z192" s="7">
        <f t="shared" si="42"/>
        <v>96.49221361668485</v>
      </c>
      <c r="AA192" s="62">
        <f t="shared" si="43"/>
        <v>3.6739616004704985</v>
      </c>
      <c r="AB192" s="56">
        <v>2.2764618041732443</v>
      </c>
      <c r="AC192" s="57">
        <f t="shared" si="39"/>
        <v>96.49221361668485</v>
      </c>
    </row>
    <row r="193" spans="18:29" x14ac:dyDescent="0.3">
      <c r="R193" s="3">
        <v>189</v>
      </c>
      <c r="S193" s="20">
        <v>60.4</v>
      </c>
      <c r="T193" s="68">
        <f t="shared" si="32"/>
        <v>1.0673561040571323E-3</v>
      </c>
      <c r="U193" s="6">
        <f t="shared" si="33"/>
        <v>2.3956390845384923</v>
      </c>
      <c r="V193" s="50">
        <f t="shared" si="34"/>
        <v>7.1817479837856464</v>
      </c>
      <c r="W193" s="7">
        <f t="shared" si="40"/>
        <v>92.818252016214359</v>
      </c>
      <c r="X193" s="6">
        <f t="shared" si="41"/>
        <v>2.4904640334466359</v>
      </c>
      <c r="Y193" s="50">
        <f t="shared" si="35"/>
        <v>3.5077863833151479</v>
      </c>
      <c r="Z193" s="7">
        <f t="shared" si="42"/>
        <v>96.49221361668485</v>
      </c>
      <c r="AA193" s="62">
        <f t="shared" si="43"/>
        <v>3.6739616004704985</v>
      </c>
      <c r="AB193" s="56">
        <v>2.2787536009528289</v>
      </c>
      <c r="AC193" s="57">
        <f t="shared" si="39"/>
        <v>96.49221361668485</v>
      </c>
    </row>
    <row r="194" spans="18:29" x14ac:dyDescent="0.3">
      <c r="R194" s="3">
        <v>190</v>
      </c>
      <c r="S194" s="20">
        <v>60.4</v>
      </c>
      <c r="T194" s="68">
        <f t="shared" si="32"/>
        <v>1.0673561040571323E-3</v>
      </c>
      <c r="U194" s="6">
        <f t="shared" si="33"/>
        <v>2.3956390845384923</v>
      </c>
      <c r="V194" s="50">
        <f t="shared" si="34"/>
        <v>7.1817479837856464</v>
      </c>
      <c r="W194" s="7">
        <f t="shared" si="40"/>
        <v>92.818252016214359</v>
      </c>
      <c r="X194" s="6">
        <f t="shared" si="41"/>
        <v>2.4904640334466359</v>
      </c>
      <c r="Y194" s="50">
        <f t="shared" si="35"/>
        <v>3.5077863833151479</v>
      </c>
      <c r="Z194" s="7">
        <f t="shared" si="42"/>
        <v>96.49221361668485</v>
      </c>
      <c r="AA194" s="62">
        <f t="shared" si="43"/>
        <v>3.6739616004704985</v>
      </c>
      <c r="AB194" s="56">
        <v>2.2810333672477277</v>
      </c>
      <c r="AC194" s="57">
        <f t="shared" si="39"/>
        <v>96.49221361668485</v>
      </c>
    </row>
    <row r="195" spans="18:29" x14ac:dyDescent="0.3">
      <c r="R195" s="3">
        <v>191</v>
      </c>
      <c r="S195" s="20">
        <v>60.4</v>
      </c>
      <c r="T195" s="68">
        <f t="shared" si="32"/>
        <v>1.0673561040571323E-3</v>
      </c>
      <c r="U195" s="6">
        <f t="shared" si="33"/>
        <v>2.3956390845384923</v>
      </c>
      <c r="V195" s="50">
        <f t="shared" si="34"/>
        <v>7.1817479837856464</v>
      </c>
      <c r="W195" s="7">
        <f t="shared" si="40"/>
        <v>92.818252016214359</v>
      </c>
      <c r="X195" s="6">
        <f t="shared" si="41"/>
        <v>2.4904640334466359</v>
      </c>
      <c r="Y195" s="50">
        <f t="shared" si="35"/>
        <v>3.5077863833151479</v>
      </c>
      <c r="Z195" s="7">
        <f t="shared" si="42"/>
        <v>96.49221361668485</v>
      </c>
      <c r="AA195" s="62">
        <f t="shared" si="43"/>
        <v>3.6739616004704985</v>
      </c>
      <c r="AB195" s="56">
        <v>2.2833012287035497</v>
      </c>
      <c r="AC195" s="57">
        <f t="shared" si="39"/>
        <v>96.49221361668485</v>
      </c>
    </row>
    <row r="196" spans="18:29" x14ac:dyDescent="0.3">
      <c r="R196" s="3">
        <v>192</v>
      </c>
      <c r="S196" s="20">
        <v>60.4</v>
      </c>
      <c r="T196" s="68">
        <f t="shared" si="32"/>
        <v>1.0673561040571323E-3</v>
      </c>
      <c r="U196" s="6">
        <f t="shared" si="33"/>
        <v>2.3956390845384923</v>
      </c>
      <c r="V196" s="50">
        <f t="shared" si="34"/>
        <v>7.1817479837856464</v>
      </c>
      <c r="W196" s="7">
        <f t="shared" si="40"/>
        <v>92.818252016214359</v>
      </c>
      <c r="X196" s="6">
        <f t="shared" si="41"/>
        <v>2.4904640334466359</v>
      </c>
      <c r="Y196" s="50">
        <f t="shared" si="35"/>
        <v>3.5077863833151479</v>
      </c>
      <c r="Z196" s="7">
        <f t="shared" si="42"/>
        <v>96.49221361668485</v>
      </c>
      <c r="AA196" s="62">
        <f t="shared" si="43"/>
        <v>3.6739616004704985</v>
      </c>
      <c r="AB196" s="56">
        <v>2.2855573090077739</v>
      </c>
      <c r="AC196" s="57">
        <f t="shared" si="39"/>
        <v>96.49221361668485</v>
      </c>
    </row>
    <row r="197" spans="18:29" x14ac:dyDescent="0.3">
      <c r="R197" s="3">
        <v>193</v>
      </c>
      <c r="S197" s="20">
        <v>60.4</v>
      </c>
      <c r="T197" s="68">
        <f t="shared" si="32"/>
        <v>1.0673561040571323E-3</v>
      </c>
      <c r="U197" s="6">
        <f t="shared" si="33"/>
        <v>2.3956390845384923</v>
      </c>
      <c r="V197" s="50">
        <f t="shared" si="34"/>
        <v>7.1817479837856464</v>
      </c>
      <c r="W197" s="7">
        <f t="shared" si="40"/>
        <v>92.818252016214359</v>
      </c>
      <c r="X197" s="6">
        <f t="shared" si="41"/>
        <v>2.4904640334466359</v>
      </c>
      <c r="Y197" s="50">
        <f t="shared" si="35"/>
        <v>3.5077863833151479</v>
      </c>
      <c r="Z197" s="7">
        <f t="shared" si="42"/>
        <v>96.49221361668485</v>
      </c>
      <c r="AA197" s="62">
        <f t="shared" si="43"/>
        <v>3.6739616004704985</v>
      </c>
      <c r="AB197" s="56">
        <v>2.287801729930226</v>
      </c>
      <c r="AC197" s="57">
        <f t="shared" si="39"/>
        <v>96.49221361668485</v>
      </c>
    </row>
    <row r="198" spans="18:29" x14ac:dyDescent="0.3">
      <c r="R198" s="3">
        <v>194</v>
      </c>
      <c r="S198" s="20">
        <v>60.4</v>
      </c>
      <c r="T198" s="68">
        <f t="shared" si="32"/>
        <v>1.0673561040571323E-3</v>
      </c>
      <c r="U198" s="6">
        <f t="shared" si="33"/>
        <v>2.3956390845384923</v>
      </c>
      <c r="V198" s="50">
        <f t="shared" si="34"/>
        <v>7.1817479837856464</v>
      </c>
      <c r="W198" s="7">
        <f t="shared" si="40"/>
        <v>92.818252016214359</v>
      </c>
      <c r="X198" s="6">
        <f t="shared" si="41"/>
        <v>2.4904640334466359</v>
      </c>
      <c r="Y198" s="50">
        <f t="shared" si="35"/>
        <v>3.5077863833151479</v>
      </c>
      <c r="Z198" s="7">
        <f t="shared" si="42"/>
        <v>96.49221361668485</v>
      </c>
      <c r="AA198" s="62">
        <f t="shared" si="43"/>
        <v>3.6739616004704985</v>
      </c>
      <c r="AB198" s="56">
        <v>2.2900346113625178</v>
      </c>
      <c r="AC198" s="57">
        <f t="shared" si="39"/>
        <v>96.49221361668485</v>
      </c>
    </row>
    <row r="199" spans="18:29" x14ac:dyDescent="0.3">
      <c r="R199" s="3">
        <v>195</v>
      </c>
      <c r="S199" s="20">
        <v>60.4</v>
      </c>
      <c r="T199" s="68">
        <f t="shared" si="32"/>
        <v>1.0673561040571323E-3</v>
      </c>
      <c r="U199" s="6">
        <f t="shared" si="33"/>
        <v>2.3956390845384923</v>
      </c>
      <c r="V199" s="50">
        <f t="shared" si="34"/>
        <v>7.1817479837856464</v>
      </c>
      <c r="W199" s="7">
        <f t="shared" si="40"/>
        <v>92.818252016214359</v>
      </c>
      <c r="X199" s="6">
        <f t="shared" si="41"/>
        <v>2.4904640334466359</v>
      </c>
      <c r="Y199" s="50">
        <f t="shared" si="35"/>
        <v>3.5077863833151479</v>
      </c>
      <c r="Z199" s="7">
        <f t="shared" si="42"/>
        <v>96.49221361668485</v>
      </c>
      <c r="AA199" s="62">
        <f t="shared" si="43"/>
        <v>3.6739616004704985</v>
      </c>
      <c r="AB199" s="56">
        <v>2.2922560713564759</v>
      </c>
      <c r="AC199" s="57">
        <f t="shared" si="39"/>
        <v>96.49221361668485</v>
      </c>
    </row>
    <row r="200" spans="18:29" x14ac:dyDescent="0.3">
      <c r="R200" s="3">
        <v>196</v>
      </c>
      <c r="S200" s="20">
        <v>60.4</v>
      </c>
      <c r="T200" s="68">
        <f t="shared" si="32"/>
        <v>1.0673561040571323E-3</v>
      </c>
      <c r="U200" s="6">
        <f t="shared" si="33"/>
        <v>2.3956390845384923</v>
      </c>
      <c r="V200" s="50">
        <f t="shared" si="34"/>
        <v>7.1817479837856464</v>
      </c>
      <c r="W200" s="7">
        <f t="shared" si="40"/>
        <v>92.818252016214359</v>
      </c>
      <c r="X200" s="6">
        <f t="shared" si="41"/>
        <v>2.4904640334466359</v>
      </c>
      <c r="Y200" s="50">
        <f t="shared" si="35"/>
        <v>3.5077863833151479</v>
      </c>
      <c r="Z200" s="7">
        <f t="shared" si="42"/>
        <v>96.49221361668485</v>
      </c>
      <c r="AA200" s="62">
        <f t="shared" si="43"/>
        <v>3.6739616004704985</v>
      </c>
      <c r="AB200" s="56">
        <v>2.2944662261615929</v>
      </c>
      <c r="AC200" s="57">
        <f t="shared" si="39"/>
        <v>96.49221361668485</v>
      </c>
    </row>
    <row r="201" spans="18:29" x14ac:dyDescent="0.3">
      <c r="R201" s="3">
        <v>197</v>
      </c>
      <c r="S201" s="20">
        <v>60.4</v>
      </c>
      <c r="T201" s="68">
        <f t="shared" si="32"/>
        <v>1.0673561040571323E-3</v>
      </c>
      <c r="U201" s="6">
        <f t="shared" si="33"/>
        <v>2.3956390845384923</v>
      </c>
      <c r="V201" s="50">
        <f t="shared" si="34"/>
        <v>7.1817479837856464</v>
      </c>
      <c r="W201" s="7">
        <f t="shared" si="40"/>
        <v>92.818252016214359</v>
      </c>
      <c r="X201" s="6">
        <f t="shared" si="41"/>
        <v>2.4904640334466359</v>
      </c>
      <c r="Y201" s="50">
        <f t="shared" si="35"/>
        <v>3.5077863833151479</v>
      </c>
      <c r="Z201" s="7">
        <f t="shared" si="42"/>
        <v>96.49221361668485</v>
      </c>
      <c r="AA201" s="62">
        <f t="shared" si="43"/>
        <v>3.6739616004704985</v>
      </c>
      <c r="AB201" s="56">
        <v>2.2966651902615309</v>
      </c>
      <c r="AC201" s="57">
        <f t="shared" si="39"/>
        <v>96.49221361668485</v>
      </c>
    </row>
    <row r="202" spans="18:29" x14ac:dyDescent="0.3">
      <c r="R202" s="3">
        <v>198</v>
      </c>
      <c r="S202" s="20">
        <v>60.4</v>
      </c>
      <c r="T202" s="68">
        <f t="shared" si="32"/>
        <v>1.0673561040571323E-3</v>
      </c>
      <c r="U202" s="6">
        <f t="shared" si="33"/>
        <v>2.3956390845384923</v>
      </c>
      <c r="V202" s="50">
        <f t="shared" si="34"/>
        <v>7.1817479837856464</v>
      </c>
      <c r="W202" s="7">
        <f t="shared" si="40"/>
        <v>92.818252016214359</v>
      </c>
      <c r="X202" s="6">
        <f t="shared" si="41"/>
        <v>2.4904640334466359</v>
      </c>
      <c r="Y202" s="50">
        <f t="shared" si="35"/>
        <v>3.5077863833151479</v>
      </c>
      <c r="Z202" s="7">
        <f t="shared" si="42"/>
        <v>96.49221361668485</v>
      </c>
      <c r="AA202" s="62">
        <f t="shared" si="43"/>
        <v>3.6739616004704985</v>
      </c>
      <c r="AB202" s="56">
        <v>2.2988530764097068</v>
      </c>
      <c r="AC202" s="57">
        <f t="shared" si="39"/>
        <v>96.49221361668485</v>
      </c>
    </row>
    <row r="203" spans="18:29" x14ac:dyDescent="0.3">
      <c r="R203" s="3">
        <v>199</v>
      </c>
      <c r="S203" s="20">
        <v>60.4</v>
      </c>
      <c r="T203" s="68">
        <f t="shared" si="32"/>
        <v>1.0673561040571323E-3</v>
      </c>
      <c r="U203" s="6">
        <f t="shared" si="33"/>
        <v>2.3956390845384923</v>
      </c>
      <c r="V203" s="50">
        <f t="shared" si="34"/>
        <v>7.1817479837856464</v>
      </c>
      <c r="W203" s="7">
        <f t="shared" si="40"/>
        <v>92.818252016214359</v>
      </c>
      <c r="X203" s="6">
        <f t="shared" si="41"/>
        <v>2.4904640334466359</v>
      </c>
      <c r="Y203" s="50">
        <f t="shared" si="35"/>
        <v>3.5077863833151479</v>
      </c>
      <c r="Z203" s="7">
        <f t="shared" si="42"/>
        <v>96.49221361668485</v>
      </c>
      <c r="AA203" s="62">
        <f t="shared" si="43"/>
        <v>3.6739616004704985</v>
      </c>
      <c r="AB203" s="56">
        <v>2.3010299956639813</v>
      </c>
      <c r="AC203" s="57">
        <f t="shared" si="39"/>
        <v>96.652233871438895</v>
      </c>
    </row>
    <row r="204" spans="18:29" x14ac:dyDescent="0.3">
      <c r="R204" s="3">
        <v>200</v>
      </c>
      <c r="S204" s="20">
        <v>60.3</v>
      </c>
      <c r="T204" s="68">
        <f t="shared" si="32"/>
        <v>1.0655889581894879E-3</v>
      </c>
      <c r="U204" s="6">
        <f t="shared" si="33"/>
        <v>2.3996119520087054</v>
      </c>
      <c r="V204" s="50">
        <f t="shared" si="34"/>
        <v>7.0278205343391908</v>
      </c>
      <c r="W204" s="7">
        <f t="shared" si="40"/>
        <v>92.972179465660815</v>
      </c>
      <c r="X204" s="6">
        <f t="shared" si="41"/>
        <v>2.4945941562218379</v>
      </c>
      <c r="Y204" s="50">
        <f t="shared" si="35"/>
        <v>3.3477661285611027</v>
      </c>
      <c r="Z204" s="7">
        <f t="shared" si="42"/>
        <v>96.652233871438895</v>
      </c>
      <c r="AA204" s="62">
        <f t="shared" si="43"/>
        <v>3.6800544057780882</v>
      </c>
      <c r="AB204" s="56">
        <v>2.3031960574204891</v>
      </c>
      <c r="AC204" s="57">
        <f t="shared" si="39"/>
        <v>96.652233871438895</v>
      </c>
    </row>
    <row r="205" spans="18:29" x14ac:dyDescent="0.3">
      <c r="R205" s="3">
        <v>201</v>
      </c>
      <c r="S205" s="20">
        <v>60.3</v>
      </c>
      <c r="T205" s="68">
        <f t="shared" si="32"/>
        <v>1.0655889581894879E-3</v>
      </c>
      <c r="U205" s="6">
        <f t="shared" si="33"/>
        <v>2.3996119520087054</v>
      </c>
      <c r="V205" s="50">
        <f t="shared" si="34"/>
        <v>7.0278205343391908</v>
      </c>
      <c r="W205" s="7">
        <f t="shared" si="40"/>
        <v>92.972179465660815</v>
      </c>
      <c r="X205" s="6">
        <f t="shared" si="41"/>
        <v>2.4945941562218379</v>
      </c>
      <c r="Y205" s="50">
        <f t="shared" si="35"/>
        <v>3.3477661285611027</v>
      </c>
      <c r="Z205" s="7">
        <f t="shared" si="42"/>
        <v>96.652233871438895</v>
      </c>
      <c r="AA205" s="62">
        <f t="shared" si="43"/>
        <v>3.6800544057780882</v>
      </c>
      <c r="AB205" s="56">
        <v>2.3053513694466239</v>
      </c>
      <c r="AC205" s="57">
        <f t="shared" si="39"/>
        <v>96.652233871438895</v>
      </c>
    </row>
    <row r="206" spans="18:29" x14ac:dyDescent="0.3">
      <c r="R206" s="3">
        <v>202</v>
      </c>
      <c r="S206" s="20">
        <v>60.3</v>
      </c>
      <c r="T206" s="68">
        <f t="shared" si="32"/>
        <v>1.0655889581894879E-3</v>
      </c>
      <c r="U206" s="6">
        <f t="shared" si="33"/>
        <v>2.3996119520087054</v>
      </c>
      <c r="V206" s="50">
        <f t="shared" si="34"/>
        <v>7.0278205343391908</v>
      </c>
      <c r="W206" s="7">
        <f t="shared" si="40"/>
        <v>92.972179465660815</v>
      </c>
      <c r="X206" s="6">
        <f t="shared" si="41"/>
        <v>2.4945941562218379</v>
      </c>
      <c r="Y206" s="50">
        <f t="shared" si="35"/>
        <v>3.3477661285611027</v>
      </c>
      <c r="Z206" s="7">
        <f t="shared" si="42"/>
        <v>96.652233871438895</v>
      </c>
      <c r="AA206" s="62">
        <f t="shared" si="43"/>
        <v>3.6800544057780882</v>
      </c>
      <c r="AB206" s="56">
        <v>2.307496037913213</v>
      </c>
      <c r="AC206" s="57">
        <f t="shared" si="39"/>
        <v>96.652233871438895</v>
      </c>
    </row>
    <row r="207" spans="18:29" x14ac:dyDescent="0.3">
      <c r="R207" s="3">
        <v>203</v>
      </c>
      <c r="S207" s="20">
        <v>60.3</v>
      </c>
      <c r="T207" s="68">
        <f t="shared" si="32"/>
        <v>1.0655889581894879E-3</v>
      </c>
      <c r="U207" s="6">
        <f t="shared" si="33"/>
        <v>2.3996119520087054</v>
      </c>
      <c r="V207" s="50">
        <f t="shared" si="34"/>
        <v>7.0278205343391908</v>
      </c>
      <c r="W207" s="7">
        <f t="shared" si="40"/>
        <v>92.972179465660815</v>
      </c>
      <c r="X207" s="6">
        <f t="shared" si="41"/>
        <v>2.4945941562218379</v>
      </c>
      <c r="Y207" s="50">
        <f t="shared" si="35"/>
        <v>3.3477661285611027</v>
      </c>
      <c r="Z207" s="7">
        <f t="shared" si="42"/>
        <v>96.652233871438895</v>
      </c>
      <c r="AA207" s="62">
        <f t="shared" si="43"/>
        <v>3.6800544057780882</v>
      </c>
      <c r="AB207" s="56">
        <v>2.3096301674258988</v>
      </c>
      <c r="AC207" s="57">
        <f t="shared" si="39"/>
        <v>96.652233871438895</v>
      </c>
    </row>
    <row r="208" spans="18:29" x14ac:dyDescent="0.3">
      <c r="R208" s="3">
        <v>204</v>
      </c>
      <c r="S208" s="20">
        <v>60.3</v>
      </c>
      <c r="T208" s="68">
        <f t="shared" si="32"/>
        <v>1.0655889581894879E-3</v>
      </c>
      <c r="U208" s="6">
        <f t="shared" si="33"/>
        <v>2.3996119520087054</v>
      </c>
      <c r="V208" s="50">
        <f t="shared" si="34"/>
        <v>7.0278205343391908</v>
      </c>
      <c r="W208" s="7">
        <f t="shared" si="40"/>
        <v>92.972179465660815</v>
      </c>
      <c r="X208" s="6">
        <f t="shared" si="41"/>
        <v>2.4945941562218379</v>
      </c>
      <c r="Y208" s="50">
        <f t="shared" si="35"/>
        <v>3.3477661285611027</v>
      </c>
      <c r="Z208" s="7">
        <f t="shared" si="42"/>
        <v>96.652233871438895</v>
      </c>
      <c r="AA208" s="62">
        <f t="shared" si="43"/>
        <v>3.6800544057780882</v>
      </c>
      <c r="AB208" s="56">
        <v>2.3117538610557542</v>
      </c>
      <c r="AC208" s="57">
        <f t="shared" si="39"/>
        <v>96.652233871438895</v>
      </c>
    </row>
    <row r="209" spans="18:29" x14ac:dyDescent="0.3">
      <c r="R209" s="3">
        <v>205</v>
      </c>
      <c r="S209" s="20">
        <v>60.3</v>
      </c>
      <c r="T209" s="68">
        <f t="shared" si="32"/>
        <v>1.0655889581894879E-3</v>
      </c>
      <c r="U209" s="6">
        <f t="shared" si="33"/>
        <v>2.3996119520087054</v>
      </c>
      <c r="V209" s="50">
        <f t="shared" si="34"/>
        <v>7.0278205343391908</v>
      </c>
      <c r="W209" s="7">
        <f t="shared" si="40"/>
        <v>92.972179465660815</v>
      </c>
      <c r="X209" s="6">
        <f t="shared" si="41"/>
        <v>2.4945941562218379</v>
      </c>
      <c r="Y209" s="50">
        <f t="shared" si="35"/>
        <v>3.3477661285611027</v>
      </c>
      <c r="Z209" s="7">
        <f t="shared" si="42"/>
        <v>96.652233871438895</v>
      </c>
      <c r="AA209" s="62">
        <f t="shared" si="43"/>
        <v>3.6800544057780882</v>
      </c>
      <c r="AB209" s="56">
        <v>2.3138672203691533</v>
      </c>
      <c r="AC209" s="57">
        <f t="shared" si="39"/>
        <v>96.652233871438895</v>
      </c>
    </row>
    <row r="210" spans="18:29" x14ac:dyDescent="0.3">
      <c r="R210" s="3">
        <v>206</v>
      </c>
      <c r="S210" s="20">
        <v>60.3</v>
      </c>
      <c r="T210" s="68">
        <f t="shared" si="32"/>
        <v>1.0655889581894879E-3</v>
      </c>
      <c r="U210" s="6">
        <f t="shared" si="33"/>
        <v>2.3996119520087054</v>
      </c>
      <c r="V210" s="50">
        <f t="shared" si="34"/>
        <v>7.0278205343391908</v>
      </c>
      <c r="W210" s="7">
        <f t="shared" si="40"/>
        <v>92.972179465660815</v>
      </c>
      <c r="X210" s="6">
        <f t="shared" si="41"/>
        <v>2.4945941562218379</v>
      </c>
      <c r="Y210" s="50">
        <f t="shared" si="35"/>
        <v>3.3477661285611027</v>
      </c>
      <c r="Z210" s="7">
        <f t="shared" si="42"/>
        <v>96.652233871438895</v>
      </c>
      <c r="AA210" s="62">
        <f t="shared" si="43"/>
        <v>3.6800544057780882</v>
      </c>
      <c r="AB210" s="56">
        <v>2.3159703454569178</v>
      </c>
      <c r="AC210" s="57">
        <f t="shared" si="39"/>
        <v>96.652233871438895</v>
      </c>
    </row>
    <row r="211" spans="18:29" x14ac:dyDescent="0.3">
      <c r="R211" s="3">
        <v>207</v>
      </c>
      <c r="S211" s="20">
        <v>60.3</v>
      </c>
      <c r="T211" s="68">
        <f t="shared" si="32"/>
        <v>1.0655889581894879E-3</v>
      </c>
      <c r="U211" s="6">
        <f t="shared" si="33"/>
        <v>2.3996119520087054</v>
      </c>
      <c r="V211" s="50">
        <f t="shared" si="34"/>
        <v>7.0278205343391908</v>
      </c>
      <c r="W211" s="7">
        <f t="shared" si="40"/>
        <v>92.972179465660815</v>
      </c>
      <c r="X211" s="6">
        <f t="shared" si="41"/>
        <v>2.4945941562218379</v>
      </c>
      <c r="Y211" s="50">
        <f t="shared" si="35"/>
        <v>3.3477661285611027</v>
      </c>
      <c r="Z211" s="7">
        <f t="shared" si="42"/>
        <v>96.652233871438895</v>
      </c>
      <c r="AA211" s="62">
        <f t="shared" si="43"/>
        <v>3.6800544057780882</v>
      </c>
      <c r="AB211" s="56">
        <v>2.3180633349627615</v>
      </c>
      <c r="AC211" s="57">
        <f t="shared" si="39"/>
        <v>96.652233871438895</v>
      </c>
    </row>
    <row r="212" spans="18:29" x14ac:dyDescent="0.3">
      <c r="R212" s="3">
        <v>208</v>
      </c>
      <c r="S212" s="20">
        <v>60.3</v>
      </c>
      <c r="T212" s="68">
        <f t="shared" si="32"/>
        <v>1.0655889581894879E-3</v>
      </c>
      <c r="U212" s="6">
        <f t="shared" si="33"/>
        <v>2.3996119520087054</v>
      </c>
      <c r="V212" s="50">
        <f t="shared" si="34"/>
        <v>7.0278205343391908</v>
      </c>
      <c r="W212" s="7">
        <f t="shared" si="40"/>
        <v>92.972179465660815</v>
      </c>
      <c r="X212" s="6">
        <f t="shared" si="41"/>
        <v>2.4945941562218379</v>
      </c>
      <c r="Y212" s="50">
        <f t="shared" si="35"/>
        <v>3.3477661285611027</v>
      </c>
      <c r="Z212" s="7">
        <f t="shared" si="42"/>
        <v>96.652233871438895</v>
      </c>
      <c r="AA212" s="62">
        <f t="shared" si="43"/>
        <v>3.6800544057780882</v>
      </c>
      <c r="AB212" s="56">
        <v>2.3201462861110542</v>
      </c>
      <c r="AC212" s="57">
        <f t="shared" si="39"/>
        <v>96.652233871438895</v>
      </c>
    </row>
    <row r="213" spans="18:29" x14ac:dyDescent="0.3">
      <c r="R213" s="3">
        <v>209</v>
      </c>
      <c r="S213" s="20">
        <v>60.3</v>
      </c>
      <c r="T213" s="68">
        <f t="shared" si="32"/>
        <v>1.0655889581894879E-3</v>
      </c>
      <c r="U213" s="6">
        <f t="shared" si="33"/>
        <v>2.3996119520087054</v>
      </c>
      <c r="V213" s="50">
        <f t="shared" si="34"/>
        <v>7.0278205343391908</v>
      </c>
      <c r="W213" s="7">
        <f t="shared" si="40"/>
        <v>92.972179465660815</v>
      </c>
      <c r="X213" s="6">
        <f t="shared" si="41"/>
        <v>2.4945941562218379</v>
      </c>
      <c r="Y213" s="50">
        <f t="shared" si="35"/>
        <v>3.3477661285611027</v>
      </c>
      <c r="Z213" s="7">
        <f t="shared" si="42"/>
        <v>96.652233871438895</v>
      </c>
      <c r="AA213" s="62">
        <f t="shared" si="43"/>
        <v>3.6800544057780882</v>
      </c>
      <c r="AB213" s="56">
        <v>2.3222192947339191</v>
      </c>
      <c r="AC213" s="57">
        <f t="shared" si="39"/>
        <v>96.652233871438895</v>
      </c>
    </row>
    <row r="214" spans="18:29" x14ac:dyDescent="0.3">
      <c r="R214" s="3">
        <v>210</v>
      </c>
      <c r="S214" s="20">
        <v>60.3</v>
      </c>
      <c r="T214" s="68">
        <f t="shared" si="32"/>
        <v>1.0655889581894879E-3</v>
      </c>
      <c r="U214" s="6">
        <f t="shared" si="33"/>
        <v>2.3996119520087054</v>
      </c>
      <c r="V214" s="50">
        <f t="shared" si="34"/>
        <v>7.0278205343391908</v>
      </c>
      <c r="W214" s="7">
        <f t="shared" si="40"/>
        <v>92.972179465660815</v>
      </c>
      <c r="X214" s="6">
        <f t="shared" si="41"/>
        <v>2.4945941562218379</v>
      </c>
      <c r="Y214" s="50">
        <f t="shared" si="35"/>
        <v>3.3477661285611027</v>
      </c>
      <c r="Z214" s="7">
        <f t="shared" si="42"/>
        <v>96.652233871438895</v>
      </c>
      <c r="AA214" s="62">
        <f t="shared" si="43"/>
        <v>3.6800544057780882</v>
      </c>
      <c r="AB214" s="56">
        <v>2.3242824552976926</v>
      </c>
      <c r="AC214" s="57">
        <f t="shared" si="39"/>
        <v>96.652233871438895</v>
      </c>
    </row>
    <row r="215" spans="18:29" x14ac:dyDescent="0.3">
      <c r="R215" s="3">
        <v>211</v>
      </c>
      <c r="S215" s="20">
        <v>60.3</v>
      </c>
      <c r="T215" s="68">
        <f t="shared" si="32"/>
        <v>1.0655889581894879E-3</v>
      </c>
      <c r="U215" s="6">
        <f t="shared" si="33"/>
        <v>2.3996119520087054</v>
      </c>
      <c r="V215" s="50">
        <f t="shared" si="34"/>
        <v>7.0278205343391908</v>
      </c>
      <c r="W215" s="7">
        <f t="shared" si="40"/>
        <v>92.972179465660815</v>
      </c>
      <c r="X215" s="6">
        <f t="shared" si="41"/>
        <v>2.4945941562218379</v>
      </c>
      <c r="Y215" s="50">
        <f t="shared" si="35"/>
        <v>3.3477661285611027</v>
      </c>
      <c r="Z215" s="7">
        <f t="shared" si="42"/>
        <v>96.652233871438895</v>
      </c>
      <c r="AA215" s="62">
        <f t="shared" si="43"/>
        <v>3.6800544057780882</v>
      </c>
      <c r="AB215" s="56">
        <v>2.3263358609287512</v>
      </c>
      <c r="AC215" s="57">
        <f t="shared" si="39"/>
        <v>96.652233871438895</v>
      </c>
    </row>
    <row r="216" spans="18:29" x14ac:dyDescent="0.3">
      <c r="R216" s="3">
        <v>212</v>
      </c>
      <c r="S216" s="20">
        <v>60.3</v>
      </c>
      <c r="T216" s="68">
        <f t="shared" si="32"/>
        <v>1.0655889581894879E-3</v>
      </c>
      <c r="U216" s="6">
        <f t="shared" si="33"/>
        <v>2.3996119520087054</v>
      </c>
      <c r="V216" s="50">
        <f t="shared" si="34"/>
        <v>7.0278205343391908</v>
      </c>
      <c r="W216" s="7">
        <f t="shared" si="40"/>
        <v>92.972179465660815</v>
      </c>
      <c r="X216" s="6">
        <f t="shared" si="41"/>
        <v>2.4945941562218379</v>
      </c>
      <c r="Y216" s="50">
        <f t="shared" si="35"/>
        <v>3.3477661285611027</v>
      </c>
      <c r="Z216" s="7">
        <f t="shared" si="42"/>
        <v>96.652233871438895</v>
      </c>
      <c r="AA216" s="62">
        <f t="shared" si="43"/>
        <v>3.6800544057780882</v>
      </c>
      <c r="AB216" s="56">
        <v>2.3283796034387376</v>
      </c>
      <c r="AC216" s="57">
        <f t="shared" si="39"/>
        <v>96.812785754946233</v>
      </c>
    </row>
    <row r="217" spans="18:29" x14ac:dyDescent="0.3">
      <c r="R217" s="3">
        <v>213</v>
      </c>
      <c r="S217" s="20">
        <v>60.2</v>
      </c>
      <c r="T217" s="68">
        <f t="shared" si="32"/>
        <v>1.0638218123218439E-3</v>
      </c>
      <c r="U217" s="6">
        <f t="shared" si="33"/>
        <v>2.4035980183741676</v>
      </c>
      <c r="V217" s="50">
        <f t="shared" si="34"/>
        <v>6.8733816980175222</v>
      </c>
      <c r="W217" s="7">
        <f t="shared" si="40"/>
        <v>93.126618301982475</v>
      </c>
      <c r="X217" s="6">
        <f t="shared" si="41"/>
        <v>2.4987380003351625</v>
      </c>
      <c r="Y217" s="50">
        <f t="shared" si="35"/>
        <v>3.1872142450537599</v>
      </c>
      <c r="Z217" s="7">
        <f t="shared" si="42"/>
        <v>96.812785754946233</v>
      </c>
      <c r="AA217" s="62">
        <f t="shared" si="43"/>
        <v>3.6861674529637622</v>
      </c>
      <c r="AB217" s="56">
        <v>2.330413773349191</v>
      </c>
      <c r="AC217" s="57">
        <f t="shared" si="39"/>
        <v>96.812785754946233</v>
      </c>
    </row>
    <row r="218" spans="18:29" x14ac:dyDescent="0.3">
      <c r="R218" s="3">
        <v>214</v>
      </c>
      <c r="S218" s="20">
        <v>60.2</v>
      </c>
      <c r="T218" s="68">
        <f t="shared" si="32"/>
        <v>1.0638218123218439E-3</v>
      </c>
      <c r="U218" s="6">
        <f t="shared" si="33"/>
        <v>2.4035980183741676</v>
      </c>
      <c r="V218" s="50">
        <f t="shared" si="34"/>
        <v>6.8733816980175222</v>
      </c>
      <c r="W218" s="7">
        <f t="shared" si="40"/>
        <v>93.126618301982475</v>
      </c>
      <c r="X218" s="6">
        <f t="shared" si="41"/>
        <v>2.4987380003351625</v>
      </c>
      <c r="Y218" s="50">
        <f t="shared" si="35"/>
        <v>3.1872142450537599</v>
      </c>
      <c r="Z218" s="7">
        <f t="shared" si="42"/>
        <v>96.812785754946233</v>
      </c>
      <c r="AA218" s="62">
        <f t="shared" si="43"/>
        <v>3.6861674529637622</v>
      </c>
      <c r="AB218" s="56">
        <v>2.3324384599156054</v>
      </c>
      <c r="AC218" s="57">
        <f t="shared" si="39"/>
        <v>96.812785754946233</v>
      </c>
    </row>
    <row r="219" spans="18:29" x14ac:dyDescent="0.3">
      <c r="R219" s="3">
        <v>215</v>
      </c>
      <c r="S219" s="20">
        <v>60.2</v>
      </c>
      <c r="T219" s="68">
        <f t="shared" si="32"/>
        <v>1.0638218123218439E-3</v>
      </c>
      <c r="U219" s="6">
        <f t="shared" si="33"/>
        <v>2.4035980183741676</v>
      </c>
      <c r="V219" s="50">
        <f t="shared" si="34"/>
        <v>6.8733816980175222</v>
      </c>
      <c r="W219" s="7">
        <f t="shared" si="40"/>
        <v>93.126618301982475</v>
      </c>
      <c r="X219" s="6">
        <f t="shared" si="41"/>
        <v>2.4987380003351625</v>
      </c>
      <c r="Y219" s="50">
        <f t="shared" si="35"/>
        <v>3.1872142450537599</v>
      </c>
      <c r="Z219" s="7">
        <f t="shared" si="42"/>
        <v>96.812785754946233</v>
      </c>
      <c r="AA219" s="62">
        <f t="shared" si="43"/>
        <v>3.6861674529637622</v>
      </c>
      <c r="AB219" s="56">
        <v>2.3344537511509307</v>
      </c>
      <c r="AC219" s="57">
        <f t="shared" si="39"/>
        <v>96.812785754946233</v>
      </c>
    </row>
    <row r="220" spans="18:29" x14ac:dyDescent="0.3">
      <c r="R220" s="3">
        <v>216</v>
      </c>
      <c r="S220" s="20">
        <v>60.2</v>
      </c>
      <c r="T220" s="68">
        <f t="shared" si="32"/>
        <v>1.0638218123218439E-3</v>
      </c>
      <c r="U220" s="6">
        <f t="shared" si="33"/>
        <v>2.4035980183741676</v>
      </c>
      <c r="V220" s="50">
        <f t="shared" si="34"/>
        <v>6.8733816980175222</v>
      </c>
      <c r="W220" s="7">
        <f t="shared" si="40"/>
        <v>93.126618301982475</v>
      </c>
      <c r="X220" s="6">
        <f t="shared" si="41"/>
        <v>2.4987380003351625</v>
      </c>
      <c r="Y220" s="50">
        <f t="shared" si="35"/>
        <v>3.1872142450537599</v>
      </c>
      <c r="Z220" s="7">
        <f t="shared" si="42"/>
        <v>96.812785754946233</v>
      </c>
      <c r="AA220" s="62">
        <f t="shared" si="43"/>
        <v>3.6861674529637622</v>
      </c>
      <c r="AB220" s="56">
        <v>2.3364597338485296</v>
      </c>
      <c r="AC220" s="57">
        <f t="shared" si="39"/>
        <v>96.812785754946233</v>
      </c>
    </row>
    <row r="221" spans="18:29" x14ac:dyDescent="0.3">
      <c r="R221" s="3">
        <v>217</v>
      </c>
      <c r="S221" s="20">
        <v>60.2</v>
      </c>
      <c r="T221" s="68">
        <f t="shared" si="32"/>
        <v>1.0638218123218439E-3</v>
      </c>
      <c r="U221" s="6">
        <f t="shared" si="33"/>
        <v>2.4035980183741676</v>
      </c>
      <c r="V221" s="50">
        <f t="shared" si="34"/>
        <v>6.8733816980175222</v>
      </c>
      <c r="W221" s="7">
        <f t="shared" si="40"/>
        <v>93.126618301982475</v>
      </c>
      <c r="X221" s="6">
        <f t="shared" si="41"/>
        <v>2.4987380003351625</v>
      </c>
      <c r="Y221" s="50">
        <f t="shared" si="35"/>
        <v>3.1872142450537599</v>
      </c>
      <c r="Z221" s="7">
        <f t="shared" si="42"/>
        <v>96.812785754946233</v>
      </c>
      <c r="AA221" s="62">
        <f t="shared" si="43"/>
        <v>3.6861674529637622</v>
      </c>
      <c r="AB221" s="56">
        <v>2.3384564936046046</v>
      </c>
      <c r="AC221" s="57">
        <f t="shared" si="39"/>
        <v>96.812785754946233</v>
      </c>
    </row>
    <row r="222" spans="18:29" x14ac:dyDescent="0.3">
      <c r="R222" s="3">
        <v>218</v>
      </c>
      <c r="S222" s="20">
        <v>60.2</v>
      </c>
      <c r="T222" s="68">
        <f t="shared" si="32"/>
        <v>1.0638218123218439E-3</v>
      </c>
      <c r="U222" s="6">
        <f t="shared" si="33"/>
        <v>2.4035980183741676</v>
      </c>
      <c r="V222" s="50">
        <f t="shared" si="34"/>
        <v>6.8733816980175222</v>
      </c>
      <c r="W222" s="7">
        <f t="shared" si="40"/>
        <v>93.126618301982475</v>
      </c>
      <c r="X222" s="6">
        <f t="shared" si="41"/>
        <v>2.4987380003351625</v>
      </c>
      <c r="Y222" s="50">
        <f t="shared" si="35"/>
        <v>3.1872142450537599</v>
      </c>
      <c r="Z222" s="7">
        <f t="shared" si="42"/>
        <v>96.812785754946233</v>
      </c>
      <c r="AA222" s="62">
        <f t="shared" si="43"/>
        <v>3.6861674529637622</v>
      </c>
      <c r="AB222" s="56">
        <v>2.3404441148401185</v>
      </c>
      <c r="AC222" s="57">
        <f t="shared" si="39"/>
        <v>96.812785754946233</v>
      </c>
    </row>
    <row r="223" spans="18:29" x14ac:dyDescent="0.3">
      <c r="R223" s="3">
        <v>219</v>
      </c>
      <c r="S223" s="20">
        <v>60.2</v>
      </c>
      <c r="T223" s="68">
        <f t="shared" si="32"/>
        <v>1.0638218123218439E-3</v>
      </c>
      <c r="U223" s="6">
        <f t="shared" si="33"/>
        <v>2.4035980183741676</v>
      </c>
      <c r="V223" s="50">
        <f t="shared" si="34"/>
        <v>6.8733816980175222</v>
      </c>
      <c r="W223" s="7">
        <f t="shared" si="40"/>
        <v>93.126618301982475</v>
      </c>
      <c r="X223" s="6">
        <f t="shared" si="41"/>
        <v>2.4987380003351625</v>
      </c>
      <c r="Y223" s="50">
        <f t="shared" si="35"/>
        <v>3.1872142450537599</v>
      </c>
      <c r="Z223" s="7">
        <f t="shared" si="42"/>
        <v>96.812785754946233</v>
      </c>
      <c r="AA223" s="62">
        <f t="shared" si="43"/>
        <v>3.6861674529637622</v>
      </c>
      <c r="AB223" s="56">
        <v>2.3424226808222062</v>
      </c>
      <c r="AC223" s="57">
        <f t="shared" si="39"/>
        <v>96.812785754946233</v>
      </c>
    </row>
    <row r="224" spans="18:29" x14ac:dyDescent="0.3">
      <c r="R224" s="3">
        <v>220</v>
      </c>
      <c r="S224" s="20">
        <v>60.2</v>
      </c>
      <c r="T224" s="68">
        <f t="shared" si="32"/>
        <v>1.0638218123218439E-3</v>
      </c>
      <c r="U224" s="6">
        <f t="shared" si="33"/>
        <v>2.4035980183741676</v>
      </c>
      <c r="V224" s="50">
        <f t="shared" si="34"/>
        <v>6.8733816980175222</v>
      </c>
      <c r="W224" s="7">
        <f t="shared" si="40"/>
        <v>93.126618301982475</v>
      </c>
      <c r="X224" s="6">
        <f t="shared" si="41"/>
        <v>2.4987380003351625</v>
      </c>
      <c r="Y224" s="50">
        <f t="shared" si="35"/>
        <v>3.1872142450537599</v>
      </c>
      <c r="Z224" s="7">
        <f t="shared" si="42"/>
        <v>96.812785754946233</v>
      </c>
      <c r="AA224" s="62">
        <f t="shared" si="43"/>
        <v>3.6861674529637622</v>
      </c>
      <c r="AB224" s="56">
        <v>2.3443922736851106</v>
      </c>
      <c r="AC224" s="57">
        <f t="shared" si="39"/>
        <v>96.812785754946233</v>
      </c>
    </row>
    <row r="225" spans="18:29" x14ac:dyDescent="0.3">
      <c r="R225" s="3">
        <v>221</v>
      </c>
      <c r="S225" s="20">
        <v>60.2</v>
      </c>
      <c r="T225" s="68">
        <f t="shared" si="32"/>
        <v>1.0638218123218439E-3</v>
      </c>
      <c r="U225" s="6">
        <f t="shared" si="33"/>
        <v>2.4035980183741676</v>
      </c>
      <c r="V225" s="50">
        <f t="shared" si="34"/>
        <v>6.8733816980175222</v>
      </c>
      <c r="W225" s="7">
        <f t="shared" si="40"/>
        <v>93.126618301982475</v>
      </c>
      <c r="X225" s="6">
        <f t="shared" si="41"/>
        <v>2.4987380003351625</v>
      </c>
      <c r="Y225" s="50">
        <f t="shared" si="35"/>
        <v>3.1872142450537599</v>
      </c>
      <c r="Z225" s="7">
        <f t="shared" si="42"/>
        <v>96.812785754946233</v>
      </c>
      <c r="AA225" s="62">
        <f t="shared" si="43"/>
        <v>3.6861674529637622</v>
      </c>
      <c r="AB225" s="56">
        <v>2.3463529744506388</v>
      </c>
      <c r="AC225" s="57">
        <f t="shared" si="39"/>
        <v>96.812785754946233</v>
      </c>
    </row>
    <row r="226" spans="18:29" x14ac:dyDescent="0.3">
      <c r="R226" s="3">
        <v>222</v>
      </c>
      <c r="S226" s="20">
        <v>60.2</v>
      </c>
      <c r="T226" s="68">
        <f t="shared" si="32"/>
        <v>1.0638218123218439E-3</v>
      </c>
      <c r="U226" s="6">
        <f t="shared" si="33"/>
        <v>2.4035980183741676</v>
      </c>
      <c r="V226" s="50">
        <f t="shared" si="34"/>
        <v>6.8733816980175222</v>
      </c>
      <c r="W226" s="7">
        <f t="shared" si="40"/>
        <v>93.126618301982475</v>
      </c>
      <c r="X226" s="6">
        <f t="shared" si="41"/>
        <v>2.4987380003351625</v>
      </c>
      <c r="Y226" s="50">
        <f t="shared" si="35"/>
        <v>3.1872142450537599</v>
      </c>
      <c r="Z226" s="7">
        <f t="shared" si="42"/>
        <v>96.812785754946233</v>
      </c>
      <c r="AA226" s="62">
        <f t="shared" si="43"/>
        <v>3.6861674529637622</v>
      </c>
      <c r="AB226" s="56">
        <v>2.3483048630481607</v>
      </c>
      <c r="AC226" s="57">
        <f t="shared" si="39"/>
        <v>96.812785754946233</v>
      </c>
    </row>
    <row r="227" spans="18:29" x14ac:dyDescent="0.3">
      <c r="R227" s="3">
        <v>223</v>
      </c>
      <c r="S227" s="20">
        <v>60.2</v>
      </c>
      <c r="T227" s="68">
        <f t="shared" si="32"/>
        <v>1.0638218123218439E-3</v>
      </c>
      <c r="U227" s="6">
        <f t="shared" si="33"/>
        <v>2.4035980183741676</v>
      </c>
      <c r="V227" s="50">
        <f t="shared" si="34"/>
        <v>6.8733816980175222</v>
      </c>
      <c r="W227" s="7">
        <f t="shared" si="40"/>
        <v>93.126618301982475</v>
      </c>
      <c r="X227" s="6">
        <f t="shared" si="41"/>
        <v>2.4987380003351625</v>
      </c>
      <c r="Y227" s="50">
        <f t="shared" si="35"/>
        <v>3.1872142450537599</v>
      </c>
      <c r="Z227" s="7">
        <f t="shared" si="42"/>
        <v>96.812785754946233</v>
      </c>
      <c r="AA227" s="62">
        <f t="shared" si="43"/>
        <v>3.6861674529637622</v>
      </c>
      <c r="AB227" s="56">
        <v>2.3502480183341627</v>
      </c>
      <c r="AC227" s="57">
        <f t="shared" si="39"/>
        <v>96.812785754946233</v>
      </c>
    </row>
    <row r="228" spans="18:29" x14ac:dyDescent="0.3">
      <c r="R228" s="3">
        <v>224</v>
      </c>
      <c r="S228" s="20">
        <v>60.2</v>
      </c>
      <c r="T228" s="68">
        <f t="shared" ref="T228:T251" si="44">(PI()*$D$10^2/4*S228)*10^-9</f>
        <v>1.0638218123218439E-3</v>
      </c>
      <c r="U228" s="6">
        <f t="shared" ref="U228:U251" si="45">$D$14/T228*10^-6</f>
        <v>2.4035980183741676</v>
      </c>
      <c r="V228" s="50">
        <f t="shared" ref="V228:V251" si="46">(1-(U228/$D$12))*100</f>
        <v>6.8733816980175222</v>
      </c>
      <c r="W228" s="7">
        <f t="shared" si="40"/>
        <v>93.126618301982475</v>
      </c>
      <c r="X228" s="6">
        <f t="shared" si="41"/>
        <v>2.4987380003351625</v>
      </c>
      <c r="Y228" s="50">
        <f t="shared" si="35"/>
        <v>3.1872142450537599</v>
      </c>
      <c r="Z228" s="7">
        <f t="shared" si="42"/>
        <v>96.812785754946233</v>
      </c>
      <c r="AA228" s="62">
        <f t="shared" si="43"/>
        <v>3.6861674529637622</v>
      </c>
      <c r="AB228" s="56">
        <v>2.3521825181113627</v>
      </c>
      <c r="AC228" s="57">
        <f t="shared" si="39"/>
        <v>96.812785754946233</v>
      </c>
    </row>
    <row r="229" spans="18:29" x14ac:dyDescent="0.3">
      <c r="R229" s="3">
        <v>225</v>
      </c>
      <c r="S229" s="20">
        <v>60.2</v>
      </c>
      <c r="T229" s="68">
        <f t="shared" si="44"/>
        <v>1.0638218123218439E-3</v>
      </c>
      <c r="U229" s="6">
        <f t="shared" si="45"/>
        <v>2.4035980183741676</v>
      </c>
      <c r="V229" s="50">
        <f t="shared" si="46"/>
        <v>6.8733816980175222</v>
      </c>
      <c r="W229" s="7">
        <f t="shared" si="40"/>
        <v>93.126618301982475</v>
      </c>
      <c r="X229" s="6">
        <f t="shared" si="41"/>
        <v>2.4987380003351625</v>
      </c>
      <c r="Y229" s="50">
        <f t="shared" si="35"/>
        <v>3.1872142450537599</v>
      </c>
      <c r="Z229" s="7">
        <f t="shared" si="42"/>
        <v>96.812785754946233</v>
      </c>
      <c r="AA229" s="62">
        <f t="shared" si="43"/>
        <v>3.6861674529637622</v>
      </c>
      <c r="AB229" s="56">
        <v>2.3541084391474008</v>
      </c>
      <c r="AC229" s="57">
        <f t="shared" si="39"/>
        <v>96.812785754946233</v>
      </c>
    </row>
    <row r="230" spans="18:29" x14ac:dyDescent="0.3">
      <c r="R230" s="3">
        <v>226</v>
      </c>
      <c r="S230" s="20">
        <v>60.2</v>
      </c>
      <c r="T230" s="68">
        <f t="shared" si="44"/>
        <v>1.0638218123218439E-3</v>
      </c>
      <c r="U230" s="6">
        <f t="shared" si="45"/>
        <v>2.4035980183741676</v>
      </c>
      <c r="V230" s="50">
        <f t="shared" si="46"/>
        <v>6.8733816980175222</v>
      </c>
      <c r="W230" s="7">
        <f t="shared" si="40"/>
        <v>93.126618301982475</v>
      </c>
      <c r="X230" s="6">
        <f t="shared" si="41"/>
        <v>2.4987380003351625</v>
      </c>
      <c r="Y230" s="50">
        <f t="shared" si="35"/>
        <v>3.1872142450537599</v>
      </c>
      <c r="Z230" s="7">
        <f t="shared" si="42"/>
        <v>96.812785754946233</v>
      </c>
      <c r="AA230" s="62">
        <f t="shared" si="43"/>
        <v>3.6861674529637622</v>
      </c>
      <c r="AB230" s="56">
        <v>2.3560258571931225</v>
      </c>
      <c r="AC230" s="57">
        <f t="shared" si="39"/>
        <v>96.973871920927863</v>
      </c>
    </row>
    <row r="231" spans="18:29" x14ac:dyDescent="0.3">
      <c r="R231" s="3">
        <v>227</v>
      </c>
      <c r="S231" s="20">
        <v>60.1</v>
      </c>
      <c r="T231" s="68">
        <f t="shared" si="44"/>
        <v>1.0620546664541995E-3</v>
      </c>
      <c r="U231" s="6">
        <f t="shared" si="45"/>
        <v>2.4075973495195493</v>
      </c>
      <c r="V231" s="50">
        <f t="shared" si="46"/>
        <v>6.7184289221406734</v>
      </c>
      <c r="W231" s="7">
        <f t="shared" si="40"/>
        <v>93.281571077859326</v>
      </c>
      <c r="X231" s="6">
        <f t="shared" si="41"/>
        <v>2.502895634279148</v>
      </c>
      <c r="Y231" s="50">
        <f t="shared" si="35"/>
        <v>3.0261280790721434</v>
      </c>
      <c r="Z231" s="7">
        <f t="shared" si="42"/>
        <v>96.973871920927863</v>
      </c>
      <c r="AA231" s="62">
        <f t="shared" si="43"/>
        <v>3.69230084306853</v>
      </c>
      <c r="AB231" s="56">
        <v>2.357934847000454</v>
      </c>
      <c r="AC231" s="57">
        <f t="shared" si="39"/>
        <v>96.973871920927863</v>
      </c>
    </row>
    <row r="232" spans="18:29" x14ac:dyDescent="0.3">
      <c r="R232" s="3">
        <v>228</v>
      </c>
      <c r="S232" s="20">
        <v>60.1</v>
      </c>
      <c r="T232" s="68">
        <f t="shared" si="44"/>
        <v>1.0620546664541995E-3</v>
      </c>
      <c r="U232" s="6">
        <f t="shared" si="45"/>
        <v>2.4075973495195493</v>
      </c>
      <c r="V232" s="50">
        <f t="shared" si="46"/>
        <v>6.7184289221406734</v>
      </c>
      <c r="W232" s="7">
        <f t="shared" si="40"/>
        <v>93.281571077859326</v>
      </c>
      <c r="X232" s="6">
        <f t="shared" si="41"/>
        <v>2.502895634279148</v>
      </c>
      <c r="Y232" s="50">
        <f t="shared" si="35"/>
        <v>3.0261280790721434</v>
      </c>
      <c r="Z232" s="7">
        <f t="shared" si="42"/>
        <v>96.973871920927863</v>
      </c>
      <c r="AA232" s="62">
        <f t="shared" si="43"/>
        <v>3.69230084306853</v>
      </c>
      <c r="AB232" s="56">
        <v>2.3598354823398879</v>
      </c>
      <c r="AC232" s="57">
        <f t="shared" si="39"/>
        <v>96.973871920927863</v>
      </c>
    </row>
    <row r="233" spans="18:29" x14ac:dyDescent="0.3">
      <c r="R233" s="3">
        <v>229</v>
      </c>
      <c r="S233" s="20">
        <v>60.1</v>
      </c>
      <c r="T233" s="68">
        <f t="shared" si="44"/>
        <v>1.0620546664541995E-3</v>
      </c>
      <c r="U233" s="6">
        <f t="shared" si="45"/>
        <v>2.4075973495195493</v>
      </c>
      <c r="V233" s="50">
        <f t="shared" si="46"/>
        <v>6.7184289221406734</v>
      </c>
      <c r="W233" s="7">
        <f t="shared" si="40"/>
        <v>93.281571077859326</v>
      </c>
      <c r="X233" s="6">
        <f t="shared" si="41"/>
        <v>2.502895634279148</v>
      </c>
      <c r="Y233" s="50">
        <f t="shared" si="35"/>
        <v>3.0261280790721434</v>
      </c>
      <c r="Z233" s="7">
        <f t="shared" si="42"/>
        <v>96.973871920927863</v>
      </c>
      <c r="AA233" s="62">
        <f t="shared" si="43"/>
        <v>3.69230084306853</v>
      </c>
      <c r="AB233" s="56">
        <v>2.3617278360175931</v>
      </c>
      <c r="AC233" s="57">
        <f t="shared" si="39"/>
        <v>96.973871920927863</v>
      </c>
    </row>
    <row r="234" spans="18:29" x14ac:dyDescent="0.3">
      <c r="R234" s="3">
        <v>230</v>
      </c>
      <c r="S234" s="20">
        <v>60.1</v>
      </c>
      <c r="T234" s="68">
        <f t="shared" si="44"/>
        <v>1.0620546664541995E-3</v>
      </c>
      <c r="U234" s="6">
        <f t="shared" si="45"/>
        <v>2.4075973495195493</v>
      </c>
      <c r="V234" s="50">
        <f t="shared" si="46"/>
        <v>6.7184289221406734</v>
      </c>
      <c r="W234" s="7">
        <f t="shared" si="40"/>
        <v>93.281571077859326</v>
      </c>
      <c r="X234" s="6">
        <f t="shared" si="41"/>
        <v>2.502895634279148</v>
      </c>
      <c r="Y234" s="50">
        <f t="shared" ref="Y234:Y251" si="47">(1-(X234/$D$12))*100</f>
        <v>3.0261280790721434</v>
      </c>
      <c r="Z234" s="7">
        <f t="shared" si="42"/>
        <v>96.973871920927863</v>
      </c>
      <c r="AA234" s="62">
        <f t="shared" si="43"/>
        <v>3.69230084306853</v>
      </c>
      <c r="AB234" s="56">
        <v>2.3636119798921444</v>
      </c>
      <c r="AC234" s="57">
        <f t="shared" si="39"/>
        <v>96.973871920927863</v>
      </c>
    </row>
    <row r="235" spans="18:29" x14ac:dyDescent="0.3">
      <c r="R235" s="3">
        <v>231</v>
      </c>
      <c r="S235" s="20">
        <v>60.1</v>
      </c>
      <c r="T235" s="68">
        <f t="shared" si="44"/>
        <v>1.0620546664541995E-3</v>
      </c>
      <c r="U235" s="6">
        <f t="shared" si="45"/>
        <v>2.4075973495195493</v>
      </c>
      <c r="V235" s="50">
        <f t="shared" si="46"/>
        <v>6.7184289221406734</v>
      </c>
      <c r="W235" s="7">
        <f t="shared" si="40"/>
        <v>93.281571077859326</v>
      </c>
      <c r="X235" s="6">
        <f t="shared" si="41"/>
        <v>2.502895634279148</v>
      </c>
      <c r="Y235" s="50">
        <f t="shared" si="47"/>
        <v>3.0261280790721434</v>
      </c>
      <c r="Z235" s="7">
        <f t="shared" si="42"/>
        <v>96.973871920927863</v>
      </c>
      <c r="AA235" s="62">
        <f t="shared" si="43"/>
        <v>3.69230084306853</v>
      </c>
      <c r="AB235" s="56">
        <v>2.3654879848908998</v>
      </c>
      <c r="AC235" s="57">
        <f t="shared" si="39"/>
        <v>96.973871920927863</v>
      </c>
    </row>
    <row r="236" spans="18:29" x14ac:dyDescent="0.3">
      <c r="R236" s="3">
        <v>232</v>
      </c>
      <c r="S236" s="20">
        <v>60.1</v>
      </c>
      <c r="T236" s="68">
        <f t="shared" si="44"/>
        <v>1.0620546664541995E-3</v>
      </c>
      <c r="U236" s="6">
        <f t="shared" si="45"/>
        <v>2.4075973495195493</v>
      </c>
      <c r="V236" s="50">
        <f t="shared" si="46"/>
        <v>6.7184289221406734</v>
      </c>
      <c r="W236" s="7">
        <f t="shared" si="40"/>
        <v>93.281571077859326</v>
      </c>
      <c r="X236" s="6">
        <f t="shared" si="41"/>
        <v>2.502895634279148</v>
      </c>
      <c r="Y236" s="50">
        <f t="shared" si="47"/>
        <v>3.0261280790721434</v>
      </c>
      <c r="Z236" s="7">
        <f t="shared" si="42"/>
        <v>96.973871920927863</v>
      </c>
      <c r="AA236" s="62">
        <f t="shared" si="43"/>
        <v>3.69230084306853</v>
      </c>
      <c r="AB236" s="56">
        <v>2.3673559210260189</v>
      </c>
      <c r="AC236" s="57">
        <f t="shared" si="39"/>
        <v>96.973871920927863</v>
      </c>
    </row>
    <row r="237" spans="18:29" x14ac:dyDescent="0.3">
      <c r="R237" s="3">
        <v>233</v>
      </c>
      <c r="S237" s="20">
        <v>60.1</v>
      </c>
      <c r="T237" s="68">
        <f t="shared" si="44"/>
        <v>1.0620546664541995E-3</v>
      </c>
      <c r="U237" s="6">
        <f t="shared" si="45"/>
        <v>2.4075973495195493</v>
      </c>
      <c r="V237" s="50">
        <f t="shared" si="46"/>
        <v>6.7184289221406734</v>
      </c>
      <c r="W237" s="7">
        <f t="shared" si="40"/>
        <v>93.281571077859326</v>
      </c>
      <c r="X237" s="6">
        <f t="shared" si="41"/>
        <v>2.502895634279148</v>
      </c>
      <c r="Y237" s="50">
        <f t="shared" si="47"/>
        <v>3.0261280790721434</v>
      </c>
      <c r="Z237" s="7">
        <f t="shared" si="42"/>
        <v>96.973871920927863</v>
      </c>
      <c r="AA237" s="62">
        <f t="shared" si="43"/>
        <v>3.69230084306853</v>
      </c>
      <c r="AB237" s="56">
        <v>2.369215857410143</v>
      </c>
      <c r="AC237" s="57">
        <f t="shared" si="39"/>
        <v>96.973871920927863</v>
      </c>
    </row>
    <row r="238" spans="18:29" x14ac:dyDescent="0.3">
      <c r="R238" s="3">
        <v>234</v>
      </c>
      <c r="S238" s="20">
        <v>60.1</v>
      </c>
      <c r="T238" s="68">
        <f t="shared" si="44"/>
        <v>1.0620546664541995E-3</v>
      </c>
      <c r="U238" s="6">
        <f t="shared" si="45"/>
        <v>2.4075973495195493</v>
      </c>
      <c r="V238" s="50">
        <f t="shared" si="46"/>
        <v>6.7184289221406734</v>
      </c>
      <c r="W238" s="7">
        <f t="shared" si="40"/>
        <v>93.281571077859326</v>
      </c>
      <c r="X238" s="6">
        <f t="shared" si="41"/>
        <v>2.502895634279148</v>
      </c>
      <c r="Y238" s="50">
        <f t="shared" si="47"/>
        <v>3.0261280790721434</v>
      </c>
      <c r="Z238" s="7">
        <f t="shared" si="42"/>
        <v>96.973871920927863</v>
      </c>
      <c r="AA238" s="62">
        <f t="shared" si="43"/>
        <v>3.69230084306853</v>
      </c>
      <c r="AB238" s="56">
        <v>2.3710678622717363</v>
      </c>
      <c r="AC238" s="57">
        <f t="shared" si="39"/>
        <v>96.973871920927863</v>
      </c>
    </row>
    <row r="239" spans="18:29" x14ac:dyDescent="0.3">
      <c r="R239" s="3">
        <v>235</v>
      </c>
      <c r="S239" s="20">
        <v>60.1</v>
      </c>
      <c r="T239" s="68">
        <f t="shared" si="44"/>
        <v>1.0620546664541995E-3</v>
      </c>
      <c r="U239" s="6">
        <f t="shared" si="45"/>
        <v>2.4075973495195493</v>
      </c>
      <c r="V239" s="50">
        <f t="shared" si="46"/>
        <v>6.7184289221406734</v>
      </c>
      <c r="W239" s="7">
        <f t="shared" si="40"/>
        <v>93.281571077859326</v>
      </c>
      <c r="X239" s="6">
        <f t="shared" si="41"/>
        <v>2.502895634279148</v>
      </c>
      <c r="Y239" s="50">
        <f t="shared" si="47"/>
        <v>3.0261280790721434</v>
      </c>
      <c r="Z239" s="7">
        <f t="shared" si="42"/>
        <v>96.973871920927863</v>
      </c>
      <c r="AA239" s="62">
        <f t="shared" si="43"/>
        <v>3.69230084306853</v>
      </c>
      <c r="AB239" s="56">
        <v>2.3729120029701067</v>
      </c>
      <c r="AC239" s="57">
        <f t="shared" si="39"/>
        <v>96.973871920927863</v>
      </c>
    </row>
    <row r="240" spans="18:29" x14ac:dyDescent="0.3">
      <c r="R240" s="3">
        <v>236</v>
      </c>
      <c r="S240" s="20">
        <v>60.1</v>
      </c>
      <c r="T240" s="68">
        <f t="shared" si="44"/>
        <v>1.0620546664541995E-3</v>
      </c>
      <c r="U240" s="6">
        <f t="shared" si="45"/>
        <v>2.4075973495195493</v>
      </c>
      <c r="V240" s="50">
        <f t="shared" si="46"/>
        <v>6.7184289221406734</v>
      </c>
      <c r="W240" s="7">
        <f t="shared" si="40"/>
        <v>93.281571077859326</v>
      </c>
      <c r="X240" s="6">
        <f t="shared" si="41"/>
        <v>2.502895634279148</v>
      </c>
      <c r="Y240" s="50">
        <f t="shared" si="47"/>
        <v>3.0261280790721434</v>
      </c>
      <c r="Z240" s="7">
        <f t="shared" si="42"/>
        <v>96.973871920927863</v>
      </c>
      <c r="AA240" s="62">
        <f t="shared" si="43"/>
        <v>3.69230084306853</v>
      </c>
      <c r="AB240" s="56">
        <v>2.374748346010104</v>
      </c>
      <c r="AC240" s="57">
        <f t="shared" si="39"/>
        <v>96.973871920927863</v>
      </c>
    </row>
    <row r="241" spans="18:29" x14ac:dyDescent="0.3">
      <c r="R241" s="3">
        <v>237</v>
      </c>
      <c r="S241" s="20">
        <v>60.1</v>
      </c>
      <c r="T241" s="68">
        <f t="shared" si="44"/>
        <v>1.0620546664541995E-3</v>
      </c>
      <c r="U241" s="6">
        <f t="shared" si="45"/>
        <v>2.4075973495195493</v>
      </c>
      <c r="V241" s="50">
        <f t="shared" si="46"/>
        <v>6.7184289221406734</v>
      </c>
      <c r="W241" s="7">
        <f t="shared" si="40"/>
        <v>93.281571077859326</v>
      </c>
      <c r="X241" s="6">
        <f t="shared" si="41"/>
        <v>2.502895634279148</v>
      </c>
      <c r="Y241" s="50">
        <f t="shared" si="47"/>
        <v>3.0261280790721434</v>
      </c>
      <c r="Z241" s="7">
        <f t="shared" si="42"/>
        <v>96.973871920927863</v>
      </c>
      <c r="AA241" s="62">
        <f t="shared" si="43"/>
        <v>3.69230084306853</v>
      </c>
      <c r="AB241" s="56">
        <v>2.3765769570565118</v>
      </c>
      <c r="AC241" s="57">
        <f t="shared" si="39"/>
        <v>96.973871920927863</v>
      </c>
    </row>
    <row r="242" spans="18:29" x14ac:dyDescent="0.3">
      <c r="R242" s="3">
        <v>238</v>
      </c>
      <c r="S242" s="20">
        <v>60.1</v>
      </c>
      <c r="T242" s="68">
        <f t="shared" si="44"/>
        <v>1.0620546664541995E-3</v>
      </c>
      <c r="U242" s="6">
        <f t="shared" si="45"/>
        <v>2.4075973495195493</v>
      </c>
      <c r="V242" s="50">
        <f t="shared" si="46"/>
        <v>6.7184289221406734</v>
      </c>
      <c r="W242" s="7">
        <f t="shared" si="40"/>
        <v>93.281571077859326</v>
      </c>
      <c r="X242" s="6">
        <f t="shared" si="41"/>
        <v>2.502895634279148</v>
      </c>
      <c r="Y242" s="50">
        <f t="shared" si="47"/>
        <v>3.0261280790721434</v>
      </c>
      <c r="Z242" s="7">
        <f t="shared" si="42"/>
        <v>96.973871920927863</v>
      </c>
      <c r="AA242" s="62">
        <f t="shared" si="43"/>
        <v>3.69230084306853</v>
      </c>
      <c r="AB242" s="56">
        <v>2.3783979009481375</v>
      </c>
      <c r="AC242" s="57">
        <f t="shared" si="39"/>
        <v>96.973871920927863</v>
      </c>
    </row>
    <row r="243" spans="18:29" x14ac:dyDescent="0.3">
      <c r="R243" s="3">
        <v>239</v>
      </c>
      <c r="S243" s="20">
        <v>60.1</v>
      </c>
      <c r="T243" s="68">
        <f t="shared" si="44"/>
        <v>1.0620546664541995E-3</v>
      </c>
      <c r="U243" s="6">
        <f t="shared" si="45"/>
        <v>2.4075973495195493</v>
      </c>
      <c r="V243" s="50">
        <f t="shared" si="46"/>
        <v>6.7184289221406734</v>
      </c>
      <c r="W243" s="7">
        <f t="shared" si="40"/>
        <v>93.281571077859326</v>
      </c>
      <c r="X243" s="6">
        <f t="shared" si="41"/>
        <v>2.502895634279148</v>
      </c>
      <c r="Y243" s="50">
        <f t="shared" si="47"/>
        <v>3.0261280790721434</v>
      </c>
      <c r="Z243" s="7">
        <f t="shared" si="42"/>
        <v>96.973871920927863</v>
      </c>
      <c r="AA243" s="62">
        <f t="shared" si="43"/>
        <v>3.69230084306853</v>
      </c>
      <c r="AB243" s="56">
        <v>2.3802112417116059</v>
      </c>
      <c r="AC243" s="57">
        <f t="shared" si="39"/>
        <v>96.973871920927863</v>
      </c>
    </row>
    <row r="244" spans="18:29" x14ac:dyDescent="0.3">
      <c r="R244" s="3">
        <v>240</v>
      </c>
      <c r="S244" s="20">
        <v>60.1</v>
      </c>
      <c r="T244" s="68">
        <f t="shared" si="44"/>
        <v>1.0620546664541995E-3</v>
      </c>
      <c r="U244" s="6">
        <f t="shared" si="45"/>
        <v>2.4075973495195493</v>
      </c>
      <c r="V244" s="50">
        <f t="shared" si="46"/>
        <v>6.7184289221406734</v>
      </c>
      <c r="W244" s="7">
        <f t="shared" si="40"/>
        <v>93.281571077859326</v>
      </c>
      <c r="X244" s="6">
        <f t="shared" si="41"/>
        <v>2.502895634279148</v>
      </c>
      <c r="Y244" s="50">
        <f t="shared" si="47"/>
        <v>3.0261280790721434</v>
      </c>
      <c r="Z244" s="7">
        <f t="shared" si="42"/>
        <v>96.973871920927863</v>
      </c>
      <c r="AA244" s="62">
        <f t="shared" si="43"/>
        <v>3.69230084306853</v>
      </c>
      <c r="AB244" s="56">
        <v>2.3820170425748683</v>
      </c>
      <c r="AC244" s="57">
        <f t="shared" si="39"/>
        <v>96.973871920927863</v>
      </c>
    </row>
    <row r="245" spans="18:29" x14ac:dyDescent="0.3">
      <c r="R245" s="3">
        <v>241</v>
      </c>
      <c r="S245" s="20">
        <v>60.1</v>
      </c>
      <c r="T245" s="68">
        <f t="shared" si="44"/>
        <v>1.0620546664541995E-3</v>
      </c>
      <c r="U245" s="6">
        <f t="shared" si="45"/>
        <v>2.4075973495195493</v>
      </c>
      <c r="V245" s="50">
        <f t="shared" si="46"/>
        <v>6.7184289221406734</v>
      </c>
      <c r="W245" s="7">
        <f t="shared" si="40"/>
        <v>93.281571077859326</v>
      </c>
      <c r="X245" s="6">
        <f t="shared" si="41"/>
        <v>2.502895634279148</v>
      </c>
      <c r="Y245" s="50">
        <f t="shared" si="47"/>
        <v>3.0261280790721434</v>
      </c>
      <c r="Z245" s="7">
        <f t="shared" si="42"/>
        <v>96.973871920927863</v>
      </c>
      <c r="AA245" s="62">
        <f t="shared" si="43"/>
        <v>3.69230084306853</v>
      </c>
      <c r="AB245" s="56">
        <v>2.3838153659804311</v>
      </c>
      <c r="AC245" s="57">
        <f t="shared" si="39"/>
        <v>97.135495040796073</v>
      </c>
    </row>
    <row r="246" spans="18:29" x14ac:dyDescent="0.3">
      <c r="R246" s="3">
        <v>242</v>
      </c>
      <c r="S246" s="20">
        <v>60</v>
      </c>
      <c r="T246" s="68">
        <f t="shared" si="44"/>
        <v>1.0602875205865555E-3</v>
      </c>
      <c r="U246" s="6">
        <f t="shared" si="45"/>
        <v>2.4116100117687482</v>
      </c>
      <c r="V246" s="50">
        <f t="shared" si="46"/>
        <v>6.5629596370109127</v>
      </c>
      <c r="W246" s="7">
        <f t="shared" si="40"/>
        <v>93.43704036298908</v>
      </c>
      <c r="X246" s="6">
        <f t="shared" si="41"/>
        <v>2.5070671270029465</v>
      </c>
      <c r="Y246" s="50">
        <f t="shared" si="47"/>
        <v>2.8645049592039284</v>
      </c>
      <c r="Z246" s="7">
        <f t="shared" si="42"/>
        <v>97.135495040796073</v>
      </c>
      <c r="AA246" s="62">
        <f t="shared" si="43"/>
        <v>3.6984546778069842</v>
      </c>
      <c r="AB246" s="56">
        <v>2.3856062735983121</v>
      </c>
      <c r="AC246" s="57">
        <f t="shared" si="39"/>
        <v>97.135495040796073</v>
      </c>
    </row>
    <row r="247" spans="18:29" x14ac:dyDescent="0.3">
      <c r="R247" s="3">
        <v>243</v>
      </c>
      <c r="S247" s="20">
        <v>60</v>
      </c>
      <c r="T247" s="68">
        <f t="shared" si="44"/>
        <v>1.0602875205865555E-3</v>
      </c>
      <c r="U247" s="6">
        <f t="shared" si="45"/>
        <v>2.4116100117687482</v>
      </c>
      <c r="V247" s="50">
        <f t="shared" si="46"/>
        <v>6.5629596370109127</v>
      </c>
      <c r="W247" s="7">
        <f t="shared" si="40"/>
        <v>93.43704036298908</v>
      </c>
      <c r="X247" s="6">
        <f t="shared" si="41"/>
        <v>2.5070671270029465</v>
      </c>
      <c r="Y247" s="50">
        <f t="shared" si="47"/>
        <v>2.8645049592039284</v>
      </c>
      <c r="Z247" s="7">
        <f t="shared" si="42"/>
        <v>97.135495040796073</v>
      </c>
      <c r="AA247" s="62">
        <f t="shared" si="43"/>
        <v>3.6984546778069842</v>
      </c>
      <c r="AB247" s="56">
        <v>2.3873898263387292</v>
      </c>
      <c r="AC247" s="57">
        <f t="shared" si="39"/>
        <v>97.135495040796073</v>
      </c>
    </row>
    <row r="248" spans="18:29" x14ac:dyDescent="0.3">
      <c r="R248" s="3">
        <v>244</v>
      </c>
      <c r="S248" s="20">
        <v>60</v>
      </c>
      <c r="T248" s="68">
        <f t="shared" si="44"/>
        <v>1.0602875205865555E-3</v>
      </c>
      <c r="U248" s="6">
        <f t="shared" si="45"/>
        <v>2.4116100117687482</v>
      </c>
      <c r="V248" s="50">
        <f t="shared" si="46"/>
        <v>6.5629596370109127</v>
      </c>
      <c r="W248" s="7">
        <f t="shared" si="40"/>
        <v>93.43704036298908</v>
      </c>
      <c r="X248" s="6">
        <f t="shared" si="41"/>
        <v>2.5070671270029465</v>
      </c>
      <c r="Y248" s="50">
        <f t="shared" si="47"/>
        <v>2.8645049592039284</v>
      </c>
      <c r="Z248" s="7">
        <f t="shared" si="42"/>
        <v>97.135495040796073</v>
      </c>
      <c r="AA248" s="62">
        <f t="shared" si="43"/>
        <v>3.6984546778069842</v>
      </c>
      <c r="AB248" s="56">
        <v>2.3891660843645326</v>
      </c>
      <c r="AC248" s="57">
        <f t="shared" si="39"/>
        <v>97.135495040796073</v>
      </c>
    </row>
    <row r="249" spans="18:29" x14ac:dyDescent="0.3">
      <c r="R249" s="3">
        <v>245</v>
      </c>
      <c r="S249" s="20">
        <v>60</v>
      </c>
      <c r="T249" s="68">
        <f t="shared" si="44"/>
        <v>1.0602875205865555E-3</v>
      </c>
      <c r="U249" s="6">
        <f t="shared" si="45"/>
        <v>2.4116100117687482</v>
      </c>
      <c r="V249" s="50">
        <f t="shared" si="46"/>
        <v>6.5629596370109127</v>
      </c>
      <c r="W249" s="7">
        <f t="shared" si="40"/>
        <v>93.43704036298908</v>
      </c>
      <c r="X249" s="6">
        <f t="shared" si="41"/>
        <v>2.5070671270029465</v>
      </c>
      <c r="Y249" s="50">
        <f t="shared" si="47"/>
        <v>2.8645049592039284</v>
      </c>
      <c r="Z249" s="7">
        <f t="shared" si="42"/>
        <v>97.135495040796073</v>
      </c>
      <c r="AA249" s="62">
        <f t="shared" si="43"/>
        <v>3.6984546778069842</v>
      </c>
      <c r="AB249" s="56">
        <v>2.3909351071033793</v>
      </c>
      <c r="AC249" s="57">
        <f t="shared" si="39"/>
        <v>97.135495040796073</v>
      </c>
    </row>
    <row r="250" spans="18:29" ht="15" thickBot="1" x14ac:dyDescent="0.35">
      <c r="R250" s="3">
        <v>246</v>
      </c>
      <c r="S250" s="20">
        <v>60</v>
      </c>
      <c r="T250" s="68">
        <f t="shared" si="44"/>
        <v>1.0602875205865555E-3</v>
      </c>
      <c r="U250" s="6">
        <f t="shared" si="45"/>
        <v>2.4116100117687482</v>
      </c>
      <c r="V250" s="50">
        <f t="shared" si="46"/>
        <v>6.5629596370109127</v>
      </c>
      <c r="W250" s="7">
        <f t="shared" si="40"/>
        <v>93.43704036298908</v>
      </c>
      <c r="X250" s="6">
        <f t="shared" si="41"/>
        <v>2.5070671270029465</v>
      </c>
      <c r="Y250" s="50">
        <f t="shared" si="47"/>
        <v>2.8645049592039284</v>
      </c>
      <c r="Z250" s="7">
        <f t="shared" si="42"/>
        <v>97.135495040796073</v>
      </c>
      <c r="AA250" s="62">
        <f t="shared" si="43"/>
        <v>3.6984546778069842</v>
      </c>
      <c r="AB250" s="58">
        <v>2.3926969532596658</v>
      </c>
      <c r="AC250" s="59">
        <f t="shared" si="39"/>
        <v>97.135495040796073</v>
      </c>
    </row>
    <row r="251" spans="18:29" ht="15" thickBot="1" x14ac:dyDescent="0.35">
      <c r="R251" s="36">
        <v>247</v>
      </c>
      <c r="S251" s="22">
        <v>60</v>
      </c>
      <c r="T251" s="70">
        <f t="shared" si="44"/>
        <v>1.0602875205865555E-3</v>
      </c>
      <c r="U251" s="38">
        <f t="shared" si="45"/>
        <v>2.4116100117687482</v>
      </c>
      <c r="V251" s="51">
        <f t="shared" si="46"/>
        <v>6.5629596370109127</v>
      </c>
      <c r="W251" s="39">
        <f t="shared" si="40"/>
        <v>93.43704036298908</v>
      </c>
      <c r="X251" s="38">
        <f t="shared" si="41"/>
        <v>2.5070671270029465</v>
      </c>
      <c r="Y251" s="51">
        <f t="shared" si="47"/>
        <v>2.8645049592039284</v>
      </c>
      <c r="Z251" s="39">
        <f t="shared" si="42"/>
        <v>97.135495040796073</v>
      </c>
      <c r="AA251" s="63">
        <f t="shared" si="43"/>
        <v>3.6984546778069842</v>
      </c>
      <c r="AC251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633C4-750E-4A8A-9365-26E8006A3E27}">
  <dimension ref="B2:AC186"/>
  <sheetViews>
    <sheetView zoomScale="90" zoomScaleNormal="90" workbookViewId="0">
      <selection activeCell="A5" sqref="A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70.7</v>
      </c>
      <c r="T4" s="67">
        <f t="shared" ref="T4:T56" si="0">(PI()*$D$10^2/4*S4)*10^-9</f>
        <v>1.2493721284244912E-3</v>
      </c>
      <c r="U4" s="47">
        <f t="shared" ref="U4:U56" si="1">$D$14/T4*10^-6</f>
        <v>1.9616253190236907</v>
      </c>
      <c r="V4" s="49">
        <f>(1-(U4/$D$12))*100</f>
        <v>23.997469235812062</v>
      </c>
      <c r="W4" s="48">
        <f>100-V4</f>
        <v>76.002530764187938</v>
      </c>
      <c r="X4" s="47">
        <f>$D$15/$U$56*U4</f>
        <v>2.1077413346176463</v>
      </c>
      <c r="Y4" s="49">
        <f>(1-(X4/$D$12))*100</f>
        <v>18.336252048909472</v>
      </c>
      <c r="Z4" s="48">
        <f>100-Y4</f>
        <v>81.663747951090528</v>
      </c>
      <c r="AA4" s="61">
        <f>V4-Y4</f>
        <v>5.66121718690259</v>
      </c>
      <c r="AB4" s="54" cm="1">
        <f t="array" ref="AB4:AB55">LOG10(R5:R56)</f>
        <v>0</v>
      </c>
      <c r="AC4" s="55">
        <f>Z5</f>
        <v>85.156740120089992</v>
      </c>
    </row>
    <row r="5" spans="2:29" ht="15" thickBot="1" x14ac:dyDescent="0.35">
      <c r="R5" s="3">
        <v>1</v>
      </c>
      <c r="S5" s="4">
        <v>67.8</v>
      </c>
      <c r="T5" s="68">
        <f t="shared" si="0"/>
        <v>1.1981248982628075E-3</v>
      </c>
      <c r="U5" s="6">
        <f t="shared" si="1"/>
        <v>2.0455296468285393</v>
      </c>
      <c r="V5" s="50">
        <f t="shared" ref="V5:V56" si="2">(1-(U5/$D$12))*100</f>
        <v>20.746623524659459</v>
      </c>
      <c r="W5" s="7">
        <f t="shared" ref="W5:W56" si="3">100-V5</f>
        <v>79.253376475340545</v>
      </c>
      <c r="X5" s="6">
        <f t="shared" ref="X5:X56" si="4">$D$15/$U$56*U5</f>
        <v>2.1978954624995226</v>
      </c>
      <c r="Y5" s="50">
        <f t="shared" ref="Y5:Y56" si="5">(1-(X5/$D$12))*100</f>
        <v>14.84325987991001</v>
      </c>
      <c r="Z5" s="7">
        <f t="shared" ref="Z5:Z56" si="6">100-Y5</f>
        <v>85.156740120089992</v>
      </c>
      <c r="AA5" s="62">
        <f t="shared" ref="AA5:AA56" si="7">V5-Y5</f>
        <v>5.9033636447494491</v>
      </c>
      <c r="AB5" s="56">
        <v>0.3010299956639812</v>
      </c>
      <c r="AC5" s="57">
        <f t="shared" ref="AC5:AC55" si="8">Z6</f>
        <v>86.691095797929464</v>
      </c>
    </row>
    <row r="6" spans="2:29" x14ac:dyDescent="0.3">
      <c r="B6" s="11" t="s">
        <v>12</v>
      </c>
      <c r="C6" s="12" t="s">
        <v>31</v>
      </c>
      <c r="R6" s="3">
        <v>2</v>
      </c>
      <c r="S6" s="4">
        <v>66.599999999999994</v>
      </c>
      <c r="T6" s="68">
        <f t="shared" si="0"/>
        <v>1.1769191478510762E-3</v>
      </c>
      <c r="U6" s="6">
        <f t="shared" si="1"/>
        <v>2.0823860368614864</v>
      </c>
      <c r="V6" s="50">
        <f t="shared" si="2"/>
        <v>19.318634759337993</v>
      </c>
      <c r="W6" s="7">
        <f t="shared" si="3"/>
        <v>80.681365240662004</v>
      </c>
      <c r="X6" s="6">
        <f t="shared" si="4"/>
        <v>2.2374971825445593</v>
      </c>
      <c r="Y6" s="50">
        <f t="shared" si="5"/>
        <v>13.308904202070536</v>
      </c>
      <c r="Z6" s="7">
        <f t="shared" si="6"/>
        <v>86.691095797929464</v>
      </c>
      <c r="AA6" s="62">
        <f t="shared" si="7"/>
        <v>6.0097305572674564</v>
      </c>
      <c r="AB6" s="56">
        <v>0.47712125471966244</v>
      </c>
      <c r="AC6" s="57">
        <f t="shared" si="8"/>
        <v>87.745090883618559</v>
      </c>
    </row>
    <row r="7" spans="2:29" x14ac:dyDescent="0.3">
      <c r="B7" s="15" t="s">
        <v>14</v>
      </c>
      <c r="C7" s="16">
        <v>45733</v>
      </c>
      <c r="R7" s="3">
        <v>3</v>
      </c>
      <c r="S7" s="4">
        <v>65.8</v>
      </c>
      <c r="T7" s="68">
        <f t="shared" si="0"/>
        <v>1.1627819809099222E-3</v>
      </c>
      <c r="U7" s="6">
        <f t="shared" si="1"/>
        <v>2.1077038002275832</v>
      </c>
      <c r="V7" s="50">
        <f t="shared" si="2"/>
        <v>18.337706306563994</v>
      </c>
      <c r="W7" s="7">
        <f t="shared" si="3"/>
        <v>81.662293693435998</v>
      </c>
      <c r="X7" s="6">
        <f t="shared" si="4"/>
        <v>2.2647007957061951</v>
      </c>
      <c r="Y7" s="50">
        <f t="shared" si="5"/>
        <v>12.254909116381441</v>
      </c>
      <c r="Z7" s="7">
        <f t="shared" si="6"/>
        <v>87.745090883618559</v>
      </c>
      <c r="AA7" s="62">
        <f t="shared" si="7"/>
        <v>6.0827971901825535</v>
      </c>
      <c r="AB7" s="56">
        <v>0.6020599913279624</v>
      </c>
      <c r="AC7" s="57">
        <f t="shared" si="8"/>
        <v>88.552561045124264</v>
      </c>
    </row>
    <row r="8" spans="2:29" ht="16.2" thickBot="1" x14ac:dyDescent="0.35">
      <c r="B8" s="18" t="s">
        <v>15</v>
      </c>
      <c r="C8" s="19" t="s">
        <v>30</v>
      </c>
      <c r="R8" s="3">
        <v>4</v>
      </c>
      <c r="S8" s="4">
        <v>65.2</v>
      </c>
      <c r="T8" s="68">
        <f t="shared" si="0"/>
        <v>1.152179105704057E-3</v>
      </c>
      <c r="U8" s="6">
        <f t="shared" si="1"/>
        <v>2.1270998474689411</v>
      </c>
      <c r="V8" s="50">
        <f t="shared" si="2"/>
        <v>17.586212806317658</v>
      </c>
      <c r="W8" s="7">
        <f t="shared" si="3"/>
        <v>82.413787193682339</v>
      </c>
      <c r="X8" s="6">
        <f t="shared" si="4"/>
        <v>2.2855416005746569</v>
      </c>
      <c r="Y8" s="50">
        <f t="shared" si="5"/>
        <v>11.447438954875743</v>
      </c>
      <c r="Z8" s="7">
        <f t="shared" si="6"/>
        <v>88.552561045124264</v>
      </c>
      <c r="AA8" s="62">
        <f t="shared" si="7"/>
        <v>6.1387738514419148</v>
      </c>
      <c r="AB8" s="56">
        <v>0.69897000433601886</v>
      </c>
      <c r="AC8" s="57">
        <f t="shared" si="8"/>
        <v>89.236893047018555</v>
      </c>
    </row>
    <row r="9" spans="2:29" ht="15" thickBot="1" x14ac:dyDescent="0.35">
      <c r="R9" s="3">
        <v>5</v>
      </c>
      <c r="S9" s="4">
        <v>64.7</v>
      </c>
      <c r="T9" s="68">
        <f t="shared" si="0"/>
        <v>1.1433433763658356E-3</v>
      </c>
      <c r="U9" s="6">
        <f t="shared" si="1"/>
        <v>2.1435380224880207</v>
      </c>
      <c r="V9" s="50">
        <f t="shared" si="2"/>
        <v>16.949321096938363</v>
      </c>
      <c r="W9" s="7">
        <f t="shared" si="3"/>
        <v>83.050678903061637</v>
      </c>
      <c r="X9" s="6">
        <f t="shared" si="4"/>
        <v>2.3032042095435488</v>
      </c>
      <c r="Y9" s="50">
        <f t="shared" si="5"/>
        <v>10.763106952981449</v>
      </c>
      <c r="Z9" s="7">
        <f t="shared" si="6"/>
        <v>89.236893047018555</v>
      </c>
      <c r="AA9" s="62">
        <f t="shared" si="7"/>
        <v>6.1862141439569136</v>
      </c>
      <c r="AB9" s="56">
        <v>0.77815125038364363</v>
      </c>
      <c r="AC9" s="57">
        <f t="shared" si="8"/>
        <v>89.792021464107336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64.3</v>
      </c>
      <c r="T10" s="68">
        <f t="shared" si="0"/>
        <v>1.1362747928952584E-3</v>
      </c>
      <c r="U10" s="6">
        <f t="shared" si="1"/>
        <v>2.1568726291597975</v>
      </c>
      <c r="V10" s="50">
        <f t="shared" si="2"/>
        <v>16.432676127090375</v>
      </c>
      <c r="W10" s="7">
        <f t="shared" si="3"/>
        <v>83.567323872909625</v>
      </c>
      <c r="X10" s="6">
        <f t="shared" si="4"/>
        <v>2.3175320739886103</v>
      </c>
      <c r="Y10" s="50">
        <f t="shared" si="5"/>
        <v>10.20797853589267</v>
      </c>
      <c r="Z10" s="7">
        <f t="shared" si="6"/>
        <v>89.792021464107336</v>
      </c>
      <c r="AA10" s="62">
        <f t="shared" si="7"/>
        <v>6.2246975911977049</v>
      </c>
      <c r="AB10" s="56">
        <v>0.84509804001425681</v>
      </c>
      <c r="AC10" s="57">
        <f t="shared" si="8"/>
        <v>90.212921564720332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64</v>
      </c>
      <c r="T11" s="68">
        <f t="shared" si="0"/>
        <v>1.1309733552923257E-3</v>
      </c>
      <c r="U11" s="6">
        <f t="shared" si="1"/>
        <v>2.1669829696089837</v>
      </c>
      <c r="V11" s="50">
        <f t="shared" si="2"/>
        <v>16.040954296436116</v>
      </c>
      <c r="W11" s="7">
        <f t="shared" si="3"/>
        <v>83.959045703563888</v>
      </c>
      <c r="X11" s="6">
        <f t="shared" si="4"/>
        <v>2.3283955055854317</v>
      </c>
      <c r="Y11" s="50">
        <f t="shared" si="5"/>
        <v>9.7870784352796729</v>
      </c>
      <c r="Z11" s="7">
        <f t="shared" si="6"/>
        <v>90.212921564720332</v>
      </c>
      <c r="AA11" s="62">
        <f t="shared" si="7"/>
        <v>6.2538758611564429</v>
      </c>
      <c r="AB11" s="56">
        <v>0.90308998699194354</v>
      </c>
      <c r="AC11" s="57">
        <f t="shared" si="8"/>
        <v>90.637786187474106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63.7</v>
      </c>
      <c r="T12" s="68">
        <f t="shared" si="0"/>
        <v>1.125671917689393E-3</v>
      </c>
      <c r="U12" s="6">
        <f t="shared" si="1"/>
        <v>2.1771885408944263</v>
      </c>
      <c r="V12" s="50">
        <f t="shared" si="2"/>
        <v>15.645542778208977</v>
      </c>
      <c r="W12" s="7">
        <f t="shared" si="3"/>
        <v>84.354457221791023</v>
      </c>
      <c r="X12" s="6">
        <f t="shared" si="4"/>
        <v>2.3393612614987065</v>
      </c>
      <c r="Y12" s="50">
        <f t="shared" si="5"/>
        <v>9.3622138125258996</v>
      </c>
      <c r="Z12" s="7">
        <f t="shared" si="6"/>
        <v>90.637786187474106</v>
      </c>
      <c r="AA12" s="62">
        <f t="shared" si="7"/>
        <v>6.2833289656830775</v>
      </c>
      <c r="AB12" s="56">
        <v>0.95424250943932487</v>
      </c>
      <c r="AC12" s="57">
        <f t="shared" si="8"/>
        <v>90.923259529796852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63.5</v>
      </c>
      <c r="T13" s="68">
        <f t="shared" si="0"/>
        <v>1.1221376259541044E-3</v>
      </c>
      <c r="U13" s="6">
        <f t="shared" si="1"/>
        <v>2.1840458276374006</v>
      </c>
      <c r="V13" s="50">
        <f t="shared" si="2"/>
        <v>15.379859448376576</v>
      </c>
      <c r="W13" s="7">
        <f t="shared" si="3"/>
        <v>84.620140551623422</v>
      </c>
      <c r="X13" s="6">
        <f t="shared" si="4"/>
        <v>2.3467293284640567</v>
      </c>
      <c r="Y13" s="50">
        <f t="shared" si="5"/>
        <v>9.0767404702031484</v>
      </c>
      <c r="Z13" s="7">
        <f t="shared" si="6"/>
        <v>90.923259529796852</v>
      </c>
      <c r="AA13" s="62">
        <f t="shared" si="7"/>
        <v>6.303118978173428</v>
      </c>
      <c r="AB13" s="56">
        <v>1</v>
      </c>
      <c r="AC13" s="57">
        <f t="shared" si="8"/>
        <v>91.354857280729433</v>
      </c>
    </row>
    <row r="14" spans="2:29" x14ac:dyDescent="0.3">
      <c r="B14" s="30" t="s">
        <v>22</v>
      </c>
      <c r="C14" s="28" t="s">
        <v>23</v>
      </c>
      <c r="D14" s="32">
        <v>2450.8000000000002</v>
      </c>
      <c r="R14" s="3">
        <v>10</v>
      </c>
      <c r="S14" s="4">
        <v>63.2</v>
      </c>
      <c r="T14" s="68">
        <f t="shared" si="0"/>
        <v>1.1168361883511716E-3</v>
      </c>
      <c r="U14" s="6">
        <f t="shared" si="1"/>
        <v>2.1944131337812491</v>
      </c>
      <c r="V14" s="50">
        <f t="shared" si="2"/>
        <v>14.978181566011273</v>
      </c>
      <c r="W14" s="7">
        <f t="shared" si="3"/>
        <v>85.021818433988727</v>
      </c>
      <c r="X14" s="6">
        <f t="shared" si="4"/>
        <v>2.3578688664156267</v>
      </c>
      <c r="Y14" s="50">
        <f t="shared" si="5"/>
        <v>8.6451427192705701</v>
      </c>
      <c r="Z14" s="7">
        <f t="shared" si="6"/>
        <v>91.354857280729433</v>
      </c>
      <c r="AA14" s="62">
        <f t="shared" si="7"/>
        <v>6.3330388467407026</v>
      </c>
      <c r="AB14" s="56">
        <v>1.0413926851582251</v>
      </c>
      <c r="AC14" s="57">
        <f t="shared" si="8"/>
        <v>91.644872700668245</v>
      </c>
    </row>
    <row r="15" spans="2:29" ht="16.8" thickBot="1" x14ac:dyDescent="0.35">
      <c r="B15" s="33" t="s">
        <v>24</v>
      </c>
      <c r="C15" s="34" t="s">
        <v>19</v>
      </c>
      <c r="D15" s="35">
        <v>2.4836218726244597</v>
      </c>
      <c r="R15" s="3">
        <v>11</v>
      </c>
      <c r="S15" s="4">
        <v>63</v>
      </c>
      <c r="T15" s="68">
        <f t="shared" si="0"/>
        <v>1.1133018966158832E-3</v>
      </c>
      <c r="U15" s="6">
        <f t="shared" si="1"/>
        <v>2.2013795246821419</v>
      </c>
      <c r="V15" s="50">
        <f t="shared" si="2"/>
        <v>14.708271031300191</v>
      </c>
      <c r="W15" s="7">
        <f t="shared" si="3"/>
        <v>85.291728968699815</v>
      </c>
      <c r="X15" s="6">
        <f t="shared" si="4"/>
        <v>2.3653541644042475</v>
      </c>
      <c r="Y15" s="50">
        <f t="shared" si="5"/>
        <v>8.3551272993317554</v>
      </c>
      <c r="Z15" s="7">
        <f t="shared" si="6"/>
        <v>91.644872700668245</v>
      </c>
      <c r="AA15" s="62">
        <f t="shared" si="7"/>
        <v>6.3531437319684354</v>
      </c>
      <c r="AB15" s="56">
        <v>1.0791812460476249</v>
      </c>
      <c r="AC15" s="57">
        <f t="shared" si="8"/>
        <v>91.936735352581238</v>
      </c>
    </row>
    <row r="16" spans="2:29" x14ac:dyDescent="0.3">
      <c r="R16" s="3">
        <v>12</v>
      </c>
      <c r="S16" s="4">
        <v>62.8</v>
      </c>
      <c r="T16" s="68">
        <f t="shared" si="0"/>
        <v>1.1097676048805944E-3</v>
      </c>
      <c r="U16" s="6">
        <f t="shared" si="1"/>
        <v>2.2083902874996015</v>
      </c>
      <c r="V16" s="50">
        <f t="shared" si="2"/>
        <v>14.436641321208777</v>
      </c>
      <c r="W16" s="7">
        <f t="shared" si="3"/>
        <v>85.563358678791218</v>
      </c>
      <c r="X16" s="6">
        <f t="shared" si="4"/>
        <v>2.3728871394501216</v>
      </c>
      <c r="Y16" s="50">
        <f t="shared" si="5"/>
        <v>8.0632646474187659</v>
      </c>
      <c r="Z16" s="7">
        <f t="shared" si="6"/>
        <v>91.936735352581238</v>
      </c>
      <c r="AA16" s="62">
        <f t="shared" si="7"/>
        <v>6.3733766737900108</v>
      </c>
      <c r="AB16" s="56">
        <v>1.1139433523068367</v>
      </c>
      <c r="AC16" s="57">
        <f t="shared" si="8"/>
        <v>92.083364914547076</v>
      </c>
    </row>
    <row r="17" spans="2:29" x14ac:dyDescent="0.3">
      <c r="R17" s="3">
        <v>13</v>
      </c>
      <c r="S17" s="4">
        <v>62.7</v>
      </c>
      <c r="T17" s="68">
        <f t="shared" si="0"/>
        <v>1.1080004590129503E-3</v>
      </c>
      <c r="U17" s="6">
        <f t="shared" si="1"/>
        <v>2.2119124410681814</v>
      </c>
      <c r="V17" s="50">
        <f t="shared" si="2"/>
        <v>14.300176634320749</v>
      </c>
      <c r="W17" s="7">
        <f t="shared" si="3"/>
        <v>85.699823365679251</v>
      </c>
      <c r="X17" s="6">
        <f t="shared" si="4"/>
        <v>2.3766716484444599</v>
      </c>
      <c r="Y17" s="50">
        <f t="shared" si="5"/>
        <v>7.9166350854529277</v>
      </c>
      <c r="Z17" s="7">
        <f t="shared" si="6"/>
        <v>92.083364914547076</v>
      </c>
      <c r="AA17" s="62">
        <f t="shared" si="7"/>
        <v>6.3835415488678215</v>
      </c>
      <c r="AB17" s="56">
        <v>1.146128035678238</v>
      </c>
      <c r="AC17" s="57">
        <f t="shared" si="8"/>
        <v>92.378031682273615</v>
      </c>
    </row>
    <row r="18" spans="2:29" x14ac:dyDescent="0.3">
      <c r="B18" s="2" t="s">
        <v>10</v>
      </c>
      <c r="R18" s="3">
        <v>14</v>
      </c>
      <c r="S18" s="4">
        <v>62.5</v>
      </c>
      <c r="T18" s="68">
        <f t="shared" si="0"/>
        <v>1.1044661672776617E-3</v>
      </c>
      <c r="U18" s="6">
        <f t="shared" si="1"/>
        <v>2.2189905608795994</v>
      </c>
      <c r="V18" s="50">
        <f t="shared" si="2"/>
        <v>14.025937199550587</v>
      </c>
      <c r="W18" s="7">
        <f t="shared" si="3"/>
        <v>85.974062800449417</v>
      </c>
      <c r="X18" s="6">
        <f t="shared" si="4"/>
        <v>2.384276997719482</v>
      </c>
      <c r="Y18" s="50">
        <f t="shared" si="5"/>
        <v>7.6219683177263793</v>
      </c>
      <c r="Z18" s="7">
        <f t="shared" si="6"/>
        <v>92.378031682273615</v>
      </c>
      <c r="AA18" s="62">
        <f t="shared" si="7"/>
        <v>6.4039688818242073</v>
      </c>
      <c r="AB18" s="56">
        <v>1.1760912590556813</v>
      </c>
      <c r="AC18" s="57">
        <f t="shared" si="8"/>
        <v>92.526073399713141</v>
      </c>
    </row>
    <row r="19" spans="2:29" x14ac:dyDescent="0.3">
      <c r="R19" s="3">
        <v>15</v>
      </c>
      <c r="S19" s="4">
        <v>62.4</v>
      </c>
      <c r="T19" s="68">
        <f t="shared" si="0"/>
        <v>1.1026990214100176E-3</v>
      </c>
      <c r="U19" s="6">
        <f t="shared" si="1"/>
        <v>2.2225466354963932</v>
      </c>
      <c r="V19" s="50">
        <f t="shared" si="2"/>
        <v>13.888158252755012</v>
      </c>
      <c r="W19" s="7">
        <f t="shared" si="3"/>
        <v>86.111841747244995</v>
      </c>
      <c r="X19" s="6">
        <f t="shared" si="4"/>
        <v>2.3880979544465961</v>
      </c>
      <c r="Y19" s="50">
        <f t="shared" si="5"/>
        <v>7.4739266002868625</v>
      </c>
      <c r="Z19" s="7">
        <f t="shared" si="6"/>
        <v>92.526073399713141</v>
      </c>
      <c r="AA19" s="62">
        <f t="shared" si="7"/>
        <v>6.4142316524681497</v>
      </c>
      <c r="AB19" s="56">
        <v>1.2041199826559248</v>
      </c>
      <c r="AC19" s="57">
        <f t="shared" si="8"/>
        <v>92.823584889744367</v>
      </c>
    </row>
    <row r="20" spans="2:29" ht="15" thickBot="1" x14ac:dyDescent="0.35">
      <c r="R20" s="3">
        <v>16</v>
      </c>
      <c r="S20" s="4">
        <v>62.2</v>
      </c>
      <c r="T20" s="68">
        <f t="shared" si="0"/>
        <v>1.0991647296747292E-3</v>
      </c>
      <c r="U20" s="6">
        <f t="shared" si="1"/>
        <v>2.2296930877005616</v>
      </c>
      <c r="V20" s="50">
        <f t="shared" si="2"/>
        <v>13.611271301799244</v>
      </c>
      <c r="W20" s="7">
        <f t="shared" si="3"/>
        <v>86.388728698200751</v>
      </c>
      <c r="X20" s="6">
        <f t="shared" si="4"/>
        <v>2.3957767260043021</v>
      </c>
      <c r="Y20" s="50">
        <f t="shared" si="5"/>
        <v>7.1764151102556291</v>
      </c>
      <c r="Z20" s="7">
        <f t="shared" si="6"/>
        <v>92.823584889744367</v>
      </c>
      <c r="AA20" s="62">
        <f t="shared" si="7"/>
        <v>6.4348561915436147</v>
      </c>
      <c r="AB20" s="56">
        <v>1.2304489213782739</v>
      </c>
      <c r="AC20" s="57">
        <f t="shared" si="8"/>
        <v>92.973059261547505</v>
      </c>
    </row>
    <row r="21" spans="2:29" ht="15" thickBot="1" x14ac:dyDescent="0.35">
      <c r="E21" s="10" t="s">
        <v>11</v>
      </c>
      <c r="R21" s="3">
        <v>17</v>
      </c>
      <c r="S21" s="4">
        <v>62.1</v>
      </c>
      <c r="T21" s="68">
        <f t="shared" si="0"/>
        <v>1.0973975838070849E-3</v>
      </c>
      <c r="U21" s="6">
        <f t="shared" si="1"/>
        <v>2.2332835757644918</v>
      </c>
      <c r="V21" s="50">
        <f t="shared" si="2"/>
        <v>13.472159017261065</v>
      </c>
      <c r="W21" s="7">
        <f t="shared" si="3"/>
        <v>86.527840982738937</v>
      </c>
      <c r="X21" s="6">
        <f t="shared" si="4"/>
        <v>2.3996346595405411</v>
      </c>
      <c r="Y21" s="50">
        <f t="shared" si="5"/>
        <v>7.0269407384524918</v>
      </c>
      <c r="Z21" s="7">
        <f t="shared" si="6"/>
        <v>92.973059261547505</v>
      </c>
      <c r="AA21" s="62">
        <f t="shared" si="7"/>
        <v>6.4452182788085732</v>
      </c>
      <c r="AB21" s="56">
        <v>1.255272505103306</v>
      </c>
      <c r="AC21" s="57">
        <f t="shared" si="8"/>
        <v>93.123015808743588</v>
      </c>
    </row>
    <row r="22" spans="2:29" x14ac:dyDescent="0.3">
      <c r="B22" s="97" t="s">
        <v>13</v>
      </c>
      <c r="C22" s="13">
        <v>1</v>
      </c>
      <c r="D22" s="14">
        <v>59.4</v>
      </c>
      <c r="E22" s="100">
        <f>AVERAGE(D22:D25)</f>
        <v>59.424999999999997</v>
      </c>
      <c r="R22" s="3">
        <v>18</v>
      </c>
      <c r="S22" s="4">
        <v>62</v>
      </c>
      <c r="T22" s="68">
        <f t="shared" si="0"/>
        <v>1.0956304379394404E-3</v>
      </c>
      <c r="U22" s="6">
        <f t="shared" si="1"/>
        <v>2.2368856460479836</v>
      </c>
      <c r="V22" s="50">
        <f t="shared" si="2"/>
        <v>13.332597983417916</v>
      </c>
      <c r="W22" s="7">
        <f t="shared" si="3"/>
        <v>86.667402016582088</v>
      </c>
      <c r="X22" s="6">
        <f t="shared" si="4"/>
        <v>2.4035050380236718</v>
      </c>
      <c r="Y22" s="50">
        <f t="shared" si="5"/>
        <v>6.8769841912564189</v>
      </c>
      <c r="Z22" s="7">
        <f t="shared" si="6"/>
        <v>93.123015808743588</v>
      </c>
      <c r="AA22" s="62">
        <f t="shared" si="7"/>
        <v>6.4556137921614969</v>
      </c>
      <c r="AB22" s="56">
        <v>1.2787536009528289</v>
      </c>
      <c r="AC22" s="57">
        <f t="shared" si="8"/>
        <v>93.273456868208413</v>
      </c>
    </row>
    <row r="23" spans="2:29" x14ac:dyDescent="0.3">
      <c r="B23" s="98"/>
      <c r="C23" s="17">
        <v>2</v>
      </c>
      <c r="D23" s="5">
        <v>59.4</v>
      </c>
      <c r="E23" s="101"/>
      <c r="R23" s="3">
        <v>19</v>
      </c>
      <c r="S23" s="4">
        <v>61.9</v>
      </c>
      <c r="T23" s="68">
        <f t="shared" si="0"/>
        <v>1.0938632920717963E-3</v>
      </c>
      <c r="U23" s="6">
        <f t="shared" si="1"/>
        <v>2.2404993546845713</v>
      </c>
      <c r="V23" s="50">
        <f t="shared" si="2"/>
        <v>13.19258602539437</v>
      </c>
      <c r="W23" s="7">
        <f t="shared" si="3"/>
        <v>86.807413974605623</v>
      </c>
      <c r="X23" s="6">
        <f t="shared" si="4"/>
        <v>2.4073879217684593</v>
      </c>
      <c r="Y23" s="50">
        <f t="shared" si="5"/>
        <v>6.7265431317915851</v>
      </c>
      <c r="Z23" s="7">
        <f t="shared" si="6"/>
        <v>93.273456868208413</v>
      </c>
      <c r="AA23" s="62">
        <f t="shared" si="7"/>
        <v>6.4660428936027845</v>
      </c>
      <c r="AB23" s="56">
        <v>1.3010299956639813</v>
      </c>
      <c r="AC23" s="57">
        <f t="shared" si="8"/>
        <v>93.424384791943382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61.8</v>
      </c>
      <c r="T24" s="68">
        <f t="shared" si="0"/>
        <v>1.0920961462041519E-3</v>
      </c>
      <c r="U24" s="6">
        <f t="shared" si="1"/>
        <v>2.2441247581711159</v>
      </c>
      <c r="V24" s="50">
        <f t="shared" si="2"/>
        <v>13.052120954238045</v>
      </c>
      <c r="W24" s="7">
        <f t="shared" si="3"/>
        <v>86.947879045761951</v>
      </c>
      <c r="X24" s="6">
        <f t="shared" si="4"/>
        <v>2.4112833714800588</v>
      </c>
      <c r="Y24" s="50">
        <f t="shared" si="5"/>
        <v>6.5756152080566181</v>
      </c>
      <c r="Z24" s="7">
        <f t="shared" si="6"/>
        <v>93.424384791943382</v>
      </c>
      <c r="AA24" s="62">
        <f t="shared" si="7"/>
        <v>6.4765057461814273</v>
      </c>
      <c r="AB24" s="56">
        <v>1.3222192947339193</v>
      </c>
      <c r="AC24" s="57">
        <f t="shared" si="8"/>
        <v>93.575801947197718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61.7</v>
      </c>
      <c r="T25" s="68">
        <f t="shared" si="0"/>
        <v>1.0903290003365079E-3</v>
      </c>
      <c r="U25" s="6">
        <f t="shared" si="1"/>
        <v>2.2477619133707445</v>
      </c>
      <c r="V25" s="50">
        <f t="shared" si="2"/>
        <v>12.911200566805714</v>
      </c>
      <c r="W25" s="7">
        <f t="shared" si="3"/>
        <v>87.088799433194282</v>
      </c>
      <c r="X25" s="6">
        <f t="shared" si="4"/>
        <v>2.4151914482571732</v>
      </c>
      <c r="Y25" s="50">
        <f t="shared" si="5"/>
        <v>6.4241980528022768</v>
      </c>
      <c r="Z25" s="7">
        <f t="shared" si="6"/>
        <v>93.575801947197718</v>
      </c>
      <c r="AA25" s="62">
        <f t="shared" si="7"/>
        <v>6.4870025140034375</v>
      </c>
      <c r="AB25" s="56">
        <v>1.3424226808222062</v>
      </c>
      <c r="AC25" s="57">
        <f t="shared" si="8"/>
        <v>93.727710716592526</v>
      </c>
    </row>
    <row r="26" spans="2:29" ht="15" thickBot="1" x14ac:dyDescent="0.35">
      <c r="C26" s="25"/>
      <c r="D26" s="25"/>
      <c r="E26" s="26"/>
      <c r="R26" s="3">
        <v>22</v>
      </c>
      <c r="S26" s="4">
        <v>61.6</v>
      </c>
      <c r="T26" s="68">
        <f t="shared" si="0"/>
        <v>1.0885618544688635E-3</v>
      </c>
      <c r="U26" s="6">
        <f t="shared" si="1"/>
        <v>2.251410877515827</v>
      </c>
      <c r="V26" s="50">
        <f t="shared" si="2"/>
        <v>12.76982264564792</v>
      </c>
      <c r="W26" s="7">
        <f t="shared" si="3"/>
        <v>87.23017735435208</v>
      </c>
      <c r="X26" s="6">
        <f t="shared" si="4"/>
        <v>2.4191122135952532</v>
      </c>
      <c r="Y26" s="50">
        <f t="shared" si="5"/>
        <v>6.2722892834074724</v>
      </c>
      <c r="Z26" s="7">
        <f t="shared" si="6"/>
        <v>93.727710716592526</v>
      </c>
      <c r="AA26" s="62">
        <f t="shared" si="7"/>
        <v>6.4975333622404481</v>
      </c>
      <c r="AB26" s="56">
        <v>1.3617278360175928</v>
      </c>
      <c r="AC26" s="57">
        <f t="shared" si="8"/>
        <v>93.880113498245535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149.85</v>
      </c>
      <c r="R27" s="3">
        <v>23</v>
      </c>
      <c r="S27" s="4">
        <v>61.5</v>
      </c>
      <c r="T27" s="68">
        <f t="shared" si="0"/>
        <v>1.0867947086012192E-3</v>
      </c>
      <c r="U27" s="6">
        <f t="shared" si="1"/>
        <v>2.2550717082109748</v>
      </c>
      <c r="V27" s="50">
        <f t="shared" si="2"/>
        <v>12.627984958892879</v>
      </c>
      <c r="W27" s="7">
        <f t="shared" si="3"/>
        <v>87.372015041107119</v>
      </c>
      <c r="X27" s="6">
        <f t="shared" si="4"/>
        <v>2.4230457293897172</v>
      </c>
      <c r="Y27" s="50">
        <f t="shared" si="5"/>
        <v>6.1198865017544684</v>
      </c>
      <c r="Z27" s="7">
        <f t="shared" si="6"/>
        <v>93.880113498245535</v>
      </c>
      <c r="AA27" s="62">
        <f t="shared" si="7"/>
        <v>6.5080984571384111</v>
      </c>
      <c r="AB27" s="56">
        <v>1.3802112417116059</v>
      </c>
      <c r="AC27" s="57">
        <f t="shared" si="8"/>
        <v>94.03301270589742</v>
      </c>
    </row>
    <row r="28" spans="2:29" ht="15" thickBot="1" x14ac:dyDescent="0.35">
      <c r="B28" s="99"/>
      <c r="C28" s="21">
        <v>2</v>
      </c>
      <c r="D28" s="22">
        <v>150</v>
      </c>
      <c r="E28" s="102"/>
      <c r="R28" s="3">
        <v>24</v>
      </c>
      <c r="S28" s="4">
        <v>61.4</v>
      </c>
      <c r="T28" s="68">
        <f t="shared" si="0"/>
        <v>1.0850275627335749E-3</v>
      </c>
      <c r="U28" s="6">
        <f t="shared" si="1"/>
        <v>2.2587444634360745</v>
      </c>
      <c r="V28" s="50">
        <f t="shared" si="2"/>
        <v>12.485685260128843</v>
      </c>
      <c r="W28" s="7">
        <f t="shared" si="3"/>
        <v>87.514314739871153</v>
      </c>
      <c r="X28" s="6">
        <f t="shared" si="4"/>
        <v>2.4269920579392124</v>
      </c>
      <c r="Y28" s="50">
        <f t="shared" si="5"/>
        <v>5.9669872941025766</v>
      </c>
      <c r="Z28" s="7">
        <f t="shared" si="6"/>
        <v>94.03301270589742</v>
      </c>
      <c r="AA28" s="62">
        <f t="shared" si="7"/>
        <v>6.5186979660262665</v>
      </c>
      <c r="AB28" s="56">
        <v>1.3979400086720377</v>
      </c>
      <c r="AC28" s="57">
        <f t="shared" si="8"/>
        <v>94.186410769039156</v>
      </c>
    </row>
    <row r="29" spans="2:29" x14ac:dyDescent="0.3">
      <c r="R29" s="3">
        <v>25</v>
      </c>
      <c r="S29" s="4">
        <v>61.3</v>
      </c>
      <c r="T29" s="68">
        <f t="shared" si="0"/>
        <v>1.0832604168659308E-3</v>
      </c>
      <c r="U29" s="6">
        <f t="shared" si="1"/>
        <v>2.2624292015493466</v>
      </c>
      <c r="V29" s="50">
        <f t="shared" si="2"/>
        <v>12.34292128828568</v>
      </c>
      <c r="W29" s="7">
        <f t="shared" si="3"/>
        <v>87.65707871171432</v>
      </c>
      <c r="X29" s="6">
        <f t="shared" si="4"/>
        <v>2.4309512619489007</v>
      </c>
      <c r="Y29" s="50">
        <f t="shared" si="5"/>
        <v>5.8135892309608366</v>
      </c>
      <c r="Z29" s="7">
        <f t="shared" si="6"/>
        <v>94.186410769039156</v>
      </c>
      <c r="AA29" s="62">
        <f t="shared" si="7"/>
        <v>6.5293320573248437</v>
      </c>
      <c r="AB29" s="56">
        <v>1.414973347970818</v>
      </c>
      <c r="AC29" s="57">
        <f t="shared" si="8"/>
        <v>94.340310133040887</v>
      </c>
    </row>
    <row r="30" spans="2:29" x14ac:dyDescent="0.3">
      <c r="R30" s="3">
        <v>26</v>
      </c>
      <c r="S30" s="4">
        <v>61.2</v>
      </c>
      <c r="T30" s="68">
        <f t="shared" si="0"/>
        <v>1.0814932709982863E-3</v>
      </c>
      <c r="U30" s="6">
        <f t="shared" si="1"/>
        <v>2.2661259812904411</v>
      </c>
      <c r="V30" s="50">
        <f t="shared" si="2"/>
        <v>12.19969076751487</v>
      </c>
      <c r="W30" s="7">
        <f t="shared" si="3"/>
        <v>87.800309232485134</v>
      </c>
      <c r="X30" s="6">
        <f t="shared" si="4"/>
        <v>2.4349234045337851</v>
      </c>
      <c r="Y30" s="50">
        <f t="shared" si="5"/>
        <v>5.6596898669591162</v>
      </c>
      <c r="Z30" s="7">
        <f t="shared" si="6"/>
        <v>94.340310133040887</v>
      </c>
      <c r="AA30" s="62">
        <f t="shared" si="7"/>
        <v>6.5400009005557536</v>
      </c>
      <c r="AB30" s="56">
        <v>1.4313637641589874</v>
      </c>
      <c r="AC30" s="57">
        <f t="shared" si="8"/>
        <v>94.340310133040887</v>
      </c>
    </row>
    <row r="31" spans="2:29" x14ac:dyDescent="0.3">
      <c r="R31" s="3">
        <v>27</v>
      </c>
      <c r="S31" s="4">
        <v>61.2</v>
      </c>
      <c r="T31" s="68">
        <f t="shared" si="0"/>
        <v>1.0814932709982863E-3</v>
      </c>
      <c r="U31" s="6">
        <f t="shared" si="1"/>
        <v>2.2661259812904411</v>
      </c>
      <c r="V31" s="50">
        <f t="shared" si="2"/>
        <v>12.19969076751487</v>
      </c>
      <c r="W31" s="7">
        <f t="shared" si="3"/>
        <v>87.800309232485134</v>
      </c>
      <c r="X31" s="6">
        <f t="shared" si="4"/>
        <v>2.4349234045337851</v>
      </c>
      <c r="Y31" s="50">
        <f t="shared" si="5"/>
        <v>5.6596898669591162</v>
      </c>
      <c r="Z31" s="7">
        <f t="shared" si="6"/>
        <v>94.340310133040887</v>
      </c>
      <c r="AA31" s="62">
        <f t="shared" si="7"/>
        <v>6.5400009005557536</v>
      </c>
      <c r="AB31" s="56">
        <v>1.4471580313422192</v>
      </c>
      <c r="AC31" s="57">
        <f t="shared" si="8"/>
        <v>94.494713259281539</v>
      </c>
    </row>
    <row r="32" spans="2:29" x14ac:dyDescent="0.3">
      <c r="R32" s="3">
        <v>28</v>
      </c>
      <c r="S32" s="4">
        <v>61.1</v>
      </c>
      <c r="T32" s="68">
        <f t="shared" si="0"/>
        <v>1.0797261251306422E-3</v>
      </c>
      <c r="U32" s="6">
        <f t="shared" si="1"/>
        <v>2.2698348617835511</v>
      </c>
      <c r="V32" s="50">
        <f t="shared" si="2"/>
        <v>12.055991407068923</v>
      </c>
      <c r="W32" s="7">
        <f t="shared" si="3"/>
        <v>87.944008592931084</v>
      </c>
      <c r="X32" s="6">
        <f t="shared" si="4"/>
        <v>2.4389085492220564</v>
      </c>
      <c r="Y32" s="50">
        <f t="shared" si="5"/>
        <v>5.5052867407184625</v>
      </c>
      <c r="Z32" s="7">
        <f t="shared" si="6"/>
        <v>94.494713259281539</v>
      </c>
      <c r="AA32" s="62">
        <f t="shared" si="7"/>
        <v>6.5507046663504607</v>
      </c>
      <c r="AB32" s="56">
        <v>1.4623979978989561</v>
      </c>
      <c r="AC32" s="57">
        <f t="shared" si="8"/>
        <v>94.649622625280344</v>
      </c>
    </row>
    <row r="33" spans="18:29" x14ac:dyDescent="0.3">
      <c r="R33" s="3">
        <v>29</v>
      </c>
      <c r="S33" s="4">
        <v>61</v>
      </c>
      <c r="T33" s="68">
        <f t="shared" si="0"/>
        <v>1.0779589792629979E-3</v>
      </c>
      <c r="U33" s="6">
        <f t="shared" si="1"/>
        <v>2.2735559025405734</v>
      </c>
      <c r="V33" s="50">
        <f t="shared" si="2"/>
        <v>11.911820901178871</v>
      </c>
      <c r="W33" s="7">
        <f t="shared" si="3"/>
        <v>88.088179098821129</v>
      </c>
      <c r="X33" s="6">
        <f t="shared" si="4"/>
        <v>2.4429067599584857</v>
      </c>
      <c r="Y33" s="50">
        <f t="shared" si="5"/>
        <v>5.3503773747196508</v>
      </c>
      <c r="Z33" s="7">
        <f t="shared" si="6"/>
        <v>94.649622625280344</v>
      </c>
      <c r="AA33" s="62">
        <f t="shared" si="7"/>
        <v>6.5614435264592199</v>
      </c>
      <c r="AB33" s="56">
        <v>1.4771212547196624</v>
      </c>
      <c r="AC33" s="57">
        <f t="shared" si="8"/>
        <v>94.649622625280344</v>
      </c>
    </row>
    <row r="34" spans="18:29" x14ac:dyDescent="0.3">
      <c r="R34" s="3">
        <v>30</v>
      </c>
      <c r="S34" s="4">
        <v>61</v>
      </c>
      <c r="T34" s="68">
        <f t="shared" si="0"/>
        <v>1.0779589792629979E-3</v>
      </c>
      <c r="U34" s="6">
        <f t="shared" si="1"/>
        <v>2.2735559025405734</v>
      </c>
      <c r="V34" s="50">
        <f t="shared" si="2"/>
        <v>11.911820901178871</v>
      </c>
      <c r="W34" s="7">
        <f t="shared" si="3"/>
        <v>88.088179098821129</v>
      </c>
      <c r="X34" s="6">
        <f t="shared" si="4"/>
        <v>2.4429067599584857</v>
      </c>
      <c r="Y34" s="50">
        <f t="shared" si="5"/>
        <v>5.3503773747196508</v>
      </c>
      <c r="Z34" s="7">
        <f t="shared" si="6"/>
        <v>94.649622625280344</v>
      </c>
      <c r="AA34" s="62">
        <f t="shared" si="7"/>
        <v>6.5614435264592199</v>
      </c>
      <c r="AB34" s="56">
        <v>1.4913616938342726</v>
      </c>
      <c r="AC34" s="57">
        <f t="shared" si="8"/>
        <v>94.805040724829254</v>
      </c>
    </row>
    <row r="35" spans="18:29" x14ac:dyDescent="0.3">
      <c r="R35" s="3">
        <v>31</v>
      </c>
      <c r="S35" s="4">
        <v>60.9</v>
      </c>
      <c r="T35" s="68">
        <f t="shared" si="0"/>
        <v>1.0761918333953536E-3</v>
      </c>
      <c r="U35" s="6">
        <f t="shared" si="1"/>
        <v>2.2772891634642853</v>
      </c>
      <c r="V35" s="50">
        <f t="shared" si="2"/>
        <v>11.76717692893121</v>
      </c>
      <c r="W35" s="7">
        <f t="shared" si="3"/>
        <v>88.232823071068793</v>
      </c>
      <c r="X35" s="6">
        <f t="shared" si="4"/>
        <v>2.4469181011078431</v>
      </c>
      <c r="Y35" s="50">
        <f t="shared" si="5"/>
        <v>5.1949592751707403</v>
      </c>
      <c r="Z35" s="7">
        <f t="shared" si="6"/>
        <v>94.805040724829254</v>
      </c>
      <c r="AA35" s="62">
        <f t="shared" si="7"/>
        <v>6.57221765376047</v>
      </c>
      <c r="AB35" s="56">
        <v>1.505149978319906</v>
      </c>
      <c r="AC35" s="57">
        <f t="shared" si="8"/>
        <v>94.960970068126656</v>
      </c>
    </row>
    <row r="36" spans="18:29" x14ac:dyDescent="0.3">
      <c r="R36" s="3">
        <v>32</v>
      </c>
      <c r="S36" s="4">
        <v>60.8</v>
      </c>
      <c r="T36" s="68">
        <f t="shared" si="0"/>
        <v>1.0744246875277093E-3</v>
      </c>
      <c r="U36" s="6">
        <f t="shared" si="1"/>
        <v>2.281034704851562</v>
      </c>
      <c r="V36" s="50">
        <f t="shared" si="2"/>
        <v>11.622057154143272</v>
      </c>
      <c r="W36" s="7">
        <f t="shared" si="3"/>
        <v>88.377942845856722</v>
      </c>
      <c r="X36" s="6">
        <f t="shared" si="4"/>
        <v>2.4509426374583492</v>
      </c>
      <c r="Y36" s="50">
        <f t="shared" si="5"/>
        <v>5.0390299318733405</v>
      </c>
      <c r="Z36" s="7">
        <f t="shared" si="6"/>
        <v>94.960970068126656</v>
      </c>
      <c r="AA36" s="62">
        <f t="shared" si="7"/>
        <v>6.5830272222699318</v>
      </c>
      <c r="AB36" s="56">
        <v>1.5185139398778875</v>
      </c>
      <c r="AC36" s="57">
        <f t="shared" si="8"/>
        <v>94.960970068126656</v>
      </c>
    </row>
    <row r="37" spans="18:29" x14ac:dyDescent="0.3">
      <c r="R37" s="3">
        <v>33</v>
      </c>
      <c r="S37" s="4">
        <v>60.8</v>
      </c>
      <c r="T37" s="68">
        <f t="shared" si="0"/>
        <v>1.0744246875277093E-3</v>
      </c>
      <c r="U37" s="6">
        <f t="shared" si="1"/>
        <v>2.281034704851562</v>
      </c>
      <c r="V37" s="50">
        <f t="shared" si="2"/>
        <v>11.622057154143272</v>
      </c>
      <c r="W37" s="7">
        <f t="shared" si="3"/>
        <v>88.377942845856722</v>
      </c>
      <c r="X37" s="6">
        <f t="shared" si="4"/>
        <v>2.4509426374583492</v>
      </c>
      <c r="Y37" s="50">
        <f t="shared" si="5"/>
        <v>5.0390299318733405</v>
      </c>
      <c r="Z37" s="7">
        <f t="shared" si="6"/>
        <v>94.960970068126656</v>
      </c>
      <c r="AA37" s="62">
        <f t="shared" si="7"/>
        <v>6.5830272222699318</v>
      </c>
      <c r="AB37" s="56">
        <v>1.5314789170422551</v>
      </c>
      <c r="AC37" s="57">
        <f t="shared" si="8"/>
        <v>95.117413181912696</v>
      </c>
    </row>
    <row r="38" spans="18:29" x14ac:dyDescent="0.3">
      <c r="R38" s="3">
        <v>34</v>
      </c>
      <c r="S38" s="4">
        <v>60.7</v>
      </c>
      <c r="T38" s="68">
        <f t="shared" si="0"/>
        <v>1.0726575416600652E-3</v>
      </c>
      <c r="U38" s="6">
        <f t="shared" si="1"/>
        <v>2.2847925873966219</v>
      </c>
      <c r="V38" s="50">
        <f t="shared" si="2"/>
        <v>11.476459225237424</v>
      </c>
      <c r="W38" s="7">
        <f t="shared" si="3"/>
        <v>88.52354077476258</v>
      </c>
      <c r="X38" s="6">
        <f t="shared" si="4"/>
        <v>2.4549804342251664</v>
      </c>
      <c r="Y38" s="50">
        <f t="shared" si="5"/>
        <v>4.8825868180873089</v>
      </c>
      <c r="Z38" s="7">
        <f t="shared" si="6"/>
        <v>95.117413181912696</v>
      </c>
      <c r="AA38" s="62">
        <f t="shared" si="7"/>
        <v>6.5938724071501147</v>
      </c>
      <c r="AB38" s="56">
        <v>1.5440680443502757</v>
      </c>
      <c r="AC38" s="57">
        <f t="shared" si="8"/>
        <v>95.117413181912696</v>
      </c>
    </row>
    <row r="39" spans="18:29" x14ac:dyDescent="0.3">
      <c r="R39" s="3">
        <v>35</v>
      </c>
      <c r="S39" s="4">
        <v>60.7</v>
      </c>
      <c r="T39" s="68">
        <f t="shared" si="0"/>
        <v>1.0726575416600652E-3</v>
      </c>
      <c r="U39" s="6">
        <f t="shared" si="1"/>
        <v>2.2847925873966219</v>
      </c>
      <c r="V39" s="50">
        <f t="shared" si="2"/>
        <v>11.476459225237424</v>
      </c>
      <c r="W39" s="7">
        <f t="shared" si="3"/>
        <v>88.52354077476258</v>
      </c>
      <c r="X39" s="6">
        <f t="shared" si="4"/>
        <v>2.4549804342251664</v>
      </c>
      <c r="Y39" s="50">
        <f t="shared" si="5"/>
        <v>4.8825868180873089</v>
      </c>
      <c r="Z39" s="7">
        <f t="shared" si="6"/>
        <v>95.117413181912696</v>
      </c>
      <c r="AA39" s="62">
        <f t="shared" si="7"/>
        <v>6.5938724071501147</v>
      </c>
      <c r="AB39" s="56">
        <v>1.5563025007672873</v>
      </c>
      <c r="AC39" s="57">
        <f t="shared" si="8"/>
        <v>95.274372609605635</v>
      </c>
    </row>
    <row r="40" spans="18:29" x14ac:dyDescent="0.3">
      <c r="R40" s="3">
        <v>36</v>
      </c>
      <c r="S40" s="4">
        <v>60.6</v>
      </c>
      <c r="T40" s="68">
        <f t="shared" si="0"/>
        <v>1.0708903957924209E-3</v>
      </c>
      <c r="U40" s="6">
        <f t="shared" si="1"/>
        <v>2.2885628721943063</v>
      </c>
      <c r="V40" s="50">
        <f t="shared" si="2"/>
        <v>11.330380775114046</v>
      </c>
      <c r="W40" s="7">
        <f t="shared" si="3"/>
        <v>88.669619224885949</v>
      </c>
      <c r="X40" s="6">
        <f t="shared" si="4"/>
        <v>2.4590315570539212</v>
      </c>
      <c r="Y40" s="50">
        <f t="shared" si="5"/>
        <v>4.7256273903943713</v>
      </c>
      <c r="Z40" s="7">
        <f t="shared" si="6"/>
        <v>95.274372609605635</v>
      </c>
      <c r="AA40" s="62">
        <f t="shared" si="7"/>
        <v>6.6047533847196744</v>
      </c>
      <c r="AB40" s="56">
        <v>1.568201724066995</v>
      </c>
      <c r="AC40" s="57">
        <f t="shared" si="8"/>
        <v>95.274372609605635</v>
      </c>
    </row>
    <row r="41" spans="18:29" x14ac:dyDescent="0.3">
      <c r="R41" s="3">
        <v>37</v>
      </c>
      <c r="S41" s="4">
        <v>60.6</v>
      </c>
      <c r="T41" s="68">
        <f t="shared" si="0"/>
        <v>1.0708903957924209E-3</v>
      </c>
      <c r="U41" s="6">
        <f t="shared" si="1"/>
        <v>2.2885628721943063</v>
      </c>
      <c r="V41" s="50">
        <f t="shared" si="2"/>
        <v>11.330380775114046</v>
      </c>
      <c r="W41" s="7">
        <f t="shared" si="3"/>
        <v>88.669619224885949</v>
      </c>
      <c r="X41" s="6">
        <f t="shared" si="4"/>
        <v>2.4590315570539212</v>
      </c>
      <c r="Y41" s="50">
        <f t="shared" si="5"/>
        <v>4.7256273903943713</v>
      </c>
      <c r="Z41" s="7">
        <f t="shared" si="6"/>
        <v>95.274372609605635</v>
      </c>
      <c r="AA41" s="62">
        <f t="shared" si="7"/>
        <v>6.6047533847196744</v>
      </c>
      <c r="AB41" s="56">
        <v>1.5797835966168101</v>
      </c>
      <c r="AC41" s="57">
        <f t="shared" si="8"/>
        <v>95.431850911439682</v>
      </c>
    </row>
    <row r="42" spans="18:29" x14ac:dyDescent="0.3">
      <c r="R42" s="3">
        <v>38</v>
      </c>
      <c r="S42" s="4">
        <v>60.5</v>
      </c>
      <c r="T42" s="68">
        <f t="shared" si="0"/>
        <v>1.0691232499247766E-3</v>
      </c>
      <c r="U42" s="6">
        <f t="shared" si="1"/>
        <v>2.2923456207433879</v>
      </c>
      <c r="V42" s="50">
        <f t="shared" si="2"/>
        <v>11.183819421023323</v>
      </c>
      <c r="W42" s="7">
        <f t="shared" si="3"/>
        <v>88.816180578976685</v>
      </c>
      <c r="X42" s="6">
        <f t="shared" si="4"/>
        <v>2.4630960720242583</v>
      </c>
      <c r="Y42" s="50">
        <f t="shared" si="5"/>
        <v>4.5681490885603138</v>
      </c>
      <c r="Z42" s="7">
        <f t="shared" si="6"/>
        <v>95.431850911439682</v>
      </c>
      <c r="AA42" s="62">
        <f t="shared" si="7"/>
        <v>6.6156703324630088</v>
      </c>
      <c r="AB42" s="56">
        <v>1.5910646070264991</v>
      </c>
      <c r="AC42" s="57">
        <f t="shared" si="8"/>
        <v>95.431850911439682</v>
      </c>
    </row>
    <row r="43" spans="18:29" x14ac:dyDescent="0.3">
      <c r="R43" s="3">
        <v>39</v>
      </c>
      <c r="S43" s="4">
        <v>60.5</v>
      </c>
      <c r="T43" s="68">
        <f t="shared" si="0"/>
        <v>1.0691232499247766E-3</v>
      </c>
      <c r="U43" s="6">
        <f t="shared" si="1"/>
        <v>2.2923456207433879</v>
      </c>
      <c r="V43" s="50">
        <f t="shared" si="2"/>
        <v>11.183819421023323</v>
      </c>
      <c r="W43" s="7">
        <f t="shared" si="3"/>
        <v>88.816180578976685</v>
      </c>
      <c r="X43" s="6">
        <f t="shared" si="4"/>
        <v>2.4630960720242583</v>
      </c>
      <c r="Y43" s="50">
        <f t="shared" si="5"/>
        <v>4.5681490885603138</v>
      </c>
      <c r="Z43" s="7">
        <f t="shared" si="6"/>
        <v>95.431850911439682</v>
      </c>
      <c r="AA43" s="62">
        <f t="shared" si="7"/>
        <v>6.6156703324630088</v>
      </c>
      <c r="AB43" s="56">
        <v>1.6020599913279623</v>
      </c>
      <c r="AC43" s="57">
        <f t="shared" si="8"/>
        <v>95.589850664604313</v>
      </c>
    </row>
    <row r="44" spans="18:29" x14ac:dyDescent="0.3">
      <c r="R44" s="3">
        <v>40</v>
      </c>
      <c r="S44" s="4">
        <v>60.4</v>
      </c>
      <c r="T44" s="68">
        <f t="shared" si="0"/>
        <v>1.0673561040571323E-3</v>
      </c>
      <c r="U44" s="6">
        <f t="shared" si="1"/>
        <v>2.2961408949499167</v>
      </c>
      <c r="V44" s="50">
        <f t="shared" si="2"/>
        <v>11.036772764435621</v>
      </c>
      <c r="W44" s="7">
        <f t="shared" si="3"/>
        <v>88.963227235564375</v>
      </c>
      <c r="X44" s="6">
        <f t="shared" si="4"/>
        <v>2.4671740456534375</v>
      </c>
      <c r="Y44" s="50">
        <f t="shared" si="5"/>
        <v>4.4101493353956851</v>
      </c>
      <c r="Z44" s="7">
        <f t="shared" si="6"/>
        <v>95.589850664604313</v>
      </c>
      <c r="AA44" s="62">
        <f t="shared" si="7"/>
        <v>6.6266234290399364</v>
      </c>
      <c r="AB44" s="56">
        <v>1.6127838567197355</v>
      </c>
      <c r="AC44" s="57">
        <f t="shared" si="8"/>
        <v>95.589850664604313</v>
      </c>
    </row>
    <row r="45" spans="18:29" x14ac:dyDescent="0.3">
      <c r="R45" s="3">
        <v>41</v>
      </c>
      <c r="S45" s="4">
        <v>60.4</v>
      </c>
      <c r="T45" s="68">
        <f t="shared" si="0"/>
        <v>1.0673561040571323E-3</v>
      </c>
      <c r="U45" s="6">
        <f t="shared" si="1"/>
        <v>2.2961408949499167</v>
      </c>
      <c r="V45" s="50">
        <f t="shared" si="2"/>
        <v>11.036772764435621</v>
      </c>
      <c r="W45" s="7">
        <f t="shared" si="3"/>
        <v>88.963227235564375</v>
      </c>
      <c r="X45" s="6">
        <f t="shared" si="4"/>
        <v>2.4671740456534375</v>
      </c>
      <c r="Y45" s="50">
        <f t="shared" si="5"/>
        <v>4.4101493353956851</v>
      </c>
      <c r="Z45" s="7">
        <f t="shared" si="6"/>
        <v>95.589850664604313</v>
      </c>
      <c r="AA45" s="62">
        <f t="shared" si="7"/>
        <v>6.6266234290399364</v>
      </c>
      <c r="AB45" s="56">
        <v>1.6232492903979006</v>
      </c>
      <c r="AC45" s="57">
        <f t="shared" si="8"/>
        <v>95.748374463384778</v>
      </c>
    </row>
    <row r="46" spans="18:29" x14ac:dyDescent="0.3">
      <c r="R46" s="3">
        <v>42</v>
      </c>
      <c r="S46" s="4">
        <v>60.3</v>
      </c>
      <c r="T46" s="68">
        <f t="shared" si="0"/>
        <v>1.0655889581894879E-3</v>
      </c>
      <c r="U46" s="6">
        <f t="shared" si="1"/>
        <v>2.2999487571305965</v>
      </c>
      <c r="V46" s="50">
        <f t="shared" si="2"/>
        <v>10.889238390910627</v>
      </c>
      <c r="W46" s="7">
        <f t="shared" si="3"/>
        <v>89.110761609089366</v>
      </c>
      <c r="X46" s="6">
        <f t="shared" si="4"/>
        <v>2.471265544899961</v>
      </c>
      <c r="Y46" s="50">
        <f t="shared" si="5"/>
        <v>4.2516255366152222</v>
      </c>
      <c r="Z46" s="7">
        <f t="shared" si="6"/>
        <v>95.748374463384778</v>
      </c>
      <c r="AA46" s="62">
        <f t="shared" si="7"/>
        <v>6.6376128542954049</v>
      </c>
      <c r="AB46" s="56">
        <v>1.6334684555795864</v>
      </c>
      <c r="AC46" s="57">
        <f t="shared" si="8"/>
        <v>95.748374463384778</v>
      </c>
    </row>
    <row r="47" spans="18:29" x14ac:dyDescent="0.3">
      <c r="R47" s="3">
        <v>43</v>
      </c>
      <c r="S47" s="4">
        <v>60.3</v>
      </c>
      <c r="T47" s="68">
        <f t="shared" si="0"/>
        <v>1.0655889581894879E-3</v>
      </c>
      <c r="U47" s="6">
        <f t="shared" si="1"/>
        <v>2.2999487571305965</v>
      </c>
      <c r="V47" s="50">
        <f t="shared" si="2"/>
        <v>10.889238390910627</v>
      </c>
      <c r="W47" s="7">
        <f t="shared" si="3"/>
        <v>89.110761609089366</v>
      </c>
      <c r="X47" s="6">
        <f t="shared" si="4"/>
        <v>2.471265544899961</v>
      </c>
      <c r="Y47" s="50">
        <f t="shared" si="5"/>
        <v>4.2516255366152222</v>
      </c>
      <c r="Z47" s="7">
        <f t="shared" si="6"/>
        <v>95.748374463384778</v>
      </c>
      <c r="AA47" s="62">
        <f t="shared" si="7"/>
        <v>6.6376128542954049</v>
      </c>
      <c r="AB47" s="56">
        <v>1.6434526764861874</v>
      </c>
      <c r="AC47" s="57">
        <f t="shared" si="8"/>
        <v>95.748374463384778</v>
      </c>
    </row>
    <row r="48" spans="18:29" x14ac:dyDescent="0.3">
      <c r="R48" s="3">
        <v>44</v>
      </c>
      <c r="S48" s="4">
        <v>60.3</v>
      </c>
      <c r="T48" s="68">
        <f t="shared" si="0"/>
        <v>1.0655889581894879E-3</v>
      </c>
      <c r="U48" s="6">
        <f t="shared" si="1"/>
        <v>2.2999487571305965</v>
      </c>
      <c r="V48" s="50">
        <f t="shared" si="2"/>
        <v>10.889238390910627</v>
      </c>
      <c r="W48" s="7">
        <f t="shared" si="3"/>
        <v>89.110761609089366</v>
      </c>
      <c r="X48" s="6">
        <f t="shared" si="4"/>
        <v>2.471265544899961</v>
      </c>
      <c r="Y48" s="50">
        <f t="shared" si="5"/>
        <v>4.2516255366152222</v>
      </c>
      <c r="Z48" s="7">
        <f t="shared" si="6"/>
        <v>95.748374463384778</v>
      </c>
      <c r="AA48" s="62">
        <f t="shared" si="7"/>
        <v>6.6376128542954049</v>
      </c>
      <c r="AB48" s="56">
        <v>1.6532125137753437</v>
      </c>
      <c r="AC48" s="57">
        <f t="shared" si="8"/>
        <v>95.907424919303992</v>
      </c>
    </row>
    <row r="49" spans="18:29" x14ac:dyDescent="0.3">
      <c r="R49" s="3">
        <v>45</v>
      </c>
      <c r="S49" s="4">
        <v>60.2</v>
      </c>
      <c r="T49" s="68">
        <f t="shared" si="0"/>
        <v>1.0638218123218439E-3</v>
      </c>
      <c r="U49" s="6">
        <f t="shared" si="1"/>
        <v>2.3037692700161951</v>
      </c>
      <c r="V49" s="50">
        <f t="shared" si="2"/>
        <v>10.741213869965316</v>
      </c>
      <c r="W49" s="7">
        <f t="shared" si="3"/>
        <v>89.258786130034679</v>
      </c>
      <c r="X49" s="6">
        <f t="shared" si="4"/>
        <v>2.4753706371672362</v>
      </c>
      <c r="Y49" s="50">
        <f t="shared" si="5"/>
        <v>4.0925750806960037</v>
      </c>
      <c r="Z49" s="7">
        <f t="shared" si="6"/>
        <v>95.907424919303992</v>
      </c>
      <c r="AA49" s="62">
        <f t="shared" si="7"/>
        <v>6.6486387892693122</v>
      </c>
      <c r="AB49" s="56">
        <v>1.6627578316815741</v>
      </c>
      <c r="AC49" s="57">
        <f t="shared" si="8"/>
        <v>95.907424919303992</v>
      </c>
    </row>
    <row r="50" spans="18:29" x14ac:dyDescent="0.3">
      <c r="R50" s="3">
        <v>46</v>
      </c>
      <c r="S50" s="4">
        <v>60.2</v>
      </c>
      <c r="T50" s="68">
        <f t="shared" si="0"/>
        <v>1.0638218123218439E-3</v>
      </c>
      <c r="U50" s="6">
        <f t="shared" si="1"/>
        <v>2.3037692700161951</v>
      </c>
      <c r="V50" s="50">
        <f t="shared" si="2"/>
        <v>10.741213869965316</v>
      </c>
      <c r="W50" s="7">
        <f t="shared" si="3"/>
        <v>89.258786130034679</v>
      </c>
      <c r="X50" s="6">
        <f t="shared" si="4"/>
        <v>2.4753706371672362</v>
      </c>
      <c r="Y50" s="50">
        <f t="shared" si="5"/>
        <v>4.0925750806960037</v>
      </c>
      <c r="Z50" s="7">
        <f t="shared" si="6"/>
        <v>95.907424919303992</v>
      </c>
      <c r="AA50" s="62">
        <f t="shared" si="7"/>
        <v>6.6486387892693122</v>
      </c>
      <c r="AB50" s="56">
        <v>1.6720978579357175</v>
      </c>
      <c r="AC50" s="57">
        <f t="shared" si="8"/>
        <v>96.067004661266225</v>
      </c>
    </row>
    <row r="51" spans="18:29" x14ac:dyDescent="0.3">
      <c r="R51" s="3">
        <v>47</v>
      </c>
      <c r="S51" s="4">
        <v>60.1</v>
      </c>
      <c r="T51" s="68">
        <f t="shared" si="0"/>
        <v>1.0620546664541995E-3</v>
      </c>
      <c r="U51" s="6">
        <f t="shared" si="1"/>
        <v>2.3076024967549906</v>
      </c>
      <c r="V51" s="50">
        <f t="shared" si="2"/>
        <v>10.592696754940311</v>
      </c>
      <c r="W51" s="7">
        <f t="shared" si="3"/>
        <v>89.407303245059694</v>
      </c>
      <c r="X51" s="6">
        <f t="shared" si="4"/>
        <v>2.4794893903072812</v>
      </c>
      <c r="Y51" s="50">
        <f t="shared" si="5"/>
        <v>3.9329953387337802</v>
      </c>
      <c r="Z51" s="7">
        <f t="shared" si="6"/>
        <v>96.067004661266225</v>
      </c>
      <c r="AA51" s="62">
        <f t="shared" si="7"/>
        <v>6.6597014162065307</v>
      </c>
      <c r="AB51" s="56">
        <v>1.6812412373755872</v>
      </c>
      <c r="AC51" s="57">
        <f t="shared" si="8"/>
        <v>96.067004661266225</v>
      </c>
    </row>
    <row r="52" spans="18:29" x14ac:dyDescent="0.3">
      <c r="R52" s="3">
        <v>48</v>
      </c>
      <c r="S52" s="4">
        <v>60.1</v>
      </c>
      <c r="T52" s="68">
        <f t="shared" si="0"/>
        <v>1.0620546664541995E-3</v>
      </c>
      <c r="U52" s="6">
        <f t="shared" si="1"/>
        <v>2.3076024967549906</v>
      </c>
      <c r="V52" s="50">
        <f t="shared" si="2"/>
        <v>10.592696754940311</v>
      </c>
      <c r="W52" s="7">
        <f t="shared" si="3"/>
        <v>89.407303245059694</v>
      </c>
      <c r="X52" s="6">
        <f t="shared" si="4"/>
        <v>2.4794893903072812</v>
      </c>
      <c r="Y52" s="50">
        <f t="shared" si="5"/>
        <v>3.9329953387337802</v>
      </c>
      <c r="Z52" s="7">
        <f t="shared" si="6"/>
        <v>96.067004661266225</v>
      </c>
      <c r="AA52" s="62">
        <f t="shared" si="7"/>
        <v>6.6597014162065307</v>
      </c>
      <c r="AB52" s="56">
        <v>1.6901960800285136</v>
      </c>
      <c r="AC52" s="57">
        <f t="shared" si="8"/>
        <v>96.067004661266225</v>
      </c>
    </row>
    <row r="53" spans="18:29" x14ac:dyDescent="0.3">
      <c r="R53" s="3">
        <v>49</v>
      </c>
      <c r="S53" s="4">
        <v>60.1</v>
      </c>
      <c r="T53" s="68">
        <f t="shared" si="0"/>
        <v>1.0620546664541995E-3</v>
      </c>
      <c r="U53" s="6">
        <f t="shared" si="1"/>
        <v>2.3076024967549906</v>
      </c>
      <c r="V53" s="50">
        <f t="shared" si="2"/>
        <v>10.592696754940311</v>
      </c>
      <c r="W53" s="7">
        <f t="shared" si="3"/>
        <v>89.407303245059694</v>
      </c>
      <c r="X53" s="6">
        <f t="shared" si="4"/>
        <v>2.4794893903072812</v>
      </c>
      <c r="Y53" s="50">
        <f t="shared" si="5"/>
        <v>3.9329953387337802</v>
      </c>
      <c r="Z53" s="7">
        <f t="shared" si="6"/>
        <v>96.067004661266225</v>
      </c>
      <c r="AA53" s="62">
        <f t="shared" si="7"/>
        <v>6.6597014162065307</v>
      </c>
      <c r="AB53" s="56">
        <v>1.6989700043360187</v>
      </c>
      <c r="AC53" s="57">
        <f t="shared" si="8"/>
        <v>96.227116335701666</v>
      </c>
    </row>
    <row r="54" spans="18:29" x14ac:dyDescent="0.3">
      <c r="R54" s="3">
        <v>50</v>
      </c>
      <c r="S54" s="4">
        <v>60</v>
      </c>
      <c r="T54" s="68">
        <f t="shared" si="0"/>
        <v>1.0602875205865555E-3</v>
      </c>
      <c r="U54" s="6">
        <f t="shared" si="1"/>
        <v>2.3114485009162489</v>
      </c>
      <c r="V54" s="50">
        <f t="shared" si="2"/>
        <v>10.44368458286521</v>
      </c>
      <c r="W54" s="7">
        <f t="shared" si="3"/>
        <v>89.556315417134783</v>
      </c>
      <c r="X54" s="6">
        <f t="shared" si="4"/>
        <v>2.4836218726244601</v>
      </c>
      <c r="Y54" s="50">
        <f t="shared" si="5"/>
        <v>3.7728836642983321</v>
      </c>
      <c r="Z54" s="7">
        <f t="shared" si="6"/>
        <v>96.227116335701666</v>
      </c>
      <c r="AA54" s="62">
        <f t="shared" si="7"/>
        <v>6.6708009185668775</v>
      </c>
      <c r="AB54" s="56">
        <v>1.7075701760979363</v>
      </c>
      <c r="AC54" s="57">
        <f t="shared" si="8"/>
        <v>96.227116335701666</v>
      </c>
    </row>
    <row r="55" spans="18:29" ht="15" thickBot="1" x14ac:dyDescent="0.35">
      <c r="R55" s="3">
        <v>51</v>
      </c>
      <c r="S55" s="4">
        <v>60</v>
      </c>
      <c r="T55" s="68">
        <f t="shared" si="0"/>
        <v>1.0602875205865555E-3</v>
      </c>
      <c r="U55" s="6">
        <f t="shared" si="1"/>
        <v>2.3114485009162489</v>
      </c>
      <c r="V55" s="50">
        <f t="shared" si="2"/>
        <v>10.44368458286521</v>
      </c>
      <c r="W55" s="7">
        <f t="shared" si="3"/>
        <v>89.556315417134783</v>
      </c>
      <c r="X55" s="6">
        <f t="shared" si="4"/>
        <v>2.4836218726244601</v>
      </c>
      <c r="Y55" s="50">
        <f t="shared" si="5"/>
        <v>3.7728836642983321</v>
      </c>
      <c r="Z55" s="7">
        <f t="shared" si="6"/>
        <v>96.227116335701666</v>
      </c>
      <c r="AA55" s="62">
        <f t="shared" si="7"/>
        <v>6.6708009185668775</v>
      </c>
      <c r="AB55" s="58">
        <v>1.7160033436347992</v>
      </c>
      <c r="AC55" s="59">
        <f t="shared" si="8"/>
        <v>96.227116335701666</v>
      </c>
    </row>
    <row r="56" spans="18:29" ht="15" thickBot="1" x14ac:dyDescent="0.35">
      <c r="R56" s="36">
        <v>52</v>
      </c>
      <c r="S56" s="69">
        <v>60</v>
      </c>
      <c r="T56" s="70">
        <f t="shared" si="0"/>
        <v>1.0602875205865555E-3</v>
      </c>
      <c r="U56" s="38">
        <f t="shared" si="1"/>
        <v>2.3114485009162489</v>
      </c>
      <c r="V56" s="51">
        <f t="shared" si="2"/>
        <v>10.44368458286521</v>
      </c>
      <c r="W56" s="39">
        <f t="shared" si="3"/>
        <v>89.556315417134783</v>
      </c>
      <c r="X56" s="38">
        <f t="shared" si="4"/>
        <v>2.4836218726244601</v>
      </c>
      <c r="Y56" s="51">
        <f t="shared" si="5"/>
        <v>3.7728836642983321</v>
      </c>
      <c r="Z56" s="39">
        <f t="shared" si="6"/>
        <v>96.227116335701666</v>
      </c>
      <c r="AA56" s="63">
        <f t="shared" si="7"/>
        <v>6.6708009185668775</v>
      </c>
      <c r="AB56" s="65"/>
      <c r="AC56" s="65"/>
    </row>
    <row r="57" spans="18:29" x14ac:dyDescent="0.3">
      <c r="R57" s="25"/>
      <c r="S57" s="66"/>
      <c r="T57" s="25"/>
      <c r="U57" s="65"/>
      <c r="V57" s="60"/>
      <c r="W57" s="60"/>
      <c r="X57" s="65"/>
      <c r="Y57" s="60"/>
      <c r="Z57" s="60"/>
      <c r="AA57" s="60"/>
      <c r="AB57" s="65"/>
      <c r="AC57" s="65"/>
    </row>
    <row r="58" spans="18:29" x14ac:dyDescent="0.3">
      <c r="R58" s="25"/>
      <c r="S58" s="66"/>
      <c r="T58" s="25"/>
      <c r="U58" s="65"/>
      <c r="V58" s="60"/>
      <c r="W58" s="60"/>
      <c r="X58" s="65"/>
      <c r="Y58" s="60"/>
      <c r="Z58" s="60"/>
      <c r="AA58" s="60"/>
      <c r="AB58" s="65"/>
      <c r="AC58" s="65"/>
    </row>
    <row r="59" spans="18:29" x14ac:dyDescent="0.3">
      <c r="R59" s="25"/>
      <c r="S59" s="66"/>
      <c r="T59" s="25"/>
      <c r="U59" s="65"/>
      <c r="V59" s="60"/>
      <c r="W59" s="60"/>
      <c r="X59" s="65"/>
      <c r="Y59" s="60"/>
      <c r="Z59" s="60"/>
      <c r="AA59" s="60"/>
      <c r="AB59" s="65"/>
      <c r="AC59" s="65"/>
    </row>
    <row r="60" spans="18:29" x14ac:dyDescent="0.3">
      <c r="R60" s="25"/>
      <c r="S60" s="66"/>
      <c r="T60" s="25"/>
      <c r="U60" s="65"/>
      <c r="V60" s="60"/>
      <c r="W60" s="60"/>
      <c r="X60" s="65"/>
      <c r="Y60" s="60"/>
      <c r="Z60" s="60"/>
      <c r="AA60" s="60"/>
      <c r="AB60" s="65"/>
      <c r="AC60" s="65"/>
    </row>
    <row r="61" spans="18:29" x14ac:dyDescent="0.3">
      <c r="R61" s="25"/>
      <c r="S61" s="66"/>
      <c r="T61" s="25"/>
      <c r="U61" s="65"/>
      <c r="V61" s="60"/>
      <c r="W61" s="60"/>
      <c r="X61" s="65"/>
      <c r="Y61" s="60"/>
      <c r="Z61" s="60"/>
      <c r="AA61" s="60"/>
      <c r="AB61" s="65"/>
      <c r="AC61" s="65"/>
    </row>
    <row r="62" spans="18:29" x14ac:dyDescent="0.3">
      <c r="R62" s="25"/>
      <c r="S62" s="66"/>
      <c r="T62" s="25"/>
      <c r="U62" s="65"/>
      <c r="V62" s="60"/>
      <c r="W62" s="60"/>
      <c r="X62" s="65"/>
      <c r="Y62" s="60"/>
      <c r="Z62" s="60"/>
      <c r="AA62" s="60"/>
      <c r="AB62" s="65"/>
      <c r="AC62" s="65"/>
    </row>
    <row r="63" spans="18:29" x14ac:dyDescent="0.3">
      <c r="R63" s="25"/>
      <c r="S63" s="66"/>
      <c r="T63" s="25"/>
      <c r="U63" s="65"/>
      <c r="V63" s="60"/>
      <c r="W63" s="60"/>
      <c r="X63" s="65"/>
      <c r="Y63" s="60"/>
      <c r="Z63" s="60"/>
      <c r="AA63" s="60"/>
      <c r="AB63" s="65"/>
      <c r="AC63" s="65"/>
    </row>
    <row r="64" spans="18:29" x14ac:dyDescent="0.3">
      <c r="R64" s="25"/>
      <c r="S64" s="66"/>
      <c r="T64" s="25"/>
      <c r="U64" s="65"/>
      <c r="V64" s="60"/>
      <c r="W64" s="60"/>
      <c r="X64" s="65"/>
      <c r="Y64" s="60"/>
      <c r="Z64" s="60"/>
      <c r="AA64" s="60"/>
      <c r="AB64" s="65"/>
      <c r="AC64" s="65"/>
    </row>
    <row r="65" spans="18:29" x14ac:dyDescent="0.3">
      <c r="R65" s="25"/>
      <c r="S65" s="66"/>
      <c r="T65" s="25"/>
      <c r="U65" s="65"/>
      <c r="V65" s="60"/>
      <c r="W65" s="60"/>
      <c r="X65" s="65"/>
      <c r="Y65" s="60"/>
      <c r="Z65" s="60"/>
      <c r="AA65" s="60"/>
      <c r="AB65" s="65"/>
      <c r="AC65" s="65"/>
    </row>
    <row r="66" spans="18:29" x14ac:dyDescent="0.3">
      <c r="R66" s="25"/>
      <c r="S66" s="66"/>
      <c r="T66" s="25"/>
      <c r="U66" s="65"/>
      <c r="V66" s="60"/>
      <c r="W66" s="60"/>
      <c r="X66" s="65"/>
      <c r="Y66" s="60"/>
      <c r="Z66" s="60"/>
      <c r="AA66" s="60"/>
      <c r="AB66" s="65"/>
      <c r="AC66" s="65"/>
    </row>
    <row r="67" spans="18:29" x14ac:dyDescent="0.3">
      <c r="R67" s="25"/>
      <c r="S67" s="66"/>
      <c r="T67" s="25"/>
      <c r="U67" s="65"/>
      <c r="V67" s="60"/>
      <c r="W67" s="60"/>
      <c r="X67" s="65"/>
      <c r="Y67" s="60"/>
      <c r="Z67" s="60"/>
      <c r="AA67" s="60"/>
      <c r="AB67" s="65"/>
      <c r="AC67" s="65"/>
    </row>
    <row r="68" spans="18:29" x14ac:dyDescent="0.3">
      <c r="R68" s="25"/>
      <c r="S68" s="66"/>
      <c r="T68" s="25"/>
      <c r="U68" s="65"/>
      <c r="V68" s="60"/>
      <c r="W68" s="60"/>
      <c r="X68" s="65"/>
      <c r="Y68" s="60"/>
      <c r="Z68" s="60"/>
      <c r="AA68" s="60"/>
      <c r="AB68" s="65"/>
      <c r="AC68" s="65"/>
    </row>
    <row r="69" spans="18:29" x14ac:dyDescent="0.3">
      <c r="R69" s="25"/>
      <c r="S69" s="66"/>
      <c r="T69" s="25"/>
      <c r="U69" s="65"/>
      <c r="V69" s="60"/>
      <c r="W69" s="60"/>
      <c r="X69" s="65"/>
      <c r="Y69" s="60"/>
      <c r="Z69" s="60"/>
      <c r="AA69" s="60"/>
      <c r="AB69" s="65"/>
      <c r="AC69" s="65"/>
    </row>
    <row r="70" spans="18:29" x14ac:dyDescent="0.3">
      <c r="R70" s="25"/>
      <c r="S70" s="66"/>
      <c r="T70" s="25"/>
      <c r="U70" s="65"/>
      <c r="V70" s="60"/>
      <c r="W70" s="60"/>
      <c r="X70" s="65"/>
      <c r="Y70" s="60"/>
      <c r="Z70" s="60"/>
      <c r="AA70" s="60"/>
      <c r="AB70" s="65"/>
      <c r="AC70" s="65"/>
    </row>
    <row r="71" spans="18:29" x14ac:dyDescent="0.3">
      <c r="R71" s="25"/>
      <c r="S71" s="66"/>
      <c r="T71" s="25"/>
      <c r="U71" s="65"/>
      <c r="V71" s="60"/>
      <c r="W71" s="60"/>
      <c r="X71" s="65"/>
      <c r="Y71" s="60"/>
      <c r="Z71" s="60"/>
      <c r="AA71" s="60"/>
      <c r="AB71" s="65"/>
      <c r="AC71" s="65"/>
    </row>
    <row r="72" spans="18:29" x14ac:dyDescent="0.3">
      <c r="R72" s="25"/>
      <c r="S72" s="66"/>
      <c r="T72" s="25"/>
      <c r="U72" s="65"/>
      <c r="V72" s="60"/>
      <c r="W72" s="60"/>
      <c r="X72" s="65"/>
      <c r="Y72" s="60"/>
      <c r="Z72" s="60"/>
      <c r="AA72" s="60"/>
      <c r="AB72" s="65"/>
      <c r="AC72" s="65"/>
    </row>
    <row r="73" spans="18:29" x14ac:dyDescent="0.3">
      <c r="R73" s="25"/>
      <c r="S73" s="66"/>
      <c r="T73" s="25"/>
      <c r="U73" s="65"/>
      <c r="V73" s="60"/>
      <c r="W73" s="60"/>
      <c r="X73" s="65"/>
      <c r="Y73" s="60"/>
      <c r="Z73" s="60"/>
      <c r="AA73" s="60"/>
      <c r="AB73" s="65"/>
      <c r="AC73" s="65"/>
    </row>
    <row r="74" spans="18:29" x14ac:dyDescent="0.3">
      <c r="R74" s="25"/>
      <c r="S74" s="66"/>
      <c r="T74" s="25"/>
      <c r="U74" s="65"/>
      <c r="V74" s="60"/>
      <c r="W74" s="60"/>
      <c r="X74" s="65"/>
      <c r="Y74" s="60"/>
      <c r="Z74" s="60"/>
      <c r="AA74" s="60"/>
      <c r="AB74" s="65"/>
      <c r="AC74" s="65"/>
    </row>
    <row r="75" spans="18:29" x14ac:dyDescent="0.3">
      <c r="R75" s="25"/>
      <c r="S75" s="66"/>
      <c r="T75" s="25"/>
      <c r="U75" s="65"/>
      <c r="V75" s="60"/>
      <c r="W75" s="60"/>
      <c r="X75" s="65"/>
      <c r="Y75" s="60"/>
      <c r="Z75" s="60"/>
      <c r="AA75" s="60"/>
      <c r="AB75" s="65"/>
      <c r="AC75" s="65"/>
    </row>
    <row r="76" spans="18:29" x14ac:dyDescent="0.3">
      <c r="R76" s="25"/>
      <c r="S76" s="66"/>
      <c r="T76" s="25"/>
      <c r="U76" s="65"/>
      <c r="V76" s="60"/>
      <c r="W76" s="60"/>
      <c r="X76" s="65"/>
      <c r="Y76" s="60"/>
      <c r="Z76" s="60"/>
      <c r="AA76" s="60"/>
      <c r="AB76" s="65"/>
      <c r="AC76" s="65"/>
    </row>
    <row r="77" spans="18:29" x14ac:dyDescent="0.3">
      <c r="R77" s="25"/>
      <c r="S77" s="66"/>
      <c r="T77" s="25"/>
      <c r="U77" s="65"/>
      <c r="V77" s="60"/>
      <c r="W77" s="60"/>
      <c r="X77" s="65"/>
      <c r="Y77" s="60"/>
      <c r="Z77" s="60"/>
      <c r="AA77" s="60"/>
      <c r="AB77" s="65"/>
      <c r="AC77" s="65"/>
    </row>
    <row r="78" spans="18:29" x14ac:dyDescent="0.3">
      <c r="R78" s="25"/>
      <c r="S78" s="66"/>
      <c r="T78" s="25"/>
      <c r="U78" s="65"/>
      <c r="V78" s="60"/>
      <c r="W78" s="60"/>
      <c r="X78" s="65"/>
      <c r="Y78" s="60"/>
      <c r="Z78" s="60"/>
      <c r="AA78" s="60"/>
      <c r="AB78" s="65"/>
      <c r="AC78" s="65"/>
    </row>
    <row r="79" spans="18:29" x14ac:dyDescent="0.3">
      <c r="R79" s="25"/>
      <c r="S79" s="66"/>
      <c r="T79" s="25"/>
      <c r="U79" s="65"/>
      <c r="V79" s="60"/>
      <c r="W79" s="60"/>
      <c r="X79" s="65"/>
      <c r="Y79" s="60"/>
      <c r="Z79" s="60"/>
      <c r="AA79" s="60"/>
      <c r="AB79" s="65"/>
      <c r="AC79" s="65"/>
    </row>
    <row r="80" spans="18:29" x14ac:dyDescent="0.3">
      <c r="R80" s="25"/>
      <c r="S80" s="66"/>
      <c r="T80" s="25"/>
      <c r="U80" s="65"/>
      <c r="V80" s="60"/>
      <c r="W80" s="60"/>
      <c r="X80" s="65"/>
      <c r="Y80" s="60"/>
      <c r="Z80" s="60"/>
      <c r="AA80" s="60"/>
      <c r="AB80" s="65"/>
      <c r="AC80" s="65"/>
    </row>
    <row r="81" spans="18:29" x14ac:dyDescent="0.3">
      <c r="R81" s="25"/>
      <c r="S81" s="66"/>
      <c r="T81" s="25"/>
      <c r="U81" s="65"/>
      <c r="V81" s="60"/>
      <c r="W81" s="60"/>
      <c r="X81" s="65"/>
      <c r="Y81" s="60"/>
      <c r="Z81" s="60"/>
      <c r="AA81" s="60"/>
      <c r="AB81" s="65"/>
      <c r="AC81" s="65"/>
    </row>
    <row r="82" spans="18:29" x14ac:dyDescent="0.3">
      <c r="R82" s="25"/>
      <c r="S82" s="66"/>
      <c r="T82" s="25"/>
      <c r="U82" s="65"/>
      <c r="V82" s="60"/>
      <c r="W82" s="60"/>
      <c r="X82" s="65"/>
      <c r="Y82" s="60"/>
      <c r="Z82" s="60"/>
      <c r="AA82" s="60"/>
      <c r="AB82" s="65"/>
      <c r="AC82" s="65"/>
    </row>
    <row r="83" spans="18:29" x14ac:dyDescent="0.3">
      <c r="R83" s="25"/>
      <c r="S83" s="66"/>
      <c r="T83" s="25"/>
      <c r="U83" s="65"/>
      <c r="V83" s="60"/>
      <c r="W83" s="60"/>
      <c r="X83" s="65"/>
      <c r="Y83" s="60"/>
      <c r="Z83" s="60"/>
      <c r="AA83" s="60"/>
      <c r="AB83" s="65"/>
      <c r="AC83" s="65"/>
    </row>
    <row r="84" spans="18:29" x14ac:dyDescent="0.3">
      <c r="R84" s="25"/>
      <c r="S84" s="66"/>
      <c r="T84" s="25"/>
      <c r="U84" s="65"/>
      <c r="V84" s="60"/>
      <c r="W84" s="60"/>
      <c r="X84" s="65"/>
      <c r="Y84" s="60"/>
      <c r="Z84" s="60"/>
      <c r="AA84" s="60"/>
      <c r="AB84" s="65"/>
      <c r="AC84" s="65"/>
    </row>
    <row r="85" spans="18:29" x14ac:dyDescent="0.3">
      <c r="R85" s="25"/>
      <c r="S85" s="66"/>
      <c r="T85" s="25"/>
      <c r="U85" s="65"/>
      <c r="V85" s="60"/>
      <c r="W85" s="60"/>
      <c r="X85" s="65"/>
      <c r="Y85" s="60"/>
      <c r="Z85" s="60"/>
      <c r="AA85" s="60"/>
      <c r="AB85" s="65"/>
      <c r="AC85" s="65"/>
    </row>
    <row r="86" spans="18:29" x14ac:dyDescent="0.3">
      <c r="R86" s="25"/>
      <c r="S86" s="66"/>
      <c r="T86" s="25"/>
      <c r="U86" s="65"/>
      <c r="V86" s="60"/>
      <c r="W86" s="60"/>
      <c r="X86" s="65"/>
      <c r="Y86" s="60"/>
      <c r="Z86" s="60"/>
      <c r="AA86" s="60"/>
      <c r="AB86" s="65"/>
      <c r="AC86" s="65"/>
    </row>
    <row r="87" spans="18:29" x14ac:dyDescent="0.3">
      <c r="R87" s="25"/>
      <c r="S87" s="66"/>
      <c r="T87" s="25"/>
      <c r="U87" s="65"/>
      <c r="V87" s="60"/>
      <c r="W87" s="60"/>
      <c r="X87" s="65"/>
      <c r="Y87" s="60"/>
      <c r="Z87" s="60"/>
      <c r="AA87" s="60"/>
      <c r="AB87" s="65"/>
      <c r="AC87" s="65"/>
    </row>
    <row r="88" spans="18:29" x14ac:dyDescent="0.3">
      <c r="R88" s="25"/>
      <c r="S88" s="66"/>
      <c r="T88" s="25"/>
      <c r="U88" s="65"/>
      <c r="V88" s="60"/>
      <c r="W88" s="60"/>
      <c r="X88" s="65"/>
      <c r="Y88" s="60"/>
      <c r="Z88" s="60"/>
      <c r="AA88" s="60"/>
      <c r="AB88" s="65"/>
      <c r="AC88" s="65"/>
    </row>
    <row r="89" spans="18:29" x14ac:dyDescent="0.3">
      <c r="R89" s="25"/>
      <c r="S89" s="66"/>
      <c r="T89" s="25"/>
      <c r="U89" s="65"/>
      <c r="V89" s="60"/>
      <c r="W89" s="60"/>
      <c r="X89" s="65"/>
      <c r="Y89" s="60"/>
      <c r="Z89" s="60"/>
      <c r="AA89" s="60"/>
      <c r="AB89" s="65"/>
      <c r="AC89" s="65"/>
    </row>
    <row r="90" spans="18:29" x14ac:dyDescent="0.3">
      <c r="R90" s="25"/>
      <c r="S90" s="66"/>
      <c r="T90" s="25"/>
      <c r="U90" s="65"/>
      <c r="V90" s="60"/>
      <c r="W90" s="60"/>
      <c r="X90" s="65"/>
      <c r="Y90" s="60"/>
      <c r="Z90" s="60"/>
      <c r="AA90" s="60"/>
      <c r="AB90" s="65"/>
      <c r="AC90" s="65"/>
    </row>
    <row r="91" spans="18:29" x14ac:dyDescent="0.3">
      <c r="R91" s="25"/>
      <c r="S91" s="66"/>
      <c r="T91" s="25"/>
      <c r="U91" s="65"/>
      <c r="V91" s="60"/>
      <c r="W91" s="60"/>
      <c r="X91" s="65"/>
      <c r="Y91" s="60"/>
      <c r="Z91" s="60"/>
      <c r="AA91" s="60"/>
      <c r="AB91" s="65"/>
      <c r="AC91" s="65"/>
    </row>
    <row r="92" spans="18:29" x14ac:dyDescent="0.3">
      <c r="R92" s="25"/>
      <c r="S92" s="66"/>
      <c r="T92" s="25"/>
      <c r="U92" s="65"/>
      <c r="V92" s="60"/>
      <c r="W92" s="60"/>
      <c r="X92" s="65"/>
      <c r="Y92" s="60"/>
      <c r="Z92" s="60"/>
      <c r="AA92" s="60"/>
      <c r="AB92" s="65"/>
      <c r="AC92" s="65"/>
    </row>
    <row r="93" spans="18:29" x14ac:dyDescent="0.3">
      <c r="R93" s="25"/>
      <c r="S93" s="66"/>
      <c r="T93" s="25"/>
      <c r="U93" s="65"/>
      <c r="V93" s="60"/>
      <c r="W93" s="60"/>
      <c r="X93" s="65"/>
      <c r="Y93" s="60"/>
      <c r="Z93" s="60"/>
      <c r="AA93" s="60"/>
      <c r="AB93" s="65"/>
      <c r="AC93" s="65"/>
    </row>
    <row r="94" spans="18:29" x14ac:dyDescent="0.3">
      <c r="R94" s="25"/>
      <c r="S94" s="66"/>
      <c r="T94" s="25"/>
      <c r="U94" s="65"/>
      <c r="V94" s="60"/>
      <c r="W94" s="60"/>
      <c r="X94" s="65"/>
      <c r="Y94" s="60"/>
      <c r="Z94" s="60"/>
      <c r="AA94" s="60"/>
      <c r="AB94" s="65"/>
      <c r="AC94" s="65"/>
    </row>
    <row r="95" spans="18:29" x14ac:dyDescent="0.3">
      <c r="R95" s="25"/>
      <c r="S95" s="66"/>
      <c r="T95" s="25"/>
      <c r="U95" s="65"/>
      <c r="V95" s="60"/>
      <c r="W95" s="60"/>
      <c r="X95" s="65"/>
      <c r="Y95" s="60"/>
      <c r="Z95" s="60"/>
      <c r="AA95" s="60"/>
      <c r="AB95" s="65"/>
      <c r="AC95" s="65"/>
    </row>
    <row r="96" spans="18:29" x14ac:dyDescent="0.3">
      <c r="R96" s="25"/>
      <c r="S96" s="66"/>
      <c r="T96" s="25"/>
      <c r="U96" s="65"/>
      <c r="V96" s="60"/>
      <c r="W96" s="60"/>
      <c r="X96" s="65"/>
      <c r="Y96" s="60"/>
      <c r="Z96" s="60"/>
      <c r="AA96" s="60"/>
      <c r="AB96" s="65"/>
      <c r="AC96" s="65"/>
    </row>
    <row r="97" spans="18:29" x14ac:dyDescent="0.3">
      <c r="R97" s="25"/>
      <c r="S97" s="66"/>
      <c r="T97" s="25"/>
      <c r="U97" s="65"/>
      <c r="V97" s="60"/>
      <c r="W97" s="60"/>
      <c r="X97" s="65"/>
      <c r="Y97" s="60"/>
      <c r="Z97" s="60"/>
      <c r="AA97" s="60"/>
      <c r="AB97" s="65"/>
      <c r="AC97" s="65"/>
    </row>
    <row r="98" spans="18:29" x14ac:dyDescent="0.3">
      <c r="R98" s="25"/>
      <c r="S98" s="66"/>
      <c r="T98" s="25"/>
      <c r="U98" s="65"/>
      <c r="V98" s="60"/>
      <c r="W98" s="60"/>
      <c r="X98" s="65"/>
      <c r="Y98" s="60"/>
      <c r="Z98" s="60"/>
      <c r="AA98" s="60"/>
      <c r="AB98" s="65"/>
      <c r="AC98" s="65"/>
    </row>
    <row r="99" spans="18:29" x14ac:dyDescent="0.3">
      <c r="R99" s="25"/>
      <c r="S99" s="66"/>
      <c r="T99" s="25"/>
      <c r="U99" s="65"/>
      <c r="V99" s="60"/>
      <c r="W99" s="60"/>
      <c r="X99" s="65"/>
      <c r="Y99" s="60"/>
      <c r="Z99" s="60"/>
      <c r="AA99" s="60"/>
      <c r="AB99" s="65"/>
      <c r="AC99" s="65"/>
    </row>
    <row r="100" spans="18:29" x14ac:dyDescent="0.3">
      <c r="R100" s="25"/>
      <c r="S100" s="66"/>
      <c r="T100" s="25"/>
      <c r="U100" s="65"/>
      <c r="V100" s="60"/>
      <c r="W100" s="60"/>
      <c r="X100" s="65"/>
      <c r="Y100" s="60"/>
      <c r="Z100" s="60"/>
      <c r="AA100" s="60"/>
      <c r="AB100" s="65"/>
      <c r="AC100" s="65"/>
    </row>
    <row r="101" spans="18:29" x14ac:dyDescent="0.3">
      <c r="R101" s="25"/>
      <c r="S101" s="66"/>
      <c r="T101" s="25"/>
      <c r="U101" s="65"/>
      <c r="V101" s="60"/>
      <c r="W101" s="60"/>
      <c r="X101" s="65"/>
      <c r="Y101" s="60"/>
      <c r="Z101" s="60"/>
      <c r="AA101" s="60"/>
      <c r="AB101" s="65"/>
      <c r="AC101" s="65"/>
    </row>
    <row r="102" spans="18:29" x14ac:dyDescent="0.3">
      <c r="R102" s="25"/>
      <c r="S102" s="66"/>
      <c r="T102" s="25"/>
      <c r="U102" s="65"/>
      <c r="V102" s="60"/>
      <c r="W102" s="60"/>
      <c r="X102" s="65"/>
      <c r="Y102" s="60"/>
      <c r="Z102" s="60"/>
      <c r="AA102" s="60"/>
      <c r="AB102" s="65"/>
      <c r="AC102" s="65"/>
    </row>
    <row r="103" spans="18:29" x14ac:dyDescent="0.3">
      <c r="R103" s="25"/>
      <c r="S103" s="66"/>
      <c r="T103" s="25"/>
      <c r="U103" s="65"/>
      <c r="V103" s="60"/>
      <c r="W103" s="60"/>
      <c r="X103" s="65"/>
      <c r="Y103" s="60"/>
      <c r="Z103" s="60"/>
      <c r="AA103" s="60"/>
      <c r="AB103" s="65"/>
      <c r="AC103" s="65"/>
    </row>
    <row r="104" spans="18:29" x14ac:dyDescent="0.3">
      <c r="R104" s="25"/>
      <c r="S104" s="66"/>
      <c r="T104" s="25"/>
      <c r="U104" s="65"/>
      <c r="V104" s="60"/>
      <c r="W104" s="60"/>
      <c r="X104" s="65"/>
      <c r="Y104" s="60"/>
      <c r="Z104" s="60"/>
      <c r="AA104" s="60"/>
      <c r="AB104" s="65"/>
      <c r="AC104" s="65"/>
    </row>
    <row r="105" spans="18:29" x14ac:dyDescent="0.3">
      <c r="R105" s="25"/>
      <c r="S105" s="66"/>
      <c r="T105" s="25"/>
      <c r="U105" s="65"/>
      <c r="V105" s="60"/>
      <c r="W105" s="60"/>
      <c r="X105" s="65"/>
      <c r="Y105" s="60"/>
      <c r="Z105" s="60"/>
      <c r="AA105" s="60"/>
      <c r="AB105" s="65"/>
      <c r="AC105" s="65"/>
    </row>
    <row r="106" spans="18:29" x14ac:dyDescent="0.3">
      <c r="R106" s="25"/>
      <c r="S106" s="26"/>
      <c r="T106" s="25"/>
      <c r="U106" s="65"/>
      <c r="V106" s="60"/>
      <c r="W106" s="60"/>
      <c r="X106" s="65"/>
      <c r="Y106" s="60"/>
      <c r="Z106" s="60"/>
      <c r="AA106" s="60"/>
      <c r="AB106" s="65"/>
      <c r="AC106" s="65"/>
    </row>
    <row r="107" spans="18:29" x14ac:dyDescent="0.3">
      <c r="R107" s="25"/>
      <c r="S107" s="26"/>
      <c r="T107" s="25"/>
      <c r="U107" s="65"/>
      <c r="V107" s="60"/>
      <c r="W107" s="60"/>
      <c r="X107" s="65"/>
      <c r="Y107" s="60"/>
      <c r="Z107" s="60"/>
      <c r="AA107" s="60"/>
      <c r="AB107" s="65"/>
      <c r="AC107" s="65"/>
    </row>
    <row r="108" spans="18:29" x14ac:dyDescent="0.3">
      <c r="R108" s="25"/>
      <c r="S108" s="26"/>
      <c r="T108" s="25"/>
      <c r="U108" s="65"/>
      <c r="V108" s="60"/>
      <c r="W108" s="60"/>
      <c r="X108" s="65"/>
      <c r="Y108" s="60"/>
      <c r="Z108" s="60"/>
      <c r="AA108" s="60"/>
      <c r="AB108" s="65"/>
      <c r="AC108" s="65"/>
    </row>
    <row r="109" spans="18:29" x14ac:dyDescent="0.3">
      <c r="R109" s="25"/>
      <c r="S109" s="26"/>
      <c r="T109" s="25"/>
      <c r="U109" s="65"/>
      <c r="V109" s="60"/>
      <c r="W109" s="60"/>
      <c r="X109" s="65"/>
      <c r="Y109" s="60"/>
      <c r="Z109" s="60"/>
      <c r="AA109" s="60"/>
      <c r="AB109" s="65"/>
      <c r="AC109" s="65"/>
    </row>
    <row r="110" spans="18:29" x14ac:dyDescent="0.3">
      <c r="R110" s="25"/>
      <c r="S110" s="26"/>
      <c r="T110" s="25"/>
      <c r="U110" s="65"/>
      <c r="V110" s="60"/>
      <c r="W110" s="60"/>
      <c r="X110" s="65"/>
      <c r="Y110" s="60"/>
      <c r="Z110" s="60"/>
      <c r="AA110" s="60"/>
      <c r="AB110" s="65"/>
      <c r="AC110" s="65"/>
    </row>
    <row r="111" spans="18:29" x14ac:dyDescent="0.3">
      <c r="R111" s="25"/>
      <c r="S111" s="26"/>
      <c r="T111" s="25"/>
      <c r="U111" s="65"/>
      <c r="V111" s="60"/>
      <c r="W111" s="60"/>
      <c r="X111" s="65"/>
      <c r="Y111" s="60"/>
      <c r="Z111" s="60"/>
      <c r="AA111" s="60"/>
      <c r="AB111" s="65"/>
      <c r="AC111" s="65"/>
    </row>
    <row r="112" spans="18:29" x14ac:dyDescent="0.3">
      <c r="R112" s="25"/>
      <c r="S112" s="26"/>
      <c r="T112" s="25"/>
      <c r="U112" s="65"/>
      <c r="V112" s="60"/>
      <c r="W112" s="60"/>
      <c r="X112" s="65"/>
      <c r="Y112" s="60"/>
      <c r="Z112" s="60"/>
      <c r="AA112" s="60"/>
      <c r="AB112" s="65"/>
      <c r="AC112" s="65"/>
    </row>
    <row r="113" spans="18:29" x14ac:dyDescent="0.3">
      <c r="R113" s="25"/>
      <c r="S113" s="26"/>
      <c r="T113" s="25"/>
      <c r="U113" s="65"/>
      <c r="V113" s="60"/>
      <c r="W113" s="60"/>
      <c r="X113" s="65"/>
      <c r="Y113" s="60"/>
      <c r="Z113" s="60"/>
      <c r="AA113" s="60"/>
      <c r="AB113" s="65"/>
      <c r="AC113" s="65"/>
    </row>
    <row r="114" spans="18:29" x14ac:dyDescent="0.3">
      <c r="R114" s="25"/>
      <c r="S114" s="26"/>
      <c r="T114" s="25"/>
      <c r="U114" s="65"/>
      <c r="V114" s="60"/>
      <c r="W114" s="60"/>
      <c r="X114" s="65"/>
      <c r="Y114" s="60"/>
      <c r="Z114" s="60"/>
      <c r="AA114" s="60"/>
      <c r="AB114" s="65"/>
      <c r="AC114" s="65"/>
    </row>
    <row r="115" spans="18:29" x14ac:dyDescent="0.3">
      <c r="R115" s="25"/>
      <c r="S115" s="26"/>
      <c r="T115" s="25"/>
      <c r="U115" s="65"/>
      <c r="V115" s="60"/>
      <c r="W115" s="60"/>
      <c r="X115" s="65"/>
      <c r="Y115" s="60"/>
      <c r="Z115" s="60"/>
      <c r="AA115" s="60"/>
      <c r="AB115" s="65"/>
      <c r="AC115" s="65"/>
    </row>
    <row r="116" spans="18:29" x14ac:dyDescent="0.3">
      <c r="R116" s="25"/>
      <c r="S116" s="26"/>
      <c r="T116" s="25"/>
      <c r="U116" s="65"/>
      <c r="V116" s="60"/>
      <c r="W116" s="60"/>
      <c r="X116" s="65"/>
      <c r="Y116" s="60"/>
      <c r="Z116" s="60"/>
      <c r="AA116" s="60"/>
      <c r="AB116" s="65"/>
      <c r="AC116" s="65"/>
    </row>
    <row r="117" spans="18:29" x14ac:dyDescent="0.3">
      <c r="R117" s="25"/>
      <c r="S117" s="26"/>
      <c r="T117" s="25"/>
      <c r="U117" s="65"/>
      <c r="V117" s="60"/>
      <c r="W117" s="60"/>
      <c r="X117" s="65"/>
      <c r="Y117" s="60"/>
      <c r="Z117" s="60"/>
      <c r="AA117" s="60"/>
      <c r="AB117" s="65"/>
      <c r="AC117" s="65"/>
    </row>
    <row r="118" spans="18:29" x14ac:dyDescent="0.3">
      <c r="R118" s="25"/>
      <c r="S118" s="26"/>
      <c r="T118" s="25"/>
      <c r="U118" s="65"/>
      <c r="V118" s="60"/>
      <c r="W118" s="60"/>
      <c r="X118" s="65"/>
      <c r="Y118" s="60"/>
      <c r="Z118" s="60"/>
      <c r="AA118" s="60"/>
      <c r="AB118" s="65"/>
      <c r="AC118" s="65"/>
    </row>
    <row r="119" spans="18:29" x14ac:dyDescent="0.3">
      <c r="R119" s="25"/>
      <c r="S119" s="26"/>
      <c r="T119" s="25"/>
      <c r="U119" s="65"/>
      <c r="V119" s="60"/>
      <c r="W119" s="60"/>
      <c r="X119" s="65"/>
      <c r="Y119" s="60"/>
      <c r="Z119" s="60"/>
      <c r="AA119" s="60"/>
      <c r="AB119" s="65"/>
      <c r="AC119" s="65"/>
    </row>
    <row r="120" spans="18:29" x14ac:dyDescent="0.3">
      <c r="R120" s="25"/>
      <c r="S120" s="26"/>
      <c r="T120" s="25"/>
      <c r="U120" s="65"/>
      <c r="V120" s="60"/>
      <c r="W120" s="60"/>
      <c r="X120" s="65"/>
      <c r="Y120" s="60"/>
      <c r="Z120" s="60"/>
      <c r="AA120" s="60"/>
      <c r="AB120" s="65"/>
      <c r="AC120" s="65"/>
    </row>
    <row r="121" spans="18:29" x14ac:dyDescent="0.3">
      <c r="R121" s="25"/>
      <c r="S121" s="26"/>
      <c r="T121" s="25"/>
      <c r="U121" s="65"/>
      <c r="V121" s="60"/>
      <c r="W121" s="60"/>
      <c r="X121" s="65"/>
      <c r="Y121" s="60"/>
      <c r="Z121" s="60"/>
      <c r="AA121" s="60"/>
      <c r="AB121" s="65"/>
      <c r="AC121" s="65"/>
    </row>
    <row r="122" spans="18:29" x14ac:dyDescent="0.3">
      <c r="R122" s="25"/>
      <c r="S122" s="26"/>
      <c r="T122" s="25"/>
      <c r="U122" s="65"/>
      <c r="V122" s="60"/>
      <c r="W122" s="60"/>
      <c r="X122" s="65"/>
      <c r="Y122" s="60"/>
      <c r="Z122" s="60"/>
      <c r="AA122" s="60"/>
      <c r="AB122" s="65"/>
      <c r="AC122" s="65"/>
    </row>
    <row r="123" spans="18:29" x14ac:dyDescent="0.3">
      <c r="R123" s="25"/>
      <c r="S123" s="26"/>
      <c r="T123" s="25"/>
      <c r="U123" s="65"/>
      <c r="V123" s="60"/>
      <c r="W123" s="60"/>
      <c r="X123" s="65"/>
      <c r="Y123" s="60"/>
      <c r="Z123" s="60"/>
      <c r="AA123" s="60"/>
      <c r="AB123" s="65"/>
      <c r="AC123" s="65"/>
    </row>
    <row r="124" spans="18:29" x14ac:dyDescent="0.3">
      <c r="R124" s="25"/>
      <c r="S124" s="26"/>
      <c r="T124" s="25"/>
      <c r="U124" s="65"/>
      <c r="V124" s="60"/>
      <c r="W124" s="60"/>
      <c r="X124" s="65"/>
      <c r="Y124" s="60"/>
      <c r="Z124" s="60"/>
      <c r="AA124" s="60"/>
      <c r="AB124" s="65"/>
      <c r="AC124" s="65"/>
    </row>
    <row r="125" spans="18:29" x14ac:dyDescent="0.3">
      <c r="R125" s="25"/>
      <c r="S125" s="26"/>
      <c r="T125" s="25"/>
      <c r="U125" s="65"/>
      <c r="V125" s="60"/>
      <c r="W125" s="60"/>
      <c r="X125" s="65"/>
      <c r="Y125" s="60"/>
      <c r="Z125" s="60"/>
      <c r="AA125" s="60"/>
      <c r="AB125" s="65"/>
      <c r="AC125" s="65"/>
    </row>
    <row r="126" spans="18:29" x14ac:dyDescent="0.3">
      <c r="R126" s="25"/>
      <c r="S126" s="26"/>
      <c r="T126" s="25"/>
      <c r="U126" s="65"/>
      <c r="V126" s="60"/>
      <c r="W126" s="60"/>
      <c r="X126" s="65"/>
      <c r="Y126" s="60"/>
      <c r="Z126" s="60"/>
      <c r="AA126" s="60"/>
      <c r="AB126" s="65"/>
      <c r="AC126" s="65"/>
    </row>
    <row r="127" spans="18:29" x14ac:dyDescent="0.3">
      <c r="R127" s="25"/>
      <c r="S127" s="26"/>
      <c r="T127" s="25"/>
      <c r="U127" s="65"/>
      <c r="V127" s="60"/>
      <c r="W127" s="60"/>
      <c r="X127" s="65"/>
      <c r="Y127" s="60"/>
      <c r="Z127" s="60"/>
      <c r="AA127" s="60"/>
      <c r="AB127" s="65"/>
      <c r="AC127" s="65"/>
    </row>
    <row r="128" spans="18:29" x14ac:dyDescent="0.3">
      <c r="R128" s="25"/>
      <c r="S128" s="26"/>
      <c r="T128" s="25"/>
      <c r="U128" s="65"/>
      <c r="V128" s="60"/>
      <c r="W128" s="60"/>
      <c r="X128" s="65"/>
      <c r="Y128" s="60"/>
      <c r="Z128" s="60"/>
      <c r="AA128" s="60"/>
      <c r="AB128" s="65"/>
      <c r="AC128" s="65"/>
    </row>
    <row r="129" spans="18:29" x14ac:dyDescent="0.3">
      <c r="R129" s="25"/>
      <c r="S129" s="26"/>
      <c r="T129" s="25"/>
      <c r="U129" s="65"/>
      <c r="V129" s="60"/>
      <c r="W129" s="60"/>
      <c r="X129" s="65"/>
      <c r="Y129" s="60"/>
      <c r="Z129" s="60"/>
      <c r="AA129" s="60"/>
      <c r="AB129" s="65"/>
      <c r="AC129" s="65"/>
    </row>
    <row r="130" spans="18:29" x14ac:dyDescent="0.3">
      <c r="R130" s="25"/>
      <c r="S130" s="26"/>
      <c r="T130" s="25"/>
      <c r="U130" s="65"/>
      <c r="V130" s="60"/>
      <c r="W130" s="60"/>
      <c r="X130" s="65"/>
      <c r="Y130" s="60"/>
      <c r="Z130" s="60"/>
      <c r="AA130" s="60"/>
      <c r="AB130" s="65"/>
      <c r="AC130" s="65"/>
    </row>
    <row r="131" spans="18:29" x14ac:dyDescent="0.3">
      <c r="R131" s="25"/>
      <c r="S131" s="26"/>
      <c r="T131" s="25"/>
      <c r="U131" s="65"/>
      <c r="V131" s="60"/>
      <c r="W131" s="60"/>
      <c r="X131" s="65"/>
      <c r="Y131" s="60"/>
      <c r="Z131" s="60"/>
      <c r="AA131" s="60"/>
      <c r="AB131" s="65"/>
      <c r="AC131" s="65"/>
    </row>
    <row r="132" spans="18:29" x14ac:dyDescent="0.3">
      <c r="R132" s="25"/>
      <c r="S132" s="26"/>
      <c r="T132" s="25"/>
      <c r="U132" s="65"/>
      <c r="V132" s="60"/>
      <c r="W132" s="60"/>
      <c r="X132" s="65"/>
      <c r="Y132" s="60"/>
      <c r="Z132" s="60"/>
      <c r="AA132" s="60"/>
      <c r="AB132" s="65"/>
      <c r="AC132" s="65"/>
    </row>
    <row r="133" spans="18:29" x14ac:dyDescent="0.3">
      <c r="R133" s="25"/>
      <c r="S133" s="26"/>
      <c r="T133" s="25"/>
      <c r="U133" s="65"/>
      <c r="V133" s="60"/>
      <c r="W133" s="60"/>
      <c r="X133" s="65"/>
      <c r="Y133" s="60"/>
      <c r="Z133" s="60"/>
      <c r="AA133" s="60"/>
      <c r="AB133" s="65"/>
      <c r="AC133" s="65"/>
    </row>
    <row r="134" spans="18:29" x14ac:dyDescent="0.3">
      <c r="R134" s="25"/>
      <c r="S134" s="26"/>
      <c r="T134" s="25"/>
      <c r="U134" s="65"/>
      <c r="V134" s="60"/>
      <c r="W134" s="60"/>
      <c r="X134" s="65"/>
      <c r="Y134" s="60"/>
      <c r="Z134" s="60"/>
      <c r="AA134" s="60"/>
      <c r="AB134" s="65"/>
      <c r="AC134" s="65"/>
    </row>
    <row r="135" spans="18:29" x14ac:dyDescent="0.3">
      <c r="R135" s="25"/>
      <c r="S135" s="26"/>
      <c r="T135" s="25"/>
      <c r="U135" s="65"/>
      <c r="V135" s="60"/>
      <c r="W135" s="60"/>
      <c r="X135" s="65"/>
      <c r="Y135" s="60"/>
      <c r="Z135" s="60"/>
      <c r="AA135" s="60"/>
      <c r="AB135" s="65"/>
      <c r="AC135" s="65"/>
    </row>
    <row r="136" spans="18:29" x14ac:dyDescent="0.3">
      <c r="R136" s="25"/>
      <c r="S136" s="26"/>
      <c r="T136" s="25"/>
      <c r="U136" s="65"/>
      <c r="V136" s="60"/>
      <c r="W136" s="60"/>
      <c r="X136" s="65"/>
      <c r="Y136" s="60"/>
      <c r="Z136" s="60"/>
      <c r="AA136" s="60"/>
      <c r="AB136" s="65"/>
      <c r="AC136" s="65"/>
    </row>
    <row r="137" spans="18:29" x14ac:dyDescent="0.3">
      <c r="R137" s="25"/>
      <c r="S137" s="26"/>
      <c r="T137" s="25"/>
      <c r="U137" s="65"/>
      <c r="V137" s="60"/>
      <c r="W137" s="60"/>
      <c r="X137" s="65"/>
      <c r="Y137" s="60"/>
      <c r="Z137" s="60"/>
      <c r="AA137" s="60"/>
      <c r="AB137" s="65"/>
      <c r="AC137" s="65"/>
    </row>
    <row r="138" spans="18:29" x14ac:dyDescent="0.3">
      <c r="R138" s="25"/>
      <c r="S138" s="26"/>
      <c r="T138" s="25"/>
      <c r="U138" s="65"/>
      <c r="V138" s="60"/>
      <c r="W138" s="60"/>
      <c r="X138" s="65"/>
      <c r="Y138" s="60"/>
      <c r="Z138" s="60"/>
      <c r="AA138" s="60"/>
      <c r="AB138" s="65"/>
      <c r="AC138" s="65"/>
    </row>
    <row r="139" spans="18:29" x14ac:dyDescent="0.3">
      <c r="R139" s="25"/>
      <c r="S139" s="26"/>
      <c r="T139" s="25"/>
      <c r="U139" s="65"/>
      <c r="V139" s="60"/>
      <c r="W139" s="60"/>
      <c r="X139" s="65"/>
      <c r="Y139" s="60"/>
      <c r="Z139" s="60"/>
      <c r="AA139" s="60"/>
      <c r="AB139" s="65"/>
      <c r="AC139" s="65"/>
    </row>
    <row r="140" spans="18:29" x14ac:dyDescent="0.3">
      <c r="R140" s="25"/>
      <c r="S140" s="26"/>
      <c r="T140" s="25"/>
      <c r="U140" s="65"/>
      <c r="V140" s="60"/>
      <c r="W140" s="60"/>
      <c r="X140" s="65"/>
      <c r="Y140" s="60"/>
      <c r="Z140" s="60"/>
      <c r="AA140" s="60"/>
      <c r="AB140" s="65"/>
      <c r="AC140" s="65"/>
    </row>
    <row r="141" spans="18:29" x14ac:dyDescent="0.3">
      <c r="R141" s="25"/>
      <c r="S141" s="26"/>
      <c r="T141" s="25"/>
      <c r="U141" s="65"/>
      <c r="V141" s="60"/>
      <c r="W141" s="60"/>
      <c r="X141" s="65"/>
      <c r="Y141" s="60"/>
      <c r="Z141" s="60"/>
      <c r="AA141" s="60"/>
      <c r="AB141" s="65"/>
      <c r="AC141" s="65"/>
    </row>
    <row r="142" spans="18:29" x14ac:dyDescent="0.3">
      <c r="R142" s="25"/>
      <c r="S142" s="26"/>
      <c r="T142" s="25"/>
      <c r="U142" s="65"/>
      <c r="V142" s="60"/>
      <c r="W142" s="60"/>
      <c r="X142" s="65"/>
      <c r="Y142" s="60"/>
      <c r="Z142" s="60"/>
      <c r="AA142" s="60"/>
      <c r="AB142" s="65"/>
      <c r="AC142" s="65"/>
    </row>
    <row r="143" spans="18:29" x14ac:dyDescent="0.3">
      <c r="R143" s="25"/>
      <c r="S143" s="26"/>
      <c r="T143" s="25"/>
      <c r="U143" s="65"/>
      <c r="V143" s="60"/>
      <c r="W143" s="60"/>
      <c r="X143" s="65"/>
      <c r="Y143" s="60"/>
      <c r="Z143" s="60"/>
      <c r="AA143" s="60"/>
      <c r="AB143" s="65"/>
      <c r="AC143" s="65"/>
    </row>
    <row r="144" spans="18:29" x14ac:dyDescent="0.3">
      <c r="R144" s="25"/>
      <c r="S144" s="26"/>
      <c r="T144" s="25"/>
      <c r="U144" s="65"/>
      <c r="V144" s="60"/>
      <c r="W144" s="60"/>
      <c r="X144" s="65"/>
      <c r="Y144" s="60"/>
      <c r="Z144" s="60"/>
      <c r="AA144" s="60"/>
      <c r="AB144" s="65"/>
      <c r="AC144" s="65"/>
    </row>
    <row r="145" spans="18:29" x14ac:dyDescent="0.3">
      <c r="R145" s="25"/>
      <c r="S145" s="26"/>
      <c r="T145" s="25"/>
      <c r="U145" s="65"/>
      <c r="V145" s="60"/>
      <c r="W145" s="60"/>
      <c r="X145" s="65"/>
      <c r="Y145" s="60"/>
      <c r="Z145" s="60"/>
      <c r="AA145" s="60"/>
      <c r="AB145" s="65"/>
      <c r="AC145" s="65"/>
    </row>
    <row r="146" spans="18:29" x14ac:dyDescent="0.3">
      <c r="R146" s="25"/>
      <c r="S146" s="26"/>
      <c r="T146" s="25"/>
      <c r="U146" s="65"/>
      <c r="V146" s="60"/>
      <c r="W146" s="60"/>
      <c r="X146" s="65"/>
      <c r="Y146" s="60"/>
      <c r="Z146" s="60"/>
      <c r="AA146" s="60"/>
      <c r="AB146" s="65"/>
      <c r="AC146" s="65"/>
    </row>
    <row r="147" spans="18:29" x14ac:dyDescent="0.3">
      <c r="R147" s="25"/>
      <c r="S147" s="26"/>
      <c r="T147" s="25"/>
      <c r="U147" s="65"/>
      <c r="V147" s="60"/>
      <c r="W147" s="60"/>
      <c r="X147" s="65"/>
      <c r="Y147" s="60"/>
      <c r="Z147" s="60"/>
      <c r="AA147" s="60"/>
      <c r="AB147" s="65"/>
      <c r="AC147" s="65"/>
    </row>
    <row r="148" spans="18:29" x14ac:dyDescent="0.3">
      <c r="R148" s="25"/>
      <c r="S148" s="26"/>
      <c r="T148" s="25"/>
      <c r="U148" s="65"/>
      <c r="V148" s="60"/>
      <c r="W148" s="60"/>
      <c r="X148" s="65"/>
      <c r="Y148" s="60"/>
      <c r="Z148" s="60"/>
      <c r="AA148" s="60"/>
      <c r="AB148" s="65"/>
      <c r="AC148" s="65"/>
    </row>
    <row r="149" spans="18:29" x14ac:dyDescent="0.3">
      <c r="R149" s="25"/>
      <c r="S149" s="26"/>
      <c r="T149" s="25"/>
      <c r="U149" s="65"/>
      <c r="V149" s="60"/>
      <c r="W149" s="60"/>
      <c r="X149" s="65"/>
      <c r="Y149" s="60"/>
      <c r="Z149" s="60"/>
      <c r="AA149" s="60"/>
      <c r="AB149" s="65"/>
      <c r="AC149" s="65"/>
    </row>
    <row r="150" spans="18:29" x14ac:dyDescent="0.3">
      <c r="R150" s="25"/>
      <c r="S150" s="26"/>
      <c r="T150" s="25"/>
      <c r="U150" s="65"/>
      <c r="V150" s="60"/>
      <c r="W150" s="60"/>
      <c r="X150" s="65"/>
      <c r="Y150" s="60"/>
      <c r="Z150" s="60"/>
      <c r="AA150" s="60"/>
      <c r="AB150" s="65"/>
      <c r="AC150" s="65"/>
    </row>
    <row r="151" spans="18:29" x14ac:dyDescent="0.3">
      <c r="R151" s="25"/>
      <c r="S151" s="26"/>
      <c r="T151" s="25"/>
      <c r="U151" s="65"/>
      <c r="V151" s="60"/>
      <c r="W151" s="60"/>
      <c r="X151" s="65"/>
      <c r="Y151" s="60"/>
      <c r="Z151" s="60"/>
      <c r="AA151" s="60"/>
      <c r="AB151" s="65"/>
      <c r="AC151" s="65"/>
    </row>
    <row r="152" spans="18:29" x14ac:dyDescent="0.3">
      <c r="R152" s="25"/>
      <c r="S152" s="26"/>
      <c r="T152" s="25"/>
      <c r="U152" s="65"/>
      <c r="V152" s="60"/>
      <c r="W152" s="60"/>
      <c r="X152" s="65"/>
      <c r="Y152" s="60"/>
      <c r="Z152" s="60"/>
      <c r="AA152" s="60"/>
      <c r="AB152" s="65"/>
      <c r="AC152" s="65"/>
    </row>
    <row r="153" spans="18:29" x14ac:dyDescent="0.3">
      <c r="R153" s="25"/>
      <c r="S153" s="26"/>
      <c r="T153" s="25"/>
      <c r="U153" s="65"/>
      <c r="V153" s="60"/>
      <c r="W153" s="60"/>
      <c r="X153" s="65"/>
      <c r="Y153" s="60"/>
      <c r="Z153" s="60"/>
      <c r="AA153" s="60"/>
      <c r="AB153" s="65"/>
      <c r="AC153" s="65"/>
    </row>
    <row r="154" spans="18:29" x14ac:dyDescent="0.3">
      <c r="R154" s="25"/>
      <c r="S154" s="26"/>
      <c r="T154" s="25"/>
      <c r="U154" s="65"/>
      <c r="V154" s="60"/>
      <c r="W154" s="60"/>
      <c r="X154" s="65"/>
      <c r="Y154" s="60"/>
      <c r="Z154" s="60"/>
      <c r="AA154" s="60"/>
      <c r="AB154" s="65"/>
      <c r="AC154" s="65"/>
    </row>
    <row r="155" spans="18:29" x14ac:dyDescent="0.3">
      <c r="R155" s="25"/>
      <c r="S155" s="26"/>
      <c r="T155" s="25"/>
      <c r="U155" s="65"/>
      <c r="V155" s="60"/>
      <c r="W155" s="60"/>
      <c r="X155" s="65"/>
      <c r="Y155" s="60"/>
      <c r="Z155" s="60"/>
      <c r="AA155" s="60"/>
      <c r="AB155" s="65"/>
      <c r="AC155" s="65"/>
    </row>
    <row r="156" spans="18:29" x14ac:dyDescent="0.3">
      <c r="R156" s="25"/>
      <c r="S156" s="26"/>
      <c r="T156" s="25"/>
      <c r="U156" s="65"/>
      <c r="V156" s="60"/>
      <c r="W156" s="60"/>
      <c r="X156" s="65"/>
      <c r="Y156" s="60"/>
      <c r="Z156" s="60"/>
      <c r="AA156" s="60"/>
      <c r="AB156" s="65"/>
      <c r="AC156" s="65"/>
    </row>
    <row r="157" spans="18:29" x14ac:dyDescent="0.3">
      <c r="R157" s="25"/>
      <c r="S157" s="26"/>
      <c r="T157" s="25"/>
      <c r="U157" s="65"/>
      <c r="V157" s="60"/>
      <c r="W157" s="60"/>
      <c r="X157" s="65"/>
      <c r="Y157" s="60"/>
      <c r="Z157" s="60"/>
      <c r="AA157" s="60"/>
      <c r="AB157" s="65"/>
      <c r="AC157" s="65"/>
    </row>
    <row r="158" spans="18:29" x14ac:dyDescent="0.3">
      <c r="R158" s="25"/>
      <c r="S158" s="26"/>
      <c r="T158" s="25"/>
      <c r="U158" s="65"/>
      <c r="V158" s="60"/>
      <c r="W158" s="60"/>
      <c r="X158" s="65"/>
      <c r="Y158" s="60"/>
      <c r="Z158" s="60"/>
      <c r="AA158" s="60"/>
      <c r="AB158" s="65"/>
      <c r="AC158" s="65"/>
    </row>
    <row r="159" spans="18:29" x14ac:dyDescent="0.3">
      <c r="R159" s="25"/>
      <c r="S159" s="26"/>
      <c r="T159" s="25"/>
      <c r="U159" s="65"/>
      <c r="V159" s="60"/>
      <c r="W159" s="60"/>
      <c r="X159" s="65"/>
      <c r="Y159" s="60"/>
      <c r="Z159" s="60"/>
      <c r="AA159" s="60"/>
      <c r="AB159" s="65"/>
      <c r="AC159" s="65"/>
    </row>
    <row r="160" spans="18:29" x14ac:dyDescent="0.3">
      <c r="R160" s="25"/>
      <c r="S160" s="26"/>
      <c r="T160" s="25"/>
      <c r="U160" s="65"/>
      <c r="V160" s="60"/>
      <c r="W160" s="60"/>
      <c r="X160" s="65"/>
      <c r="Y160" s="60"/>
      <c r="Z160" s="60"/>
      <c r="AA160" s="60"/>
      <c r="AB160" s="65"/>
      <c r="AC160" s="65"/>
    </row>
    <row r="161" spans="18:29" x14ac:dyDescent="0.3">
      <c r="R161" s="25"/>
      <c r="S161" s="26"/>
      <c r="T161" s="25"/>
      <c r="U161" s="65"/>
      <c r="V161" s="60"/>
      <c r="W161" s="60"/>
      <c r="X161" s="65"/>
      <c r="Y161" s="60"/>
      <c r="Z161" s="60"/>
      <c r="AA161" s="60"/>
      <c r="AB161" s="65"/>
      <c r="AC161" s="65"/>
    </row>
    <row r="162" spans="18:29" x14ac:dyDescent="0.3">
      <c r="R162" s="25"/>
      <c r="S162" s="26"/>
      <c r="T162" s="25"/>
      <c r="U162" s="65"/>
      <c r="V162" s="60"/>
      <c r="W162" s="60"/>
      <c r="X162" s="65"/>
      <c r="Y162" s="60"/>
      <c r="Z162" s="60"/>
      <c r="AA162" s="60"/>
      <c r="AB162" s="65"/>
      <c r="AC162" s="65"/>
    </row>
    <row r="163" spans="18:29" x14ac:dyDescent="0.3">
      <c r="R163" s="25"/>
      <c r="S163" s="26"/>
      <c r="T163" s="25"/>
      <c r="U163" s="65"/>
      <c r="V163" s="60"/>
      <c r="W163" s="60"/>
      <c r="X163" s="65"/>
      <c r="Y163" s="60"/>
      <c r="Z163" s="60"/>
      <c r="AA163" s="60"/>
      <c r="AB163" s="65"/>
      <c r="AC163" s="65"/>
    </row>
    <row r="164" spans="18:29" x14ac:dyDescent="0.3">
      <c r="R164" s="25"/>
      <c r="S164" s="26"/>
      <c r="T164" s="25"/>
      <c r="U164" s="65"/>
      <c r="V164" s="60"/>
      <c r="W164" s="60"/>
      <c r="X164" s="65"/>
      <c r="Y164" s="60"/>
      <c r="Z164" s="60"/>
      <c r="AA164" s="60"/>
      <c r="AB164" s="65"/>
      <c r="AC164" s="65"/>
    </row>
    <row r="165" spans="18:29" x14ac:dyDescent="0.3">
      <c r="R165" s="25"/>
      <c r="S165" s="26"/>
      <c r="T165" s="25"/>
      <c r="U165" s="65"/>
      <c r="V165" s="60"/>
      <c r="W165" s="60"/>
      <c r="X165" s="65"/>
      <c r="Y165" s="60"/>
      <c r="Z165" s="60"/>
      <c r="AA165" s="60"/>
      <c r="AB165" s="65"/>
      <c r="AC165" s="65"/>
    </row>
    <row r="166" spans="18:29" x14ac:dyDescent="0.3">
      <c r="R166" s="25"/>
      <c r="S166" s="26"/>
      <c r="T166" s="25"/>
      <c r="U166" s="65"/>
      <c r="V166" s="60"/>
      <c r="W166" s="60"/>
      <c r="X166" s="65"/>
      <c r="Y166" s="60"/>
      <c r="Z166" s="60"/>
      <c r="AA166" s="60"/>
      <c r="AB166" s="65"/>
      <c r="AC166" s="65"/>
    </row>
    <row r="167" spans="18:29" x14ac:dyDescent="0.3">
      <c r="R167" s="25"/>
      <c r="S167" s="26"/>
      <c r="T167" s="25"/>
      <c r="U167" s="65"/>
      <c r="V167" s="60"/>
      <c r="W167" s="60"/>
      <c r="X167" s="65"/>
      <c r="Y167" s="60"/>
      <c r="Z167" s="60"/>
      <c r="AA167" s="60"/>
      <c r="AB167" s="65"/>
      <c r="AC167" s="65"/>
    </row>
    <row r="168" spans="18:29" x14ac:dyDescent="0.3">
      <c r="R168" s="25"/>
      <c r="S168" s="26"/>
      <c r="T168" s="25"/>
      <c r="U168" s="65"/>
      <c r="V168" s="60"/>
      <c r="W168" s="60"/>
      <c r="X168" s="65"/>
      <c r="Y168" s="60"/>
      <c r="Z168" s="60"/>
      <c r="AA168" s="60"/>
      <c r="AB168" s="65"/>
      <c r="AC168" s="65"/>
    </row>
    <row r="169" spans="18:29" x14ac:dyDescent="0.3">
      <c r="R169" s="25"/>
      <c r="S169" s="26"/>
      <c r="T169" s="25"/>
      <c r="U169" s="65"/>
      <c r="V169" s="60"/>
      <c r="W169" s="60"/>
      <c r="X169" s="65"/>
      <c r="Y169" s="60"/>
      <c r="Z169" s="60"/>
      <c r="AA169" s="60"/>
      <c r="AB169" s="65"/>
      <c r="AC169" s="65"/>
    </row>
    <row r="170" spans="18:29" x14ac:dyDescent="0.3">
      <c r="R170" s="25"/>
      <c r="S170" s="26"/>
      <c r="T170" s="25"/>
      <c r="U170" s="65"/>
      <c r="V170" s="60"/>
      <c r="W170" s="60"/>
      <c r="X170" s="65"/>
      <c r="Y170" s="60"/>
      <c r="Z170" s="60"/>
      <c r="AA170" s="60"/>
      <c r="AB170" s="65"/>
      <c r="AC170" s="65"/>
    </row>
    <row r="171" spans="18:29" x14ac:dyDescent="0.3">
      <c r="R171" s="25"/>
      <c r="S171" s="26"/>
      <c r="T171" s="25"/>
      <c r="U171" s="65"/>
      <c r="V171" s="60"/>
      <c r="W171" s="60"/>
      <c r="X171" s="65"/>
      <c r="Y171" s="60"/>
      <c r="Z171" s="60"/>
      <c r="AA171" s="60"/>
      <c r="AB171" s="65"/>
      <c r="AC171" s="65"/>
    </row>
    <row r="172" spans="18:29" x14ac:dyDescent="0.3">
      <c r="R172" s="25"/>
      <c r="S172" s="26"/>
      <c r="T172" s="25"/>
      <c r="U172" s="65"/>
      <c r="V172" s="60"/>
      <c r="W172" s="60"/>
      <c r="X172" s="65"/>
      <c r="Y172" s="60"/>
      <c r="Z172" s="60"/>
      <c r="AA172" s="60"/>
      <c r="AB172" s="65"/>
      <c r="AC172" s="65"/>
    </row>
    <row r="173" spans="18:29" x14ac:dyDescent="0.3">
      <c r="R173" s="25"/>
      <c r="S173" s="26"/>
      <c r="T173" s="25"/>
      <c r="U173" s="65"/>
      <c r="V173" s="60"/>
      <c r="W173" s="60"/>
      <c r="X173" s="65"/>
      <c r="Y173" s="60"/>
      <c r="Z173" s="60"/>
      <c r="AA173" s="60"/>
      <c r="AB173" s="65"/>
      <c r="AC173" s="65"/>
    </row>
    <row r="174" spans="18:29" x14ac:dyDescent="0.3">
      <c r="R174" s="25"/>
      <c r="S174" s="26"/>
      <c r="T174" s="25"/>
      <c r="U174" s="65"/>
      <c r="V174" s="60"/>
      <c r="W174" s="60"/>
      <c r="X174" s="65"/>
      <c r="Y174" s="60"/>
      <c r="Z174" s="60"/>
      <c r="AA174" s="60"/>
      <c r="AB174" s="65"/>
      <c r="AC174" s="65"/>
    </row>
    <row r="175" spans="18:29" x14ac:dyDescent="0.3">
      <c r="R175" s="25"/>
      <c r="S175" s="26"/>
      <c r="T175" s="25"/>
      <c r="U175" s="65"/>
      <c r="V175" s="60"/>
      <c r="W175" s="60"/>
      <c r="X175" s="65"/>
      <c r="Y175" s="60"/>
      <c r="Z175" s="60"/>
      <c r="AA175" s="60"/>
      <c r="AB175" s="65"/>
      <c r="AC175" s="65"/>
    </row>
    <row r="176" spans="18:29" x14ac:dyDescent="0.3">
      <c r="R176" s="25"/>
      <c r="S176" s="26"/>
      <c r="T176" s="25"/>
      <c r="U176" s="65"/>
      <c r="V176" s="60"/>
      <c r="W176" s="60"/>
      <c r="X176" s="65"/>
      <c r="Y176" s="60"/>
      <c r="Z176" s="60"/>
      <c r="AA176" s="60"/>
      <c r="AB176" s="65"/>
      <c r="AC176" s="65"/>
    </row>
    <row r="177" spans="18:29" x14ac:dyDescent="0.3">
      <c r="R177" s="25"/>
      <c r="S177" s="26"/>
      <c r="T177" s="25"/>
      <c r="U177" s="65"/>
      <c r="V177" s="60"/>
      <c r="W177" s="60"/>
      <c r="X177" s="65"/>
      <c r="Y177" s="60"/>
      <c r="Z177" s="60"/>
      <c r="AA177" s="60"/>
      <c r="AB177" s="65"/>
      <c r="AC177" s="65"/>
    </row>
    <row r="178" spans="18:29" x14ac:dyDescent="0.3">
      <c r="R178" s="25"/>
      <c r="S178" s="26"/>
      <c r="T178" s="25"/>
      <c r="U178" s="65"/>
      <c r="V178" s="60"/>
      <c r="W178" s="60"/>
      <c r="X178" s="65"/>
      <c r="Y178" s="60"/>
      <c r="Z178" s="60"/>
      <c r="AA178" s="60"/>
      <c r="AC178" s="60"/>
    </row>
    <row r="179" spans="18:29" x14ac:dyDescent="0.3">
      <c r="AA179" s="60"/>
    </row>
    <row r="180" spans="18:29" x14ac:dyDescent="0.3">
      <c r="AA180" s="60"/>
    </row>
    <row r="181" spans="18:29" x14ac:dyDescent="0.3">
      <c r="AA181" s="60"/>
    </row>
    <row r="182" spans="18:29" x14ac:dyDescent="0.3">
      <c r="AA182" s="60"/>
    </row>
    <row r="183" spans="18:29" x14ac:dyDescent="0.3">
      <c r="AA183" s="60"/>
    </row>
    <row r="184" spans="18:29" x14ac:dyDescent="0.3">
      <c r="AA184" s="60"/>
    </row>
    <row r="185" spans="18:29" x14ac:dyDescent="0.3">
      <c r="AA185" s="60"/>
    </row>
    <row r="186" spans="18:29" x14ac:dyDescent="0.3">
      <c r="AA186" s="60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27457-5C4E-481A-A46D-8040D292537F}">
  <dimension ref="B2:AC251"/>
  <sheetViews>
    <sheetView zoomScale="90" zoomScaleNormal="90" workbookViewId="0">
      <selection activeCell="A4" sqref="A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73.5</v>
      </c>
      <c r="T4" s="67">
        <f t="shared" ref="T4:T67" si="0">(PI()*$D$10^2/4*S4)*10^-9</f>
        <v>1.2988522127185302E-3</v>
      </c>
      <c r="U4" s="47">
        <f t="shared" ref="U4:U67" si="1">$D$14/T4*10^-6</f>
        <v>1.9615780571889629</v>
      </c>
      <c r="V4" s="49">
        <f t="shared" ref="V4:V67" si="2">(1-(U4/$D$12))*100</f>
        <v>23.999300380125423</v>
      </c>
      <c r="W4" s="48">
        <f>100-V4</f>
        <v>76.000699619874581</v>
      </c>
      <c r="X4" s="47">
        <f>$D$15/$U$228*U4</f>
        <v>2.0307489155401885</v>
      </c>
      <c r="Y4" s="49">
        <f t="shared" ref="Y4:Y67" si="3">(1-(X4/$D$12))*100</f>
        <v>21.31929811932628</v>
      </c>
      <c r="Z4" s="48">
        <f>100-Y4</f>
        <v>78.680701880673723</v>
      </c>
      <c r="AA4" s="61">
        <f>V4-Y4</f>
        <v>2.6800022607991423</v>
      </c>
      <c r="AB4" s="54" cm="1">
        <f t="array" ref="AB4:AB227">LOG10(R5:R228)</f>
        <v>0</v>
      </c>
      <c r="AC4" s="55">
        <f>Z5</f>
        <v>82.028816854319416</v>
      </c>
    </row>
    <row r="5" spans="2:29" ht="15" thickBot="1" x14ac:dyDescent="0.35">
      <c r="R5" s="3">
        <v>1</v>
      </c>
      <c r="S5" s="4">
        <v>70.5</v>
      </c>
      <c r="T5" s="68">
        <f t="shared" si="0"/>
        <v>1.2458378366892024E-3</v>
      </c>
      <c r="U5" s="6">
        <f t="shared" si="1"/>
        <v>2.0450494638778549</v>
      </c>
      <c r="V5" s="50">
        <f t="shared" si="2"/>
        <v>20.76522805587544</v>
      </c>
      <c r="W5" s="7">
        <f t="shared" ref="W5:W68" si="4">100-V5</f>
        <v>79.23477194412456</v>
      </c>
      <c r="X5" s="6">
        <f t="shared" ref="X5:X68" si="5">$D$15/$U$228*U5</f>
        <v>2.1171637630099838</v>
      </c>
      <c r="Y5" s="50">
        <f t="shared" si="3"/>
        <v>17.971183145680591</v>
      </c>
      <c r="Z5" s="7">
        <f t="shared" ref="Z5:Z68" si="6">100-Y5</f>
        <v>82.028816854319416</v>
      </c>
      <c r="AA5" s="62">
        <f t="shared" ref="AA5:AA68" si="7">V5-Y5</f>
        <v>2.7940449101948488</v>
      </c>
      <c r="AB5" s="56">
        <v>0.3010299956639812</v>
      </c>
      <c r="AC5" s="57">
        <f t="shared" ref="AC5:AC68" si="8">Z6</f>
        <v>83.328985421174607</v>
      </c>
    </row>
    <row r="6" spans="2:29" x14ac:dyDescent="0.3">
      <c r="B6" s="11" t="s">
        <v>12</v>
      </c>
      <c r="C6" s="12" t="s">
        <v>32</v>
      </c>
      <c r="R6" s="3">
        <v>2</v>
      </c>
      <c r="S6" s="4">
        <v>69.400000000000006</v>
      </c>
      <c r="T6" s="68">
        <f t="shared" si="0"/>
        <v>1.2263992321451158E-3</v>
      </c>
      <c r="U6" s="6">
        <f t="shared" si="1"/>
        <v>2.077463792556034</v>
      </c>
      <c r="V6" s="50">
        <f t="shared" si="2"/>
        <v>19.509345503446962</v>
      </c>
      <c r="W6" s="7">
        <f t="shared" si="4"/>
        <v>80.490654496553034</v>
      </c>
      <c r="X6" s="6">
        <f t="shared" si="5"/>
        <v>2.1507211137205164</v>
      </c>
      <c r="Y6" s="50">
        <f t="shared" si="3"/>
        <v>16.671014578825393</v>
      </c>
      <c r="Z6" s="7">
        <f t="shared" si="6"/>
        <v>83.328985421174607</v>
      </c>
      <c r="AA6" s="62">
        <f t="shared" si="7"/>
        <v>2.8383309246215696</v>
      </c>
      <c r="AB6" s="56">
        <v>0.47712125471966244</v>
      </c>
      <c r="AC6" s="57">
        <f t="shared" si="8"/>
        <v>84.300752015007546</v>
      </c>
    </row>
    <row r="7" spans="2:29" x14ac:dyDescent="0.3">
      <c r="B7" s="15" t="s">
        <v>14</v>
      </c>
      <c r="C7" s="16">
        <v>45736</v>
      </c>
      <c r="R7" s="3">
        <v>3</v>
      </c>
      <c r="S7" s="4">
        <v>68.599999999999994</v>
      </c>
      <c r="T7" s="68">
        <f t="shared" si="0"/>
        <v>1.2122620652039616E-3</v>
      </c>
      <c r="U7" s="6">
        <f t="shared" si="1"/>
        <v>2.1016907755596033</v>
      </c>
      <c r="V7" s="50">
        <f t="shared" si="2"/>
        <v>18.5706789787058</v>
      </c>
      <c r="W7" s="7">
        <f t="shared" si="4"/>
        <v>81.4293210212942</v>
      </c>
      <c r="X7" s="6">
        <f t="shared" si="5"/>
        <v>2.1758024095073449</v>
      </c>
      <c r="Y7" s="50">
        <f t="shared" si="3"/>
        <v>15.699247984992448</v>
      </c>
      <c r="Z7" s="7">
        <f t="shared" si="6"/>
        <v>84.300752015007546</v>
      </c>
      <c r="AA7" s="62">
        <f t="shared" si="7"/>
        <v>2.8714309937133518</v>
      </c>
      <c r="AB7" s="56">
        <v>0.6020599913279624</v>
      </c>
      <c r="AC7" s="57">
        <f t="shared" si="8"/>
        <v>85.044582179845861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</v>
      </c>
      <c r="T8" s="68">
        <f t="shared" si="0"/>
        <v>1.2016591899980959E-3</v>
      </c>
      <c r="U8" s="6">
        <f t="shared" si="1"/>
        <v>2.120235105932188</v>
      </c>
      <c r="V8" s="50">
        <f t="shared" si="2"/>
        <v>17.852184969694385</v>
      </c>
      <c r="W8" s="7">
        <f t="shared" si="4"/>
        <v>82.147815030305622</v>
      </c>
      <c r="X8" s="6">
        <f t="shared" si="5"/>
        <v>2.1950006660618215</v>
      </c>
      <c r="Y8" s="50">
        <f t="shared" si="3"/>
        <v>14.955417820154137</v>
      </c>
      <c r="Z8" s="7">
        <f t="shared" si="6"/>
        <v>85.044582179845861</v>
      </c>
      <c r="AA8" s="62">
        <f t="shared" si="7"/>
        <v>2.8967671495402474</v>
      </c>
      <c r="AB8" s="56">
        <v>0.69897000433601886</v>
      </c>
      <c r="AC8" s="57">
        <f t="shared" si="8"/>
        <v>85.67454204784471</v>
      </c>
    </row>
    <row r="9" spans="2:29" ht="15" thickBot="1" x14ac:dyDescent="0.35">
      <c r="R9" s="3">
        <v>5</v>
      </c>
      <c r="S9" s="4">
        <v>67.5</v>
      </c>
      <c r="T9" s="68">
        <f t="shared" si="0"/>
        <v>1.1928234606598746E-3</v>
      </c>
      <c r="U9" s="6">
        <f t="shared" si="1"/>
        <v>2.135940551161315</v>
      </c>
      <c r="V9" s="50">
        <f t="shared" si="2"/>
        <v>17.243682636136569</v>
      </c>
      <c r="W9" s="7">
        <f t="shared" si="4"/>
        <v>82.756317363863431</v>
      </c>
      <c r="X9" s="6">
        <f t="shared" si="5"/>
        <v>2.2112599302548719</v>
      </c>
      <c r="Y9" s="50">
        <f t="shared" si="3"/>
        <v>14.325457952155297</v>
      </c>
      <c r="Z9" s="7">
        <f t="shared" si="6"/>
        <v>85.67454204784471</v>
      </c>
      <c r="AA9" s="62">
        <f t="shared" si="7"/>
        <v>2.918224683981272</v>
      </c>
      <c r="AB9" s="56">
        <v>0.77815125038364363</v>
      </c>
      <c r="AC9" s="57">
        <f t="shared" si="8"/>
        <v>86.185269571229782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67.099999999999994</v>
      </c>
      <c r="T10" s="68">
        <f t="shared" si="0"/>
        <v>1.1857548771892976E-3</v>
      </c>
      <c r="U10" s="6">
        <f t="shared" si="1"/>
        <v>2.1486734307509505</v>
      </c>
      <c r="V10" s="50">
        <f t="shared" si="2"/>
        <v>16.750351385085217</v>
      </c>
      <c r="W10" s="7">
        <f t="shared" si="4"/>
        <v>83.249648614914776</v>
      </c>
      <c r="X10" s="6">
        <f t="shared" si="5"/>
        <v>2.2244418076334407</v>
      </c>
      <c r="Y10" s="50">
        <f t="shared" si="3"/>
        <v>13.814730428770217</v>
      </c>
      <c r="Z10" s="7">
        <f t="shared" si="6"/>
        <v>86.185269571229782</v>
      </c>
      <c r="AA10" s="62">
        <f t="shared" si="7"/>
        <v>2.9356209563150006</v>
      </c>
      <c r="AB10" s="56">
        <v>0.84509804001425681</v>
      </c>
      <c r="AC10" s="57">
        <f t="shared" si="8"/>
        <v>86.702122762061748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66.7</v>
      </c>
      <c r="T11" s="68">
        <f t="shared" si="0"/>
        <v>1.1786862937187205E-3</v>
      </c>
      <c r="U11" s="6">
        <f t="shared" si="1"/>
        <v>2.1615590285365638</v>
      </c>
      <c r="V11" s="50">
        <f t="shared" si="2"/>
        <v>16.251103117529485</v>
      </c>
      <c r="W11" s="7">
        <f t="shared" si="4"/>
        <v>83.748896882470518</v>
      </c>
      <c r="X11" s="6">
        <f t="shared" si="5"/>
        <v>2.2377817884888138</v>
      </c>
      <c r="Y11" s="50">
        <f t="shared" si="3"/>
        <v>13.297877237938248</v>
      </c>
      <c r="Z11" s="7">
        <f t="shared" si="6"/>
        <v>86.702122762061748</v>
      </c>
      <c r="AA11" s="62">
        <f t="shared" si="7"/>
        <v>2.9532258795912369</v>
      </c>
      <c r="AB11" s="56">
        <v>0.90308998699194354</v>
      </c>
      <c r="AC11" s="57">
        <f t="shared" si="8"/>
        <v>87.093849220324046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66.400000000000006</v>
      </c>
      <c r="T12" s="68">
        <f t="shared" si="0"/>
        <v>1.173384856115788E-3</v>
      </c>
      <c r="U12" s="6">
        <f t="shared" si="1"/>
        <v>2.17132510848477</v>
      </c>
      <c r="V12" s="50">
        <f t="shared" si="2"/>
        <v>15.872719547277415</v>
      </c>
      <c r="W12" s="7">
        <f t="shared" si="4"/>
        <v>84.127280452722587</v>
      </c>
      <c r="X12" s="6">
        <f t="shared" si="5"/>
        <v>2.2478922483765635</v>
      </c>
      <c r="Y12" s="50">
        <f t="shared" si="3"/>
        <v>12.906150779675951</v>
      </c>
      <c r="Z12" s="7">
        <f t="shared" si="6"/>
        <v>87.093849220324046</v>
      </c>
      <c r="AA12" s="62">
        <f t="shared" si="7"/>
        <v>2.9665687676014638</v>
      </c>
      <c r="AB12" s="56">
        <v>0.95424250943932487</v>
      </c>
      <c r="AC12" s="57">
        <f t="shared" si="8"/>
        <v>87.35697263186583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66.2</v>
      </c>
      <c r="T13" s="68">
        <f t="shared" si="0"/>
        <v>1.1698505643804994E-3</v>
      </c>
      <c r="U13" s="6">
        <f t="shared" si="1"/>
        <v>2.1778850030723378</v>
      </c>
      <c r="V13" s="50">
        <f t="shared" si="2"/>
        <v>15.618558579142272</v>
      </c>
      <c r="W13" s="7">
        <f t="shared" si="4"/>
        <v>84.381441420857726</v>
      </c>
      <c r="X13" s="6">
        <f t="shared" si="5"/>
        <v>2.254683463628457</v>
      </c>
      <c r="Y13" s="50">
        <f t="shared" si="3"/>
        <v>12.643027368134174</v>
      </c>
      <c r="Z13" s="7">
        <f t="shared" si="6"/>
        <v>87.35697263186583</v>
      </c>
      <c r="AA13" s="62">
        <f t="shared" si="7"/>
        <v>2.9755312110080983</v>
      </c>
      <c r="AB13" s="56">
        <v>1</v>
      </c>
      <c r="AC13" s="57">
        <f t="shared" si="8"/>
        <v>87.754652325182349</v>
      </c>
    </row>
    <row r="14" spans="2:29" x14ac:dyDescent="0.3">
      <c r="B14" s="30" t="s">
        <v>22</v>
      </c>
      <c r="C14" s="28" t="s">
        <v>23</v>
      </c>
      <c r="D14" s="32">
        <v>2547.8000000000002</v>
      </c>
      <c r="R14" s="3">
        <v>10</v>
      </c>
      <c r="S14" s="4">
        <v>65.900000000000006</v>
      </c>
      <c r="T14" s="68">
        <f t="shared" si="0"/>
        <v>1.1645491267775667E-3</v>
      </c>
      <c r="U14" s="6">
        <f t="shared" si="1"/>
        <v>2.1877995023275987</v>
      </c>
      <c r="V14" s="50">
        <f t="shared" si="2"/>
        <v>15.234424551429726</v>
      </c>
      <c r="W14" s="7">
        <f t="shared" si="4"/>
        <v>84.765575448570274</v>
      </c>
      <c r="X14" s="6">
        <f t="shared" si="5"/>
        <v>2.2649475765129563</v>
      </c>
      <c r="Y14" s="50">
        <f t="shared" si="3"/>
        <v>12.245347674817653</v>
      </c>
      <c r="Z14" s="7">
        <f t="shared" si="6"/>
        <v>87.754652325182349</v>
      </c>
      <c r="AA14" s="62">
        <f t="shared" si="7"/>
        <v>2.9890768766120726</v>
      </c>
      <c r="AB14" s="56">
        <v>1.0413926851582251</v>
      </c>
      <c r="AC14" s="57">
        <f t="shared" si="8"/>
        <v>88.02178977518291</v>
      </c>
    </row>
    <row r="15" spans="2:29" ht="16.8" thickBot="1" x14ac:dyDescent="0.35">
      <c r="B15" s="33" t="s">
        <v>24</v>
      </c>
      <c r="C15" s="34" t="s">
        <v>19</v>
      </c>
      <c r="D15" s="35">
        <v>2.4876674215367305</v>
      </c>
      <c r="R15" s="3">
        <v>11</v>
      </c>
      <c r="S15" s="4">
        <v>65.7</v>
      </c>
      <c r="T15" s="68">
        <f t="shared" si="0"/>
        <v>1.1610148350422781E-3</v>
      </c>
      <c r="U15" s="6">
        <f t="shared" si="1"/>
        <v>2.1944594703712141</v>
      </c>
      <c r="V15" s="50">
        <f t="shared" si="2"/>
        <v>14.976386270003328</v>
      </c>
      <c r="W15" s="7">
        <f t="shared" si="4"/>
        <v>85.023613729996669</v>
      </c>
      <c r="X15" s="6">
        <f t="shared" si="5"/>
        <v>2.271842394097471</v>
      </c>
      <c r="Y15" s="50">
        <f t="shared" si="3"/>
        <v>11.978210224817087</v>
      </c>
      <c r="Z15" s="7">
        <f t="shared" si="6"/>
        <v>88.02178977518291</v>
      </c>
      <c r="AA15" s="62">
        <f t="shared" si="7"/>
        <v>2.9981760451862414</v>
      </c>
      <c r="AB15" s="56">
        <v>1.0791812460476249</v>
      </c>
      <c r="AC15" s="57">
        <f t="shared" si="8"/>
        <v>88.290558598923909</v>
      </c>
    </row>
    <row r="16" spans="2:29" x14ac:dyDescent="0.3">
      <c r="R16" s="3">
        <v>12</v>
      </c>
      <c r="S16" s="4">
        <v>65.5</v>
      </c>
      <c r="T16" s="68">
        <f t="shared" si="0"/>
        <v>1.1574805433069897E-3</v>
      </c>
      <c r="U16" s="6">
        <f t="shared" si="1"/>
        <v>2.2011601099754006</v>
      </c>
      <c r="V16" s="50">
        <f t="shared" si="2"/>
        <v>14.716772182278159</v>
      </c>
      <c r="W16" s="7">
        <f t="shared" si="4"/>
        <v>85.283227817721837</v>
      </c>
      <c r="X16" s="6">
        <f t="shared" si="5"/>
        <v>2.278779317438226</v>
      </c>
      <c r="Y16" s="50">
        <f t="shared" si="3"/>
        <v>11.709441401076093</v>
      </c>
      <c r="Z16" s="7">
        <f t="shared" si="6"/>
        <v>88.290558598923909</v>
      </c>
      <c r="AA16" s="62">
        <f t="shared" si="7"/>
        <v>3.0073307812020662</v>
      </c>
      <c r="AB16" s="56">
        <v>1.1139433523068367</v>
      </c>
      <c r="AC16" s="57">
        <f t="shared" si="8"/>
        <v>88.560973786056934</v>
      </c>
    </row>
    <row r="17" spans="2:29" x14ac:dyDescent="0.3">
      <c r="R17" s="3">
        <v>13</v>
      </c>
      <c r="S17" s="4">
        <v>65.3</v>
      </c>
      <c r="T17" s="68">
        <f t="shared" si="0"/>
        <v>1.1539462515717011E-3</v>
      </c>
      <c r="U17" s="6">
        <f t="shared" si="1"/>
        <v>2.2079017948451574</v>
      </c>
      <c r="V17" s="50">
        <f t="shared" si="2"/>
        <v>14.455567809176383</v>
      </c>
      <c r="W17" s="7">
        <f t="shared" si="4"/>
        <v>85.544432190823613</v>
      </c>
      <c r="X17" s="6">
        <f t="shared" si="5"/>
        <v>2.2857587334181293</v>
      </c>
      <c r="Y17" s="50">
        <f t="shared" si="3"/>
        <v>11.439026213943071</v>
      </c>
      <c r="Z17" s="7">
        <f t="shared" si="6"/>
        <v>88.560973786056934</v>
      </c>
      <c r="AA17" s="62">
        <f t="shared" si="7"/>
        <v>3.0165415952333117</v>
      </c>
      <c r="AB17" s="56">
        <v>1.146128035678238</v>
      </c>
      <c r="AC17" s="57">
        <f t="shared" si="8"/>
        <v>88.696803500452717</v>
      </c>
    </row>
    <row r="18" spans="2:29" x14ac:dyDescent="0.3">
      <c r="B18" s="2" t="s">
        <v>10</v>
      </c>
      <c r="R18" s="3">
        <v>14</v>
      </c>
      <c r="S18" s="4">
        <v>65.2</v>
      </c>
      <c r="T18" s="68">
        <f t="shared" si="0"/>
        <v>1.152179105704057E-3</v>
      </c>
      <c r="U18" s="6">
        <f t="shared" si="1"/>
        <v>2.2112881472912385</v>
      </c>
      <c r="V18" s="50">
        <f t="shared" si="2"/>
        <v>14.324364692319314</v>
      </c>
      <c r="W18" s="7">
        <f t="shared" si="4"/>
        <v>85.675635307680693</v>
      </c>
      <c r="X18" s="6">
        <f t="shared" si="5"/>
        <v>2.2892644983466846</v>
      </c>
      <c r="Y18" s="50">
        <f t="shared" si="3"/>
        <v>11.303196499547285</v>
      </c>
      <c r="Z18" s="7">
        <f t="shared" si="6"/>
        <v>88.696803500452717</v>
      </c>
      <c r="AA18" s="62">
        <f t="shared" si="7"/>
        <v>3.0211681927720289</v>
      </c>
      <c r="AB18" s="56">
        <v>1.1760912590556813</v>
      </c>
      <c r="AC18" s="57">
        <f t="shared" si="8"/>
        <v>88.969716741992585</v>
      </c>
    </row>
    <row r="19" spans="2:29" x14ac:dyDescent="0.3">
      <c r="R19" s="3">
        <v>15</v>
      </c>
      <c r="S19" s="4">
        <v>65</v>
      </c>
      <c r="T19" s="68">
        <f t="shared" si="0"/>
        <v>1.1486448139687681E-3</v>
      </c>
      <c r="U19" s="6">
        <f t="shared" si="1"/>
        <v>2.2180921108213658</v>
      </c>
      <c r="V19" s="50">
        <f t="shared" si="2"/>
        <v>14.060747352911051</v>
      </c>
      <c r="W19" s="7">
        <f t="shared" si="4"/>
        <v>85.939252647088949</v>
      </c>
      <c r="X19" s="6">
        <f t="shared" si="5"/>
        <v>2.2963083891108287</v>
      </c>
      <c r="Y19" s="50">
        <f t="shared" si="3"/>
        <v>11.030283258007412</v>
      </c>
      <c r="Z19" s="7">
        <f t="shared" si="6"/>
        <v>88.969716741992585</v>
      </c>
      <c r="AA19" s="62">
        <f t="shared" si="7"/>
        <v>3.030464094903639</v>
      </c>
      <c r="AB19" s="56">
        <v>1.2041199826559248</v>
      </c>
      <c r="AC19" s="57">
        <f t="shared" si="8"/>
        <v>89.106804132966374</v>
      </c>
    </row>
    <row r="20" spans="2:29" ht="15" thickBot="1" x14ac:dyDescent="0.35">
      <c r="R20" s="3">
        <v>16</v>
      </c>
      <c r="S20" s="4">
        <v>64.900000000000006</v>
      </c>
      <c r="T20" s="68">
        <f t="shared" si="0"/>
        <v>1.146877668101124E-3</v>
      </c>
      <c r="U20" s="6">
        <f t="shared" si="1"/>
        <v>2.2215098182340332</v>
      </c>
      <c r="V20" s="50">
        <f t="shared" si="2"/>
        <v>13.928329398138972</v>
      </c>
      <c r="W20" s="7">
        <f t="shared" si="4"/>
        <v>86.07167060186103</v>
      </c>
      <c r="X20" s="6">
        <f t="shared" si="5"/>
        <v>2.2998466146718619</v>
      </c>
      <c r="Y20" s="50">
        <f t="shared" si="3"/>
        <v>10.893195867033633</v>
      </c>
      <c r="Z20" s="7">
        <f t="shared" si="6"/>
        <v>89.106804132966374</v>
      </c>
      <c r="AA20" s="62">
        <f t="shared" si="7"/>
        <v>3.0351335311053393</v>
      </c>
      <c r="AB20" s="56">
        <v>1.2304489213782739</v>
      </c>
      <c r="AC20" s="57">
        <f t="shared" si="8"/>
        <v>89.24431463317157</v>
      </c>
    </row>
    <row r="21" spans="2:29" ht="15" thickBot="1" x14ac:dyDescent="0.35">
      <c r="E21" s="10" t="s">
        <v>11</v>
      </c>
      <c r="R21" s="3">
        <v>17</v>
      </c>
      <c r="S21" s="4">
        <v>64.8</v>
      </c>
      <c r="T21" s="68">
        <f t="shared" si="0"/>
        <v>1.1451105222334797E-3</v>
      </c>
      <c r="U21" s="6">
        <f t="shared" si="1"/>
        <v>2.2249380741263698</v>
      </c>
      <c r="V21" s="50">
        <f t="shared" si="2"/>
        <v>13.795502745975597</v>
      </c>
      <c r="W21" s="7">
        <f t="shared" si="4"/>
        <v>86.204497254024403</v>
      </c>
      <c r="X21" s="6">
        <f t="shared" si="5"/>
        <v>2.3033957606821582</v>
      </c>
      <c r="Y21" s="50">
        <f t="shared" si="3"/>
        <v>10.755685366828427</v>
      </c>
      <c r="Z21" s="7">
        <f t="shared" si="6"/>
        <v>89.24431463317157</v>
      </c>
      <c r="AA21" s="62">
        <f t="shared" si="7"/>
        <v>3.0398173791471699</v>
      </c>
      <c r="AB21" s="56">
        <v>1.255272505103306</v>
      </c>
      <c r="AC21" s="57">
        <f t="shared" si="8"/>
        <v>89.520612820890378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59.524999999999999</v>
      </c>
      <c r="R22" s="3">
        <v>18</v>
      </c>
      <c r="S22" s="4">
        <v>64.599999999999994</v>
      </c>
      <c r="T22" s="68">
        <f t="shared" si="0"/>
        <v>1.1415762304981911E-3</v>
      </c>
      <c r="U22" s="6">
        <f t="shared" si="1"/>
        <v>2.2318264272970398</v>
      </c>
      <c r="V22" s="50">
        <f t="shared" si="2"/>
        <v>13.528615757573037</v>
      </c>
      <c r="W22" s="7">
        <f t="shared" si="4"/>
        <v>86.471384242426964</v>
      </c>
      <c r="X22" s="6">
        <f t="shared" si="5"/>
        <v>2.3105270169071805</v>
      </c>
      <c r="Y22" s="50">
        <f t="shared" si="3"/>
        <v>10.479387179109622</v>
      </c>
      <c r="Z22" s="7">
        <f t="shared" si="6"/>
        <v>89.520612820890378</v>
      </c>
      <c r="AA22" s="62">
        <f t="shared" si="7"/>
        <v>3.0492285784634152</v>
      </c>
      <c r="AB22" s="56">
        <v>1.2787536009528289</v>
      </c>
      <c r="AC22" s="57">
        <f t="shared" si="8"/>
        <v>89.659404468674694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64.5</v>
      </c>
      <c r="T23" s="68">
        <f t="shared" si="0"/>
        <v>1.139809084630547E-3</v>
      </c>
      <c r="U23" s="6">
        <f t="shared" si="1"/>
        <v>2.2352866233083528</v>
      </c>
      <c r="V23" s="50">
        <f t="shared" si="2"/>
        <v>13.394551595956884</v>
      </c>
      <c r="W23" s="7">
        <f t="shared" si="4"/>
        <v>86.605448404043116</v>
      </c>
      <c r="X23" s="6">
        <f t="shared" si="5"/>
        <v>2.3141092293364935</v>
      </c>
      <c r="Y23" s="50">
        <f t="shared" si="3"/>
        <v>10.340595531325313</v>
      </c>
      <c r="Z23" s="7">
        <f t="shared" si="6"/>
        <v>89.659404468674694</v>
      </c>
      <c r="AA23" s="62">
        <f t="shared" si="7"/>
        <v>3.0539560646315707</v>
      </c>
      <c r="AB23" s="56">
        <v>1.3010299956639813</v>
      </c>
      <c r="AC23" s="57">
        <f t="shared" si="8"/>
        <v>89.798627146421069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64.400000000000006</v>
      </c>
      <c r="T24" s="68">
        <f t="shared" si="0"/>
        <v>1.1380419387629029E-3</v>
      </c>
      <c r="U24" s="6">
        <f t="shared" si="1"/>
        <v>2.2387575652700118</v>
      </c>
      <c r="V24" s="50">
        <f t="shared" si="2"/>
        <v>13.260071086012715</v>
      </c>
      <c r="W24" s="7">
        <f t="shared" si="4"/>
        <v>86.739928913987285</v>
      </c>
      <c r="X24" s="6">
        <f t="shared" si="5"/>
        <v>2.3177025666491278</v>
      </c>
      <c r="Y24" s="50">
        <f t="shared" si="3"/>
        <v>10.201372853578928</v>
      </c>
      <c r="Z24" s="7">
        <f t="shared" si="6"/>
        <v>89.798627146421069</v>
      </c>
      <c r="AA24" s="62">
        <f t="shared" si="7"/>
        <v>3.0586982324337875</v>
      </c>
      <c r="AB24" s="56">
        <v>1.3222192947339193</v>
      </c>
      <c r="AC24" s="57">
        <f t="shared" si="8"/>
        <v>89.938282865155799</v>
      </c>
    </row>
    <row r="25" spans="2:29" ht="15" thickBot="1" x14ac:dyDescent="0.35">
      <c r="B25" s="99"/>
      <c r="C25" s="21">
        <v>4</v>
      </c>
      <c r="D25" s="22">
        <v>59.6</v>
      </c>
      <c r="E25" s="102"/>
      <c r="R25" s="3">
        <v>21</v>
      </c>
      <c r="S25" s="4">
        <v>64.3</v>
      </c>
      <c r="T25" s="68">
        <f t="shared" si="0"/>
        <v>1.1362747928952584E-3</v>
      </c>
      <c r="U25" s="6">
        <f t="shared" si="1"/>
        <v>2.2422393033186432</v>
      </c>
      <c r="V25" s="50">
        <f t="shared" si="2"/>
        <v>13.12517228521336</v>
      </c>
      <c r="W25" s="7">
        <f t="shared" si="4"/>
        <v>86.874827714786647</v>
      </c>
      <c r="X25" s="6">
        <f t="shared" si="5"/>
        <v>2.321307080749671</v>
      </c>
      <c r="Y25" s="50">
        <f t="shared" si="3"/>
        <v>10.061717134844205</v>
      </c>
      <c r="Z25" s="7">
        <f t="shared" si="6"/>
        <v>89.938282865155799</v>
      </c>
      <c r="AA25" s="62">
        <f t="shared" si="7"/>
        <v>3.0634551503691547</v>
      </c>
      <c r="AB25" s="56">
        <v>1.3424226808222062</v>
      </c>
      <c r="AC25" s="57">
        <f t="shared" si="8"/>
        <v>90.078373648434862</v>
      </c>
    </row>
    <row r="26" spans="2:29" ht="15" thickBot="1" x14ac:dyDescent="0.35">
      <c r="C26" s="25"/>
      <c r="D26" s="25"/>
      <c r="E26" s="26"/>
      <c r="R26" s="3">
        <v>22</v>
      </c>
      <c r="S26" s="4">
        <v>64.2</v>
      </c>
      <c r="T26" s="68">
        <f t="shared" si="0"/>
        <v>1.1345076470276141E-3</v>
      </c>
      <c r="U26" s="6">
        <f t="shared" si="1"/>
        <v>2.245731887903252</v>
      </c>
      <c r="V26" s="50">
        <f t="shared" si="2"/>
        <v>12.989853238928628</v>
      </c>
      <c r="W26" s="7">
        <f t="shared" si="4"/>
        <v>87.010146761071368</v>
      </c>
      <c r="X26" s="6">
        <f t="shared" si="5"/>
        <v>2.3249228238661037</v>
      </c>
      <c r="Y26" s="50">
        <f t="shared" si="3"/>
        <v>9.9216263515651377</v>
      </c>
      <c r="Z26" s="7">
        <f t="shared" si="6"/>
        <v>90.078373648434862</v>
      </c>
      <c r="AA26" s="62">
        <f t="shared" si="7"/>
        <v>3.0682268873634904</v>
      </c>
      <c r="AB26" s="56">
        <v>1.3617278360175928</v>
      </c>
      <c r="AC26" s="57">
        <f t="shared" si="8"/>
        <v>90.218901532441791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149.69999999999999</v>
      </c>
      <c r="R27" s="3">
        <v>23</v>
      </c>
      <c r="S27" s="4">
        <v>64.099999999999994</v>
      </c>
      <c r="T27" s="68">
        <f t="shared" si="0"/>
        <v>1.1327405011599698E-3</v>
      </c>
      <c r="U27" s="6">
        <f t="shared" si="1"/>
        <v>2.2492353697876566</v>
      </c>
      <c r="V27" s="50">
        <f t="shared" si="2"/>
        <v>12.854111980331007</v>
      </c>
      <c r="W27" s="7">
        <f t="shared" si="4"/>
        <v>87.145888019668988</v>
      </c>
      <c r="X27" s="6">
        <f t="shared" si="5"/>
        <v>2.3285498485523224</v>
      </c>
      <c r="Y27" s="50">
        <f t="shared" si="3"/>
        <v>9.7810984675582127</v>
      </c>
      <c r="Z27" s="7">
        <f t="shared" si="6"/>
        <v>90.218901532441791</v>
      </c>
      <c r="AA27" s="62">
        <f t="shared" si="7"/>
        <v>3.0730135127727944</v>
      </c>
      <c r="AB27" s="56">
        <v>1.3802112417116059</v>
      </c>
      <c r="AC27" s="57">
        <f t="shared" si="8"/>
        <v>90.35986856608622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</v>
      </c>
      <c r="T28" s="68">
        <f t="shared" si="0"/>
        <v>1.1309733552923257E-3</v>
      </c>
      <c r="U28" s="6">
        <f t="shared" si="1"/>
        <v>2.2527498000529498</v>
      </c>
      <c r="V28" s="50">
        <f t="shared" si="2"/>
        <v>12.717946530300283</v>
      </c>
      <c r="W28" s="7">
        <f t="shared" si="4"/>
        <v>87.282053469699719</v>
      </c>
      <c r="X28" s="6">
        <f t="shared" si="5"/>
        <v>2.3321882076906855</v>
      </c>
      <c r="Y28" s="50">
        <f t="shared" si="3"/>
        <v>9.6401314339137798</v>
      </c>
      <c r="Z28" s="7">
        <f t="shared" si="6"/>
        <v>90.35986856608622</v>
      </c>
      <c r="AA28" s="62">
        <f t="shared" si="7"/>
        <v>3.0778150963865034</v>
      </c>
      <c r="AB28" s="56">
        <v>1.3979400086720377</v>
      </c>
      <c r="AC28" s="57">
        <f t="shared" si="8"/>
        <v>90.501276811103551</v>
      </c>
    </row>
    <row r="29" spans="2:29" x14ac:dyDescent="0.3">
      <c r="R29" s="3">
        <v>25</v>
      </c>
      <c r="S29" s="4">
        <v>63.9</v>
      </c>
      <c r="T29" s="68">
        <f t="shared" si="0"/>
        <v>1.1292062094246814E-3</v>
      </c>
      <c r="U29" s="6">
        <f t="shared" si="1"/>
        <v>2.2562752300999804</v>
      </c>
      <c r="V29" s="50">
        <f t="shared" si="2"/>
        <v>12.58135489732738</v>
      </c>
      <c r="W29" s="7">
        <f t="shared" si="4"/>
        <v>87.418645102672627</v>
      </c>
      <c r="X29" s="6">
        <f t="shared" si="5"/>
        <v>2.3358379544945826</v>
      </c>
      <c r="Y29" s="50">
        <f t="shared" si="3"/>
        <v>9.4987231888964523</v>
      </c>
      <c r="Z29" s="7">
        <f t="shared" si="6"/>
        <v>90.501276811103551</v>
      </c>
      <c r="AA29" s="62">
        <f t="shared" si="7"/>
        <v>3.0826317084309274</v>
      </c>
      <c r="AB29" s="56">
        <v>1.414973347970818</v>
      </c>
      <c r="AC29" s="57">
        <f t="shared" si="8"/>
        <v>90.643128342155421</v>
      </c>
    </row>
    <row r="30" spans="2:29" x14ac:dyDescent="0.3">
      <c r="B30" s="2" t="s">
        <v>46</v>
      </c>
      <c r="R30" s="3">
        <v>26</v>
      </c>
      <c r="S30" s="4">
        <v>63.8</v>
      </c>
      <c r="T30" s="68">
        <f t="shared" si="0"/>
        <v>1.1274390635570373E-3</v>
      </c>
      <c r="U30" s="6">
        <f t="shared" si="1"/>
        <v>2.259811711651861</v>
      </c>
      <c r="V30" s="50">
        <f t="shared" si="2"/>
        <v>12.444335077417234</v>
      </c>
      <c r="W30" s="7">
        <f t="shared" si="4"/>
        <v>87.555664922582764</v>
      </c>
      <c r="X30" s="6">
        <f t="shared" si="5"/>
        <v>2.3394991425110314</v>
      </c>
      <c r="Y30" s="50">
        <f t="shared" si="3"/>
        <v>9.3568716578445787</v>
      </c>
      <c r="Z30" s="7">
        <f t="shared" si="6"/>
        <v>90.643128342155421</v>
      </c>
      <c r="AA30" s="62">
        <f t="shared" si="7"/>
        <v>3.0874634195726554</v>
      </c>
      <c r="AB30" s="56">
        <v>1.4313637641589874</v>
      </c>
      <c r="AC30" s="57">
        <f t="shared" si="8"/>
        <v>90.643128342155421</v>
      </c>
    </row>
    <row r="31" spans="2:29" ht="15" thickBot="1" x14ac:dyDescent="0.35">
      <c r="R31" s="3">
        <v>27</v>
      </c>
      <c r="S31" s="4">
        <v>63.8</v>
      </c>
      <c r="T31" s="68">
        <f t="shared" si="0"/>
        <v>1.1274390635570373E-3</v>
      </c>
      <c r="U31" s="6">
        <f t="shared" si="1"/>
        <v>2.259811711651861</v>
      </c>
      <c r="V31" s="50">
        <f t="shared" si="2"/>
        <v>12.444335077417234</v>
      </c>
      <c r="W31" s="7">
        <f t="shared" si="4"/>
        <v>87.555664922582764</v>
      </c>
      <c r="X31" s="6">
        <f t="shared" si="5"/>
        <v>2.3394991425110314</v>
      </c>
      <c r="Y31" s="50">
        <f t="shared" si="3"/>
        <v>9.3568716578445787</v>
      </c>
      <c r="Z31" s="7">
        <f t="shared" si="6"/>
        <v>90.643128342155421</v>
      </c>
      <c r="AA31" s="62">
        <f t="shared" si="7"/>
        <v>3.0874634195726554</v>
      </c>
      <c r="AB31" s="56">
        <v>1.4471580313422192</v>
      </c>
      <c r="AC31" s="57">
        <f t="shared" si="8"/>
        <v>90.785425246931212</v>
      </c>
    </row>
    <row r="32" spans="2:29" x14ac:dyDescent="0.3">
      <c r="B32" s="77" t="s">
        <v>47</v>
      </c>
      <c r="C32" s="78">
        <f>INTERCEPT(AC4:AC227,_xlfn.ANCHORARRAY(AB4))</f>
        <v>81.532937321152858</v>
      </c>
      <c r="R32" s="3">
        <v>28</v>
      </c>
      <c r="S32" s="4">
        <v>63.7</v>
      </c>
      <c r="T32" s="68">
        <f t="shared" si="0"/>
        <v>1.125671917689393E-3</v>
      </c>
      <c r="U32" s="6">
        <f t="shared" si="1"/>
        <v>2.2633592967564957</v>
      </c>
      <c r="V32" s="50">
        <f t="shared" si="2"/>
        <v>12.306885053990868</v>
      </c>
      <c r="W32" s="7">
        <f t="shared" si="4"/>
        <v>87.693114946009132</v>
      </c>
      <c r="X32" s="6">
        <f t="shared" si="5"/>
        <v>2.3431718256232945</v>
      </c>
      <c r="Y32" s="50">
        <f t="shared" si="3"/>
        <v>9.2145747530687938</v>
      </c>
      <c r="Z32" s="7">
        <f t="shared" si="6"/>
        <v>90.785425246931212</v>
      </c>
      <c r="AA32" s="62">
        <f t="shared" si="7"/>
        <v>3.0923103009220743</v>
      </c>
      <c r="AB32" s="56">
        <v>1.4623979978989561</v>
      </c>
      <c r="AC32" s="57">
        <f t="shared" si="8"/>
        <v>90.928169626250281</v>
      </c>
    </row>
    <row r="33" spans="2:29" x14ac:dyDescent="0.3">
      <c r="B33" s="79" t="s">
        <v>48</v>
      </c>
      <c r="C33" s="80">
        <f>SLOPE(AC4:AC227,_xlfn.ANCHORARRAY(AB4))</f>
        <v>6.3904560917516537</v>
      </c>
      <c r="R33" s="3">
        <v>29</v>
      </c>
      <c r="S33" s="4">
        <v>63.6</v>
      </c>
      <c r="T33" s="68">
        <f t="shared" si="0"/>
        <v>1.1239047718217487E-3</v>
      </c>
      <c r="U33" s="6">
        <f t="shared" si="1"/>
        <v>2.2669180377891314</v>
      </c>
      <c r="V33" s="50">
        <f t="shared" si="2"/>
        <v>12.169002797786465</v>
      </c>
      <c r="W33" s="7">
        <f t="shared" si="4"/>
        <v>87.830997202213538</v>
      </c>
      <c r="X33" s="6">
        <f t="shared" si="5"/>
        <v>2.3468560580535196</v>
      </c>
      <c r="Y33" s="50">
        <f t="shared" si="3"/>
        <v>9.071830373749723</v>
      </c>
      <c r="Z33" s="7">
        <f t="shared" si="6"/>
        <v>90.928169626250281</v>
      </c>
      <c r="AA33" s="62">
        <f t="shared" si="7"/>
        <v>3.0971724240367422</v>
      </c>
      <c r="AB33" s="56">
        <v>1.4771212547196624</v>
      </c>
      <c r="AC33" s="57">
        <f t="shared" si="8"/>
        <v>91.071363594165646</v>
      </c>
    </row>
    <row r="34" spans="2:29" ht="15" thickBot="1" x14ac:dyDescent="0.35">
      <c r="B34" s="81" t="s">
        <v>49</v>
      </c>
      <c r="C34" s="82">
        <f>(SUMIF(Z12:Z228,"&lt;=92",Z12:Z228)-(Z12*COUNTIF(Z12:Z228,"&lt;=92")))</f>
        <v>107.7360331750815</v>
      </c>
      <c r="R34" s="3">
        <v>30</v>
      </c>
      <c r="S34" s="4">
        <v>63.5</v>
      </c>
      <c r="T34" s="68">
        <f t="shared" si="0"/>
        <v>1.1221376259541044E-3</v>
      </c>
      <c r="U34" s="6">
        <f t="shared" si="1"/>
        <v>2.2704879874549415</v>
      </c>
      <c r="V34" s="50">
        <f t="shared" si="2"/>
        <v>12.030686266759339</v>
      </c>
      <c r="W34" s="7">
        <f t="shared" si="4"/>
        <v>87.969313733240654</v>
      </c>
      <c r="X34" s="6">
        <f t="shared" si="5"/>
        <v>2.3505518943654153</v>
      </c>
      <c r="Y34" s="50">
        <f t="shared" si="3"/>
        <v>8.9286364058343555</v>
      </c>
      <c r="Z34" s="7">
        <f t="shared" si="6"/>
        <v>91.071363594165646</v>
      </c>
      <c r="AA34" s="62">
        <f t="shared" si="7"/>
        <v>3.1020498609249838</v>
      </c>
      <c r="AB34" s="56">
        <v>1.4913616938342726</v>
      </c>
      <c r="AC34" s="57">
        <f t="shared" si="8"/>
        <v>91.071363594165646</v>
      </c>
    </row>
    <row r="35" spans="2:29" x14ac:dyDescent="0.3">
      <c r="R35" s="3">
        <v>31</v>
      </c>
      <c r="S35" s="4">
        <v>63.5</v>
      </c>
      <c r="T35" s="68">
        <f t="shared" si="0"/>
        <v>1.1221376259541044E-3</v>
      </c>
      <c r="U35" s="6">
        <f t="shared" si="1"/>
        <v>2.2704879874549415</v>
      </c>
      <c r="V35" s="50">
        <f t="shared" si="2"/>
        <v>12.030686266759339</v>
      </c>
      <c r="W35" s="7">
        <f t="shared" si="4"/>
        <v>87.969313733240654</v>
      </c>
      <c r="X35" s="6">
        <f t="shared" si="5"/>
        <v>2.3505518943654153</v>
      </c>
      <c r="Y35" s="50">
        <f t="shared" si="3"/>
        <v>8.9286364058343555</v>
      </c>
      <c r="Z35" s="7">
        <f t="shared" si="6"/>
        <v>91.071363594165646</v>
      </c>
      <c r="AA35" s="62">
        <f t="shared" si="7"/>
        <v>3.1020498609249838</v>
      </c>
      <c r="AB35" s="56">
        <v>1.505149978319906</v>
      </c>
      <c r="AC35" s="57">
        <f t="shared" si="8"/>
        <v>91.215009278068123</v>
      </c>
    </row>
    <row r="36" spans="2:29" x14ac:dyDescent="0.3">
      <c r="R36" s="3">
        <v>32</v>
      </c>
      <c r="S36" s="4">
        <v>63.4</v>
      </c>
      <c r="T36" s="68">
        <f t="shared" si="0"/>
        <v>1.12037048008646E-3</v>
      </c>
      <c r="U36" s="6">
        <f t="shared" si="1"/>
        <v>2.2740691987916213</v>
      </c>
      <c r="V36" s="50">
        <f t="shared" si="2"/>
        <v>11.891933405981348</v>
      </c>
      <c r="W36" s="7">
        <f t="shared" si="4"/>
        <v>88.108066594018652</v>
      </c>
      <c r="X36" s="6">
        <f t="shared" si="5"/>
        <v>2.3542593894669381</v>
      </c>
      <c r="Y36" s="50">
        <f t="shared" si="3"/>
        <v>8.7849907219318837</v>
      </c>
      <c r="Z36" s="7">
        <f t="shared" si="6"/>
        <v>91.215009278068123</v>
      </c>
      <c r="AA36" s="62">
        <f t="shared" si="7"/>
        <v>3.1069426840494643</v>
      </c>
      <c r="AB36" s="56">
        <v>1.5185139398778875</v>
      </c>
      <c r="AC36" s="57">
        <f t="shared" si="8"/>
        <v>91.359108818791753</v>
      </c>
    </row>
    <row r="37" spans="2:29" x14ac:dyDescent="0.3">
      <c r="R37" s="3">
        <v>33</v>
      </c>
      <c r="S37" s="4">
        <v>63.3</v>
      </c>
      <c r="T37" s="68">
        <f t="shared" si="0"/>
        <v>1.1186033342188157E-3</v>
      </c>
      <c r="U37" s="6">
        <f t="shared" si="1"/>
        <v>2.2776617251720186</v>
      </c>
      <c r="V37" s="50">
        <f t="shared" si="2"/>
        <v>11.752742147538997</v>
      </c>
      <c r="W37" s="7">
        <f t="shared" si="4"/>
        <v>88.247257852461004</v>
      </c>
      <c r="X37" s="6">
        <f t="shared" si="5"/>
        <v>2.3579785986130153</v>
      </c>
      <c r="Y37" s="50">
        <f t="shared" si="3"/>
        <v>8.640891181208243</v>
      </c>
      <c r="Z37" s="7">
        <f t="shared" si="6"/>
        <v>91.359108818791753</v>
      </c>
      <c r="AA37" s="62">
        <f t="shared" si="7"/>
        <v>3.1118509663307545</v>
      </c>
      <c r="AB37" s="56">
        <v>1.5314789170422551</v>
      </c>
      <c r="AC37" s="57">
        <f t="shared" si="8"/>
        <v>91.359108818791753</v>
      </c>
    </row>
    <row r="38" spans="2:29" x14ac:dyDescent="0.3">
      <c r="R38" s="3">
        <v>34</v>
      </c>
      <c r="S38" s="4">
        <v>63.3</v>
      </c>
      <c r="T38" s="68">
        <f t="shared" si="0"/>
        <v>1.1186033342188157E-3</v>
      </c>
      <c r="U38" s="6">
        <f t="shared" si="1"/>
        <v>2.2776617251720186</v>
      </c>
      <c r="V38" s="50">
        <f t="shared" si="2"/>
        <v>11.752742147538997</v>
      </c>
      <c r="W38" s="7">
        <f t="shared" si="4"/>
        <v>88.247257852461004</v>
      </c>
      <c r="X38" s="6">
        <f t="shared" si="5"/>
        <v>2.3579785986130153</v>
      </c>
      <c r="Y38" s="50">
        <f t="shared" si="3"/>
        <v>8.640891181208243</v>
      </c>
      <c r="Z38" s="7">
        <f t="shared" si="6"/>
        <v>91.359108818791753</v>
      </c>
      <c r="AA38" s="62">
        <f t="shared" si="7"/>
        <v>3.1118509663307545</v>
      </c>
      <c r="AB38" s="56">
        <v>1.5440680443502757</v>
      </c>
      <c r="AC38" s="57">
        <f t="shared" si="8"/>
        <v>91.503664370720202</v>
      </c>
    </row>
    <row r="39" spans="2:29" x14ac:dyDescent="0.3">
      <c r="R39" s="3">
        <v>35</v>
      </c>
      <c r="S39" s="4">
        <v>63.2</v>
      </c>
      <c r="T39" s="68">
        <f t="shared" si="0"/>
        <v>1.1168361883511716E-3</v>
      </c>
      <c r="U39" s="6">
        <f t="shared" si="1"/>
        <v>2.281265620306784</v>
      </c>
      <c r="V39" s="50">
        <f t="shared" si="2"/>
        <v>11.613110410430682</v>
      </c>
      <c r="W39" s="7">
        <f t="shared" si="4"/>
        <v>88.386889589569321</v>
      </c>
      <c r="X39" s="6">
        <f t="shared" si="5"/>
        <v>2.3617095774082886</v>
      </c>
      <c r="Y39" s="50">
        <f t="shared" si="3"/>
        <v>8.4963356292797947</v>
      </c>
      <c r="Z39" s="7">
        <f t="shared" si="6"/>
        <v>91.503664370720202</v>
      </c>
      <c r="AA39" s="62">
        <f t="shared" si="7"/>
        <v>3.1167747811508875</v>
      </c>
      <c r="AB39" s="56">
        <v>1.5563025007672873</v>
      </c>
      <c r="AC39" s="57">
        <f t="shared" si="8"/>
        <v>91.503664370720202</v>
      </c>
    </row>
    <row r="40" spans="2:29" x14ac:dyDescent="0.3">
      <c r="R40" s="3">
        <v>36</v>
      </c>
      <c r="S40" s="4">
        <v>63.2</v>
      </c>
      <c r="T40" s="68">
        <f t="shared" si="0"/>
        <v>1.1168361883511716E-3</v>
      </c>
      <c r="U40" s="6">
        <f t="shared" si="1"/>
        <v>2.281265620306784</v>
      </c>
      <c r="V40" s="50">
        <f t="shared" si="2"/>
        <v>11.613110410430682</v>
      </c>
      <c r="W40" s="7">
        <f t="shared" si="4"/>
        <v>88.386889589569321</v>
      </c>
      <c r="X40" s="6">
        <f t="shared" si="5"/>
        <v>2.3617095774082886</v>
      </c>
      <c r="Y40" s="50">
        <f t="shared" si="3"/>
        <v>8.4963356292797947</v>
      </c>
      <c r="Z40" s="7">
        <f t="shared" si="6"/>
        <v>91.503664370720202</v>
      </c>
      <c r="AA40" s="62">
        <f t="shared" si="7"/>
        <v>3.1167747811508875</v>
      </c>
      <c r="AB40" s="56">
        <v>1.568201724066995</v>
      </c>
      <c r="AC40" s="57">
        <f t="shared" si="8"/>
        <v>91.648678101894092</v>
      </c>
    </row>
    <row r="41" spans="2:29" x14ac:dyDescent="0.3">
      <c r="R41" s="3">
        <v>37</v>
      </c>
      <c r="S41" s="4">
        <v>63.1</v>
      </c>
      <c r="T41" s="68">
        <f t="shared" si="0"/>
        <v>1.1150690424835273E-3</v>
      </c>
      <c r="U41" s="6">
        <f t="shared" si="1"/>
        <v>2.2848809382470487</v>
      </c>
      <c r="V41" s="50">
        <f t="shared" si="2"/>
        <v>11.473036100463041</v>
      </c>
      <c r="W41" s="7">
        <f t="shared" si="4"/>
        <v>88.526963899536952</v>
      </c>
      <c r="X41" s="6">
        <f t="shared" si="5"/>
        <v>2.3654523818098867</v>
      </c>
      <c r="Y41" s="50">
        <f t="shared" si="3"/>
        <v>8.3513218981059012</v>
      </c>
      <c r="Z41" s="7">
        <f t="shared" si="6"/>
        <v>91.648678101894092</v>
      </c>
      <c r="AA41" s="62">
        <f t="shared" si="7"/>
        <v>3.1217142023571398</v>
      </c>
      <c r="AB41" s="56">
        <v>1.5797835966168101</v>
      </c>
      <c r="AC41" s="57">
        <f t="shared" si="8"/>
        <v>91.648678101894092</v>
      </c>
    </row>
    <row r="42" spans="2:29" x14ac:dyDescent="0.3">
      <c r="R42" s="3">
        <v>38</v>
      </c>
      <c r="S42" s="4">
        <v>63.1</v>
      </c>
      <c r="T42" s="68">
        <f t="shared" si="0"/>
        <v>1.1150690424835273E-3</v>
      </c>
      <c r="U42" s="6">
        <f t="shared" si="1"/>
        <v>2.2848809382470487</v>
      </c>
      <c r="V42" s="50">
        <f t="shared" si="2"/>
        <v>11.473036100463041</v>
      </c>
      <c r="W42" s="7">
        <f t="shared" si="4"/>
        <v>88.526963899536952</v>
      </c>
      <c r="X42" s="6">
        <f t="shared" si="5"/>
        <v>2.3654523818098867</v>
      </c>
      <c r="Y42" s="50">
        <f t="shared" si="3"/>
        <v>8.3513218981059012</v>
      </c>
      <c r="Z42" s="7">
        <f t="shared" si="6"/>
        <v>91.648678101894092</v>
      </c>
      <c r="AA42" s="62">
        <f t="shared" si="7"/>
        <v>3.1217142023571398</v>
      </c>
      <c r="AB42" s="56">
        <v>1.5910646070264991</v>
      </c>
      <c r="AC42" s="57">
        <f t="shared" si="8"/>
        <v>91.794152194119306</v>
      </c>
    </row>
    <row r="43" spans="2:29" x14ac:dyDescent="0.3">
      <c r="R43" s="3">
        <v>39</v>
      </c>
      <c r="S43" s="4">
        <v>63</v>
      </c>
      <c r="T43" s="68">
        <f t="shared" si="0"/>
        <v>1.1133018966158832E-3</v>
      </c>
      <c r="U43" s="6">
        <f t="shared" si="1"/>
        <v>2.2885077333871227</v>
      </c>
      <c r="V43" s="50">
        <f t="shared" si="2"/>
        <v>11.332517110146345</v>
      </c>
      <c r="W43" s="7">
        <f t="shared" si="4"/>
        <v>88.667482889853659</v>
      </c>
      <c r="X43" s="6">
        <f t="shared" si="5"/>
        <v>2.3692070681302191</v>
      </c>
      <c r="Y43" s="50">
        <f t="shared" si="3"/>
        <v>8.2058478058806941</v>
      </c>
      <c r="Z43" s="7">
        <f t="shared" si="6"/>
        <v>91.794152194119306</v>
      </c>
      <c r="AA43" s="62">
        <f t="shared" si="7"/>
        <v>3.1266693042656506</v>
      </c>
      <c r="AB43" s="56">
        <v>1.6020599913279623</v>
      </c>
      <c r="AC43" s="57">
        <f t="shared" si="8"/>
        <v>91.794152194119306</v>
      </c>
    </row>
    <row r="44" spans="2:29" x14ac:dyDescent="0.3">
      <c r="R44" s="3">
        <v>40</v>
      </c>
      <c r="S44" s="4">
        <v>63</v>
      </c>
      <c r="T44" s="68">
        <f t="shared" si="0"/>
        <v>1.1133018966158832E-3</v>
      </c>
      <c r="U44" s="6">
        <f t="shared" si="1"/>
        <v>2.2885077333871227</v>
      </c>
      <c r="V44" s="50">
        <f t="shared" si="2"/>
        <v>11.332517110146345</v>
      </c>
      <c r="W44" s="7">
        <f t="shared" si="4"/>
        <v>88.667482889853659</v>
      </c>
      <c r="X44" s="6">
        <f t="shared" si="5"/>
        <v>2.3692070681302191</v>
      </c>
      <c r="Y44" s="50">
        <f t="shared" si="3"/>
        <v>8.2058478058806941</v>
      </c>
      <c r="Z44" s="7">
        <f t="shared" si="6"/>
        <v>91.794152194119306</v>
      </c>
      <c r="AA44" s="62">
        <f t="shared" si="7"/>
        <v>3.1266693042656506</v>
      </c>
      <c r="AB44" s="56">
        <v>1.6127838567197355</v>
      </c>
      <c r="AC44" s="57">
        <f t="shared" si="8"/>
        <v>91.94008884307658</v>
      </c>
    </row>
    <row r="45" spans="2:29" x14ac:dyDescent="0.3">
      <c r="R45" s="3">
        <v>41</v>
      </c>
      <c r="S45" s="4">
        <v>62.9</v>
      </c>
      <c r="T45" s="68">
        <f t="shared" si="0"/>
        <v>1.1115347507482389E-3</v>
      </c>
      <c r="U45" s="6">
        <f t="shared" si="1"/>
        <v>2.2921460604672297</v>
      </c>
      <c r="V45" s="50">
        <f t="shared" si="2"/>
        <v>11.191551318588544</v>
      </c>
      <c r="W45" s="7">
        <f t="shared" si="4"/>
        <v>88.808448681411448</v>
      </c>
      <c r="X45" s="6">
        <f t="shared" si="5"/>
        <v>2.3729736930398064</v>
      </c>
      <c r="Y45" s="50">
        <f t="shared" si="3"/>
        <v>8.0599111569234267</v>
      </c>
      <c r="Z45" s="7">
        <f t="shared" si="6"/>
        <v>91.94008884307658</v>
      </c>
      <c r="AA45" s="62">
        <f t="shared" si="7"/>
        <v>3.1316401616651177</v>
      </c>
      <c r="AB45" s="56">
        <v>1.6232492903979006</v>
      </c>
      <c r="AC45" s="57">
        <f t="shared" si="8"/>
        <v>91.94008884307658</v>
      </c>
    </row>
    <row r="46" spans="2:29" x14ac:dyDescent="0.3">
      <c r="R46" s="3">
        <v>42</v>
      </c>
      <c r="S46" s="4">
        <v>62.9</v>
      </c>
      <c r="T46" s="68">
        <f t="shared" si="0"/>
        <v>1.1115347507482389E-3</v>
      </c>
      <c r="U46" s="6">
        <f t="shared" si="1"/>
        <v>2.2921460604672297</v>
      </c>
      <c r="V46" s="50">
        <f t="shared" si="2"/>
        <v>11.191551318588544</v>
      </c>
      <c r="W46" s="7">
        <f t="shared" si="4"/>
        <v>88.808448681411448</v>
      </c>
      <c r="X46" s="6">
        <f t="shared" si="5"/>
        <v>2.3729736930398064</v>
      </c>
      <c r="Y46" s="50">
        <f t="shared" si="3"/>
        <v>8.0599111569234267</v>
      </c>
      <c r="Z46" s="7">
        <f t="shared" si="6"/>
        <v>91.94008884307658</v>
      </c>
      <c r="AA46" s="62">
        <f t="shared" si="7"/>
        <v>3.1316401616651177</v>
      </c>
      <c r="AB46" s="56">
        <v>1.6334684555795864</v>
      </c>
      <c r="AC46" s="57">
        <f t="shared" si="8"/>
        <v>92.086490258431837</v>
      </c>
    </row>
    <row r="47" spans="2:29" x14ac:dyDescent="0.3">
      <c r="R47" s="3">
        <v>43</v>
      </c>
      <c r="S47" s="4">
        <v>62.8</v>
      </c>
      <c r="T47" s="68">
        <f t="shared" si="0"/>
        <v>1.1097676048805944E-3</v>
      </c>
      <c r="U47" s="6">
        <f t="shared" si="1"/>
        <v>2.2957959745762548</v>
      </c>
      <c r="V47" s="50">
        <f t="shared" si="2"/>
        <v>11.050136591388803</v>
      </c>
      <c r="W47" s="7">
        <f t="shared" si="4"/>
        <v>88.949863408611193</v>
      </c>
      <c r="X47" s="6">
        <f t="shared" si="5"/>
        <v>2.3767523135701256</v>
      </c>
      <c r="Y47" s="50">
        <f t="shared" si="3"/>
        <v>7.9135097415681699</v>
      </c>
      <c r="Z47" s="7">
        <f t="shared" si="6"/>
        <v>92.086490258431837</v>
      </c>
      <c r="AA47" s="62">
        <f t="shared" si="7"/>
        <v>3.1366268498206331</v>
      </c>
      <c r="AB47" s="56">
        <v>1.6434526764861874</v>
      </c>
      <c r="AC47" s="57">
        <f t="shared" si="8"/>
        <v>92.086490258431837</v>
      </c>
    </row>
    <row r="48" spans="2:29" x14ac:dyDescent="0.3">
      <c r="R48" s="3">
        <v>44</v>
      </c>
      <c r="S48" s="4">
        <v>62.8</v>
      </c>
      <c r="T48" s="68">
        <f t="shared" si="0"/>
        <v>1.1097676048805944E-3</v>
      </c>
      <c r="U48" s="6">
        <f t="shared" si="1"/>
        <v>2.2957959745762548</v>
      </c>
      <c r="V48" s="50">
        <f t="shared" si="2"/>
        <v>11.050136591388803</v>
      </c>
      <c r="W48" s="7">
        <f t="shared" si="4"/>
        <v>88.949863408611193</v>
      </c>
      <c r="X48" s="6">
        <f t="shared" si="5"/>
        <v>2.3767523135701256</v>
      </c>
      <c r="Y48" s="50">
        <f t="shared" si="3"/>
        <v>7.9135097415681699</v>
      </c>
      <c r="Z48" s="7">
        <f t="shared" si="6"/>
        <v>92.086490258431837</v>
      </c>
      <c r="AA48" s="62">
        <f t="shared" si="7"/>
        <v>3.1366268498206331</v>
      </c>
      <c r="AB48" s="56">
        <v>1.6532125137753437</v>
      </c>
      <c r="AC48" s="57">
        <f t="shared" si="8"/>
        <v>92.233358663947655</v>
      </c>
    </row>
    <row r="49" spans="16:29" x14ac:dyDescent="0.3">
      <c r="R49" s="3">
        <v>45</v>
      </c>
      <c r="S49" s="4">
        <v>62.7</v>
      </c>
      <c r="T49" s="68">
        <f t="shared" si="0"/>
        <v>1.1080004590129503E-3</v>
      </c>
      <c r="U49" s="6">
        <f t="shared" si="1"/>
        <v>2.299457531154526</v>
      </c>
      <c r="V49" s="50">
        <f t="shared" si="2"/>
        <v>10.908270780529794</v>
      </c>
      <c r="W49" s="7">
        <f t="shared" si="4"/>
        <v>89.09172921947021</v>
      </c>
      <c r="X49" s="6">
        <f t="shared" si="5"/>
        <v>2.3805429871164892</v>
      </c>
      <c r="Y49" s="50">
        <f t="shared" si="3"/>
        <v>7.7666413360523379</v>
      </c>
      <c r="Z49" s="7">
        <f t="shared" si="6"/>
        <v>92.233358663947655</v>
      </c>
      <c r="AA49" s="62">
        <f t="shared" si="7"/>
        <v>3.1416294444774557</v>
      </c>
      <c r="AB49" s="56">
        <v>1.6627578316815741</v>
      </c>
      <c r="AC49" s="57">
        <f t="shared" si="8"/>
        <v>92.233358663947655</v>
      </c>
    </row>
    <row r="50" spans="16:29" x14ac:dyDescent="0.3">
      <c r="R50" s="3">
        <v>46</v>
      </c>
      <c r="S50" s="4">
        <v>62.7</v>
      </c>
      <c r="T50" s="68">
        <f t="shared" si="0"/>
        <v>1.1080004590129503E-3</v>
      </c>
      <c r="U50" s="6">
        <f t="shared" si="1"/>
        <v>2.299457531154526</v>
      </c>
      <c r="V50" s="50">
        <f t="shared" si="2"/>
        <v>10.908270780529794</v>
      </c>
      <c r="W50" s="7">
        <f t="shared" si="4"/>
        <v>89.09172921947021</v>
      </c>
      <c r="X50" s="6">
        <f t="shared" si="5"/>
        <v>2.3805429871164892</v>
      </c>
      <c r="Y50" s="50">
        <f t="shared" si="3"/>
        <v>7.7666413360523379</v>
      </c>
      <c r="Z50" s="7">
        <f t="shared" si="6"/>
        <v>92.233358663947655</v>
      </c>
      <c r="AA50" s="62">
        <f t="shared" si="7"/>
        <v>3.1416294444774557</v>
      </c>
      <c r="AB50" s="56">
        <v>1.6720978579357175</v>
      </c>
      <c r="AC50" s="57">
        <f t="shared" si="8"/>
        <v>92.380696297596117</v>
      </c>
    </row>
    <row r="51" spans="16:29" x14ac:dyDescent="0.3">
      <c r="R51" s="3">
        <v>47</v>
      </c>
      <c r="S51" s="4">
        <v>62.6</v>
      </c>
      <c r="T51" s="68">
        <f t="shared" si="0"/>
        <v>1.106233313145306E-3</v>
      </c>
      <c r="U51" s="6">
        <f t="shared" si="1"/>
        <v>2.3031307859966255</v>
      </c>
      <c r="V51" s="50">
        <f t="shared" si="2"/>
        <v>10.765951724268675</v>
      </c>
      <c r="W51" s="7">
        <f t="shared" si="4"/>
        <v>89.234048275731325</v>
      </c>
      <c r="X51" s="6">
        <f t="shared" si="5"/>
        <v>2.3843457714409557</v>
      </c>
      <c r="Y51" s="50">
        <f t="shared" si="3"/>
        <v>7.6193037024038794</v>
      </c>
      <c r="Z51" s="7">
        <f t="shared" si="6"/>
        <v>92.380696297596117</v>
      </c>
      <c r="AA51" s="62">
        <f t="shared" si="7"/>
        <v>3.1466480218647952</v>
      </c>
      <c r="AB51" s="56">
        <v>1.6812412373755872</v>
      </c>
      <c r="AC51" s="57">
        <f t="shared" si="8"/>
        <v>92.380696297596117</v>
      </c>
    </row>
    <row r="52" spans="16:29" x14ac:dyDescent="0.3">
      <c r="R52" s="3">
        <v>48</v>
      </c>
      <c r="S52" s="4">
        <v>62.6</v>
      </c>
      <c r="T52" s="68">
        <f t="shared" si="0"/>
        <v>1.106233313145306E-3</v>
      </c>
      <c r="U52" s="6">
        <f t="shared" si="1"/>
        <v>2.3031307859966255</v>
      </c>
      <c r="V52" s="50">
        <f t="shared" si="2"/>
        <v>10.765951724268675</v>
      </c>
      <c r="W52" s="7">
        <f t="shared" si="4"/>
        <v>89.234048275731325</v>
      </c>
      <c r="X52" s="6">
        <f t="shared" si="5"/>
        <v>2.3843457714409557</v>
      </c>
      <c r="Y52" s="50">
        <f t="shared" si="3"/>
        <v>7.6193037024038794</v>
      </c>
      <c r="Z52" s="7">
        <f t="shared" si="6"/>
        <v>92.380696297596117</v>
      </c>
      <c r="AA52" s="62">
        <f t="shared" si="7"/>
        <v>3.1466480218647952</v>
      </c>
      <c r="AB52" s="56">
        <v>1.6901960800285136</v>
      </c>
      <c r="AC52" s="57">
        <f t="shared" si="8"/>
        <v>92.380696297596117</v>
      </c>
    </row>
    <row r="53" spans="16:29" x14ac:dyDescent="0.3">
      <c r="R53" s="3">
        <v>49</v>
      </c>
      <c r="S53" s="4">
        <v>62.6</v>
      </c>
      <c r="T53" s="68">
        <f t="shared" si="0"/>
        <v>1.106233313145306E-3</v>
      </c>
      <c r="U53" s="6">
        <f t="shared" si="1"/>
        <v>2.3031307859966255</v>
      </c>
      <c r="V53" s="50">
        <f t="shared" si="2"/>
        <v>10.765951724268675</v>
      </c>
      <c r="W53" s="7">
        <f t="shared" si="4"/>
        <v>89.234048275731325</v>
      </c>
      <c r="X53" s="6">
        <f t="shared" si="5"/>
        <v>2.3843457714409557</v>
      </c>
      <c r="Y53" s="50">
        <f t="shared" si="3"/>
        <v>7.6193037024038794</v>
      </c>
      <c r="Z53" s="7">
        <f t="shared" si="6"/>
        <v>92.380696297596117</v>
      </c>
      <c r="AA53" s="62">
        <f t="shared" si="7"/>
        <v>3.1466480218647952</v>
      </c>
      <c r="AB53" s="56">
        <v>1.6989700043360187</v>
      </c>
      <c r="AC53" s="57">
        <f t="shared" si="8"/>
        <v>92.528505411672285</v>
      </c>
    </row>
    <row r="54" spans="16:29" x14ac:dyDescent="0.3">
      <c r="P54" s="40"/>
      <c r="R54" s="3">
        <v>50</v>
      </c>
      <c r="S54" s="4">
        <v>62.5</v>
      </c>
      <c r="T54" s="68">
        <f t="shared" si="0"/>
        <v>1.1044661672776617E-3</v>
      </c>
      <c r="U54" s="6">
        <f t="shared" si="1"/>
        <v>2.3068157952542205</v>
      </c>
      <c r="V54" s="50">
        <f t="shared" si="2"/>
        <v>10.623177247027481</v>
      </c>
      <c r="W54" s="7">
        <f t="shared" si="4"/>
        <v>89.376822752972515</v>
      </c>
      <c r="X54" s="6">
        <f t="shared" si="5"/>
        <v>2.3881607246752616</v>
      </c>
      <c r="Y54" s="50">
        <f t="shared" si="3"/>
        <v>7.4714945883277206</v>
      </c>
      <c r="Z54" s="7">
        <f t="shared" si="6"/>
        <v>92.528505411672285</v>
      </c>
      <c r="AA54" s="62">
        <f t="shared" si="7"/>
        <v>3.1516826586997606</v>
      </c>
      <c r="AB54" s="56">
        <v>1.7075701760979363</v>
      </c>
      <c r="AC54" s="57">
        <f t="shared" si="8"/>
        <v>92.528505411672285</v>
      </c>
    </row>
    <row r="55" spans="16:29" x14ac:dyDescent="0.3">
      <c r="R55" s="3">
        <v>51</v>
      </c>
      <c r="S55" s="4">
        <v>62.5</v>
      </c>
      <c r="T55" s="68">
        <f t="shared" si="0"/>
        <v>1.1044661672776617E-3</v>
      </c>
      <c r="U55" s="6">
        <f t="shared" si="1"/>
        <v>2.3068157952542205</v>
      </c>
      <c r="V55" s="50">
        <f t="shared" si="2"/>
        <v>10.623177247027481</v>
      </c>
      <c r="W55" s="7">
        <f t="shared" si="4"/>
        <v>89.376822752972515</v>
      </c>
      <c r="X55" s="6">
        <f t="shared" si="5"/>
        <v>2.3881607246752616</v>
      </c>
      <c r="Y55" s="50">
        <f t="shared" si="3"/>
        <v>7.4714945883277206</v>
      </c>
      <c r="Z55" s="7">
        <f t="shared" si="6"/>
        <v>92.528505411672285</v>
      </c>
      <c r="AA55" s="62">
        <f t="shared" si="7"/>
        <v>3.1516826586997606</v>
      </c>
      <c r="AB55" s="56">
        <v>1.7160033436347992</v>
      </c>
      <c r="AC55" s="57">
        <f t="shared" si="8"/>
        <v>92.528505411672285</v>
      </c>
    </row>
    <row r="56" spans="16:29" x14ac:dyDescent="0.3">
      <c r="R56" s="3">
        <v>52</v>
      </c>
      <c r="S56" s="4">
        <v>62.5</v>
      </c>
      <c r="T56" s="68">
        <f t="shared" si="0"/>
        <v>1.1044661672776617E-3</v>
      </c>
      <c r="U56" s="6">
        <f t="shared" si="1"/>
        <v>2.3068157952542205</v>
      </c>
      <c r="V56" s="50">
        <f t="shared" si="2"/>
        <v>10.623177247027481</v>
      </c>
      <c r="W56" s="7">
        <f t="shared" si="4"/>
        <v>89.376822752972515</v>
      </c>
      <c r="X56" s="6">
        <f t="shared" si="5"/>
        <v>2.3881607246752616</v>
      </c>
      <c r="Y56" s="50">
        <f t="shared" si="3"/>
        <v>7.4714945883277206</v>
      </c>
      <c r="Z56" s="7">
        <f t="shared" si="6"/>
        <v>92.528505411672285</v>
      </c>
      <c r="AA56" s="62">
        <f t="shared" si="7"/>
        <v>3.1516826586997606</v>
      </c>
      <c r="AB56" s="56">
        <v>1.7242758696007889</v>
      </c>
      <c r="AC56" s="57">
        <f t="shared" si="8"/>
        <v>92.676788272908922</v>
      </c>
    </row>
    <row r="57" spans="16:29" x14ac:dyDescent="0.3">
      <c r="R57" s="3">
        <v>53</v>
      </c>
      <c r="S57" s="4">
        <v>62.4</v>
      </c>
      <c r="T57" s="68">
        <f t="shared" si="0"/>
        <v>1.1026990214100176E-3</v>
      </c>
      <c r="U57" s="6">
        <f t="shared" si="1"/>
        <v>2.3105126154389222</v>
      </c>
      <c r="V57" s="50">
        <f t="shared" si="2"/>
        <v>10.479945159282366</v>
      </c>
      <c r="W57" s="7">
        <f t="shared" si="4"/>
        <v>89.520054840717634</v>
      </c>
      <c r="X57" s="6">
        <f t="shared" si="5"/>
        <v>2.3919879053237794</v>
      </c>
      <c r="Y57" s="50">
        <f t="shared" si="3"/>
        <v>7.3232117270910724</v>
      </c>
      <c r="Z57" s="7">
        <f t="shared" si="6"/>
        <v>92.676788272908922</v>
      </c>
      <c r="AA57" s="62">
        <f t="shared" si="7"/>
        <v>3.1567334321912934</v>
      </c>
      <c r="AB57" s="56">
        <v>1.7323937598229686</v>
      </c>
      <c r="AC57" s="57">
        <f t="shared" si="8"/>
        <v>92.676788272908922</v>
      </c>
    </row>
    <row r="58" spans="16:29" x14ac:dyDescent="0.3">
      <c r="R58" s="3">
        <v>54</v>
      </c>
      <c r="S58" s="4">
        <v>62.4</v>
      </c>
      <c r="T58" s="68">
        <f t="shared" si="0"/>
        <v>1.1026990214100176E-3</v>
      </c>
      <c r="U58" s="6">
        <f t="shared" si="1"/>
        <v>2.3105126154389222</v>
      </c>
      <c r="V58" s="50">
        <f t="shared" si="2"/>
        <v>10.479945159282366</v>
      </c>
      <c r="W58" s="7">
        <f t="shared" si="4"/>
        <v>89.520054840717634</v>
      </c>
      <c r="X58" s="6">
        <f t="shared" si="5"/>
        <v>2.3919879053237794</v>
      </c>
      <c r="Y58" s="50">
        <f t="shared" si="3"/>
        <v>7.3232117270910724</v>
      </c>
      <c r="Z58" s="7">
        <f t="shared" si="6"/>
        <v>92.676788272908922</v>
      </c>
      <c r="AA58" s="62">
        <f t="shared" si="7"/>
        <v>3.1567334321912934</v>
      </c>
      <c r="AB58" s="56">
        <v>1.7403626894942439</v>
      </c>
      <c r="AC58" s="57">
        <f t="shared" si="8"/>
        <v>92.825547162592571</v>
      </c>
    </row>
    <row r="59" spans="16:29" x14ac:dyDescent="0.3">
      <c r="R59" s="3">
        <v>55</v>
      </c>
      <c r="S59" s="4">
        <v>62.3</v>
      </c>
      <c r="T59" s="68">
        <f t="shared" si="0"/>
        <v>1.1009318755423733E-3</v>
      </c>
      <c r="U59" s="6">
        <f t="shared" si="1"/>
        <v>2.3142213034251808</v>
      </c>
      <c r="V59" s="50">
        <f t="shared" si="2"/>
        <v>10.336253257451345</v>
      </c>
      <c r="W59" s="7">
        <f t="shared" si="4"/>
        <v>89.663746742548653</v>
      </c>
      <c r="X59" s="6">
        <f t="shared" si="5"/>
        <v>2.3958273722665142</v>
      </c>
      <c r="Y59" s="50">
        <f t="shared" si="3"/>
        <v>7.1744528374074301</v>
      </c>
      <c r="Z59" s="7">
        <f t="shared" si="6"/>
        <v>92.825547162592571</v>
      </c>
      <c r="AA59" s="62">
        <f t="shared" si="7"/>
        <v>3.1618004200439147</v>
      </c>
      <c r="AB59" s="56">
        <v>1.7481880270062005</v>
      </c>
      <c r="AC59" s="57">
        <f t="shared" si="8"/>
        <v>92.825547162592571</v>
      </c>
    </row>
    <row r="60" spans="16:29" x14ac:dyDescent="0.3">
      <c r="R60" s="3">
        <v>56</v>
      </c>
      <c r="S60" s="4">
        <v>62.3</v>
      </c>
      <c r="T60" s="68">
        <f t="shared" si="0"/>
        <v>1.1009318755423733E-3</v>
      </c>
      <c r="U60" s="6">
        <f t="shared" si="1"/>
        <v>2.3142213034251808</v>
      </c>
      <c r="V60" s="50">
        <f t="shared" si="2"/>
        <v>10.336253257451345</v>
      </c>
      <c r="W60" s="7">
        <f t="shared" si="4"/>
        <v>89.663746742548653</v>
      </c>
      <c r="X60" s="6">
        <f t="shared" si="5"/>
        <v>2.3958273722665142</v>
      </c>
      <c r="Y60" s="50">
        <f t="shared" si="3"/>
        <v>7.1744528374074301</v>
      </c>
      <c r="Z60" s="7">
        <f t="shared" si="6"/>
        <v>92.825547162592571</v>
      </c>
      <c r="AA60" s="62">
        <f t="shared" si="7"/>
        <v>3.1618004200439147</v>
      </c>
      <c r="AB60" s="56">
        <v>1.7558748556724915</v>
      </c>
      <c r="AC60" s="57">
        <f t="shared" si="8"/>
        <v>92.825547162592571</v>
      </c>
    </row>
    <row r="61" spans="16:29" x14ac:dyDescent="0.3">
      <c r="R61" s="3">
        <v>57</v>
      </c>
      <c r="S61" s="4">
        <v>62.3</v>
      </c>
      <c r="T61" s="68">
        <f t="shared" si="0"/>
        <v>1.1009318755423733E-3</v>
      </c>
      <c r="U61" s="6">
        <f t="shared" si="1"/>
        <v>2.3142213034251808</v>
      </c>
      <c r="V61" s="50">
        <f t="shared" si="2"/>
        <v>10.336253257451345</v>
      </c>
      <c r="W61" s="7">
        <f t="shared" si="4"/>
        <v>89.663746742548653</v>
      </c>
      <c r="X61" s="6">
        <f t="shared" si="5"/>
        <v>2.3958273722665142</v>
      </c>
      <c r="Y61" s="50">
        <f t="shared" si="3"/>
        <v>7.1744528374074301</v>
      </c>
      <c r="Z61" s="7">
        <f t="shared" si="6"/>
        <v>92.825547162592571</v>
      </c>
      <c r="AA61" s="62">
        <f t="shared" si="7"/>
        <v>3.1618004200439147</v>
      </c>
      <c r="AB61" s="56">
        <v>1.7634279935629373</v>
      </c>
      <c r="AC61" s="57">
        <f t="shared" si="8"/>
        <v>92.974784376680333</v>
      </c>
    </row>
    <row r="62" spans="16:29" x14ac:dyDescent="0.3">
      <c r="R62" s="3">
        <v>58</v>
      </c>
      <c r="S62" s="4">
        <v>62.2</v>
      </c>
      <c r="T62" s="68">
        <f t="shared" si="0"/>
        <v>1.0991647296747292E-3</v>
      </c>
      <c r="U62" s="6">
        <f t="shared" si="1"/>
        <v>2.3179419164531954</v>
      </c>
      <c r="V62" s="50">
        <f t="shared" si="2"/>
        <v>10.192099323781656</v>
      </c>
      <c r="W62" s="7">
        <f t="shared" si="4"/>
        <v>89.807900676218338</v>
      </c>
      <c r="X62" s="6">
        <f t="shared" si="5"/>
        <v>2.3996791847621193</v>
      </c>
      <c r="Y62" s="50">
        <f t="shared" si="3"/>
        <v>7.025215623319669</v>
      </c>
      <c r="Z62" s="7">
        <f t="shared" si="6"/>
        <v>92.974784376680333</v>
      </c>
      <c r="AA62" s="62">
        <f t="shared" si="7"/>
        <v>3.1668837004619874</v>
      </c>
      <c r="AB62" s="56">
        <v>1.7708520116421442</v>
      </c>
      <c r="AC62" s="57">
        <f t="shared" si="8"/>
        <v>92.974784376680333</v>
      </c>
    </row>
    <row r="63" spans="16:29" x14ac:dyDescent="0.3">
      <c r="R63" s="3">
        <v>59</v>
      </c>
      <c r="S63" s="4">
        <v>62.2</v>
      </c>
      <c r="T63" s="68">
        <f t="shared" si="0"/>
        <v>1.0991647296747292E-3</v>
      </c>
      <c r="U63" s="6">
        <f t="shared" si="1"/>
        <v>2.3179419164531954</v>
      </c>
      <c r="V63" s="50">
        <f t="shared" si="2"/>
        <v>10.192099323781656</v>
      </c>
      <c r="W63" s="7">
        <f t="shared" si="4"/>
        <v>89.807900676218338</v>
      </c>
      <c r="X63" s="6">
        <f t="shared" si="5"/>
        <v>2.3996791847621193</v>
      </c>
      <c r="Y63" s="50">
        <f t="shared" si="3"/>
        <v>7.025215623319669</v>
      </c>
      <c r="Z63" s="7">
        <f t="shared" si="6"/>
        <v>92.974784376680333</v>
      </c>
      <c r="AA63" s="62">
        <f t="shared" si="7"/>
        <v>3.1668837004619874</v>
      </c>
      <c r="AB63" s="56">
        <v>1.7781512503836436</v>
      </c>
      <c r="AC63" s="57">
        <f t="shared" si="8"/>
        <v>92.974784376680333</v>
      </c>
    </row>
    <row r="64" spans="16:29" x14ac:dyDescent="0.3">
      <c r="R64" s="3">
        <v>60</v>
      </c>
      <c r="S64" s="4">
        <v>62.2</v>
      </c>
      <c r="T64" s="68">
        <f t="shared" si="0"/>
        <v>1.0991647296747292E-3</v>
      </c>
      <c r="U64" s="6">
        <f t="shared" si="1"/>
        <v>2.3179419164531954</v>
      </c>
      <c r="V64" s="50">
        <f t="shared" si="2"/>
        <v>10.192099323781656</v>
      </c>
      <c r="W64" s="7">
        <f t="shared" si="4"/>
        <v>89.807900676218338</v>
      </c>
      <c r="X64" s="6">
        <f t="shared" si="5"/>
        <v>2.3996791847621193</v>
      </c>
      <c r="Y64" s="50">
        <f t="shared" si="3"/>
        <v>7.025215623319669</v>
      </c>
      <c r="Z64" s="7">
        <f t="shared" si="6"/>
        <v>92.974784376680333</v>
      </c>
      <c r="AA64" s="62">
        <f t="shared" si="7"/>
        <v>3.1668837004619874</v>
      </c>
      <c r="AB64" s="56">
        <v>1.7853298350107671</v>
      </c>
      <c r="AC64" s="57">
        <f t="shared" si="8"/>
        <v>92.974784376680333</v>
      </c>
    </row>
    <row r="65" spans="18:29" x14ac:dyDescent="0.3">
      <c r="R65" s="3">
        <v>61</v>
      </c>
      <c r="S65" s="4">
        <v>62.2</v>
      </c>
      <c r="T65" s="68">
        <f t="shared" si="0"/>
        <v>1.0991647296747292E-3</v>
      </c>
      <c r="U65" s="6">
        <f t="shared" si="1"/>
        <v>2.3179419164531954</v>
      </c>
      <c r="V65" s="50">
        <f t="shared" si="2"/>
        <v>10.192099323781656</v>
      </c>
      <c r="W65" s="7">
        <f t="shared" si="4"/>
        <v>89.807900676218338</v>
      </c>
      <c r="X65" s="6">
        <f t="shared" si="5"/>
        <v>2.3996791847621193</v>
      </c>
      <c r="Y65" s="50">
        <f t="shared" si="3"/>
        <v>7.025215623319669</v>
      </c>
      <c r="Z65" s="7">
        <f t="shared" si="6"/>
        <v>92.974784376680333</v>
      </c>
      <c r="AA65" s="62">
        <f t="shared" si="7"/>
        <v>3.1668837004619874</v>
      </c>
      <c r="AB65" s="56">
        <v>1.7923916894982539</v>
      </c>
      <c r="AC65" s="57">
        <f t="shared" si="8"/>
        <v>93.124502225918164</v>
      </c>
    </row>
    <row r="66" spans="18:29" x14ac:dyDescent="0.3">
      <c r="R66" s="3">
        <v>62</v>
      </c>
      <c r="S66" s="4">
        <v>62.1</v>
      </c>
      <c r="T66" s="68">
        <f t="shared" si="0"/>
        <v>1.0973975838070849E-3</v>
      </c>
      <c r="U66" s="6">
        <f t="shared" si="1"/>
        <v>2.3216745121318643</v>
      </c>
      <c r="V66" s="50">
        <f t="shared" si="2"/>
        <v>10.047481126235402</v>
      </c>
      <c r="W66" s="7">
        <f t="shared" si="4"/>
        <v>89.952518873764603</v>
      </c>
      <c r="X66" s="6">
        <f t="shared" si="5"/>
        <v>2.4035434024509477</v>
      </c>
      <c r="Y66" s="50">
        <f t="shared" si="3"/>
        <v>6.8754977740818397</v>
      </c>
      <c r="Z66" s="7">
        <f t="shared" si="6"/>
        <v>93.124502225918164</v>
      </c>
      <c r="AA66" s="62">
        <f t="shared" si="7"/>
        <v>3.1719833521535623</v>
      </c>
      <c r="AB66" s="56">
        <v>1.7993405494535817</v>
      </c>
      <c r="AC66" s="57">
        <f t="shared" si="8"/>
        <v>93.124502225918164</v>
      </c>
    </row>
    <row r="67" spans="18:29" x14ac:dyDescent="0.3">
      <c r="R67" s="3">
        <v>63</v>
      </c>
      <c r="S67" s="4">
        <v>62.1</v>
      </c>
      <c r="T67" s="68">
        <f t="shared" si="0"/>
        <v>1.0973975838070849E-3</v>
      </c>
      <c r="U67" s="6">
        <f t="shared" si="1"/>
        <v>2.3216745121318643</v>
      </c>
      <c r="V67" s="50">
        <f t="shared" si="2"/>
        <v>10.047481126235402</v>
      </c>
      <c r="W67" s="7">
        <f t="shared" si="4"/>
        <v>89.952518873764603</v>
      </c>
      <c r="X67" s="6">
        <f t="shared" si="5"/>
        <v>2.4035434024509477</v>
      </c>
      <c r="Y67" s="50">
        <f t="shared" si="3"/>
        <v>6.8754977740818397</v>
      </c>
      <c r="Z67" s="7">
        <f t="shared" si="6"/>
        <v>93.124502225918164</v>
      </c>
      <c r="AA67" s="62">
        <f t="shared" si="7"/>
        <v>3.1719833521535623</v>
      </c>
      <c r="AB67" s="56">
        <v>1.8061799739838871</v>
      </c>
      <c r="AC67" s="57">
        <f t="shared" si="8"/>
        <v>93.124502225918164</v>
      </c>
    </row>
    <row r="68" spans="18:29" x14ac:dyDescent="0.3">
      <c r="R68" s="3">
        <v>64</v>
      </c>
      <c r="S68" s="4">
        <v>62.1</v>
      </c>
      <c r="T68" s="68">
        <f t="shared" ref="T68:T131" si="9">(PI()*$D$10^2/4*S68)*10^-9</f>
        <v>1.0973975838070849E-3</v>
      </c>
      <c r="U68" s="6">
        <f t="shared" ref="U68:U131" si="10">$D$14/T68*10^-6</f>
        <v>2.3216745121318643</v>
      </c>
      <c r="V68" s="50">
        <f t="shared" ref="V68:V131" si="11">(1-(U68/$D$12))*100</f>
        <v>10.047481126235402</v>
      </c>
      <c r="W68" s="7">
        <f t="shared" si="4"/>
        <v>89.952518873764603</v>
      </c>
      <c r="X68" s="6">
        <f t="shared" si="5"/>
        <v>2.4035434024509477</v>
      </c>
      <c r="Y68" s="50">
        <f t="shared" ref="Y68:Y131" si="12">(1-(X68/$D$12))*100</f>
        <v>6.8754977740818397</v>
      </c>
      <c r="Z68" s="7">
        <f t="shared" si="6"/>
        <v>93.124502225918164</v>
      </c>
      <c r="AA68" s="62">
        <f t="shared" si="7"/>
        <v>3.1719833521535623</v>
      </c>
      <c r="AB68" s="56">
        <v>1.8129133566428555</v>
      </c>
      <c r="AC68" s="57">
        <f t="shared" si="8"/>
        <v>93.274703035959973</v>
      </c>
    </row>
    <row r="69" spans="18:29" x14ac:dyDescent="0.3">
      <c r="R69" s="3">
        <v>65</v>
      </c>
      <c r="S69" s="4">
        <v>62</v>
      </c>
      <c r="T69" s="68">
        <f t="shared" si="9"/>
        <v>1.0956304379394404E-3</v>
      </c>
      <c r="U69" s="6">
        <f t="shared" si="10"/>
        <v>2.3254191484417546</v>
      </c>
      <c r="V69" s="50">
        <f t="shared" si="11"/>
        <v>9.9023964183744813</v>
      </c>
      <c r="W69" s="7">
        <f t="shared" ref="W69:W105" si="13">100-V69</f>
        <v>90.097603581625521</v>
      </c>
      <c r="X69" s="6">
        <f t="shared" ref="X69:X132" si="14">$D$15/$U$228*U69</f>
        <v>2.4074200853581269</v>
      </c>
      <c r="Y69" s="50">
        <f t="shared" si="12"/>
        <v>6.7252969640400284</v>
      </c>
      <c r="Z69" s="7">
        <f t="shared" ref="Z69:Z132" si="15">100-Y69</f>
        <v>93.274703035959973</v>
      </c>
      <c r="AA69" s="62">
        <f t="shared" ref="AA69:AA132" si="16">V69-Y69</f>
        <v>3.1770994543344528</v>
      </c>
      <c r="AB69" s="56">
        <v>1.8195439355418688</v>
      </c>
      <c r="AC69" s="57">
        <f t="shared" ref="AC69:AC132" si="17">Z70</f>
        <v>93.274703035959973</v>
      </c>
    </row>
    <row r="70" spans="18:29" x14ac:dyDescent="0.3">
      <c r="R70" s="3">
        <v>66</v>
      </c>
      <c r="S70" s="4">
        <v>62</v>
      </c>
      <c r="T70" s="68">
        <f t="shared" si="9"/>
        <v>1.0956304379394404E-3</v>
      </c>
      <c r="U70" s="6">
        <f t="shared" si="10"/>
        <v>2.3254191484417546</v>
      </c>
      <c r="V70" s="50">
        <f t="shared" si="11"/>
        <v>9.9023964183744813</v>
      </c>
      <c r="W70" s="7">
        <f t="shared" si="13"/>
        <v>90.097603581625521</v>
      </c>
      <c r="X70" s="6">
        <f t="shared" si="14"/>
        <v>2.4074200853581269</v>
      </c>
      <c r="Y70" s="50">
        <f t="shared" si="12"/>
        <v>6.7252969640400284</v>
      </c>
      <c r="Z70" s="7">
        <f t="shared" si="15"/>
        <v>93.274703035959973</v>
      </c>
      <c r="AA70" s="62">
        <f t="shared" si="16"/>
        <v>3.1770994543344528</v>
      </c>
      <c r="AB70" s="56">
        <v>1.8260748027008264</v>
      </c>
      <c r="AC70" s="57">
        <f t="shared" si="17"/>
        <v>93.274703035959973</v>
      </c>
    </row>
    <row r="71" spans="18:29" x14ac:dyDescent="0.3">
      <c r="R71" s="3">
        <v>67</v>
      </c>
      <c r="S71" s="4">
        <v>62</v>
      </c>
      <c r="T71" s="68">
        <f t="shared" si="9"/>
        <v>1.0956304379394404E-3</v>
      </c>
      <c r="U71" s="6">
        <f t="shared" si="10"/>
        <v>2.3254191484417546</v>
      </c>
      <c r="V71" s="50">
        <f t="shared" si="11"/>
        <v>9.9023964183744813</v>
      </c>
      <c r="W71" s="7">
        <f t="shared" si="13"/>
        <v>90.097603581625521</v>
      </c>
      <c r="X71" s="6">
        <f t="shared" si="14"/>
        <v>2.4074200853581269</v>
      </c>
      <c r="Y71" s="50">
        <f t="shared" si="12"/>
        <v>6.7252969640400284</v>
      </c>
      <c r="Z71" s="7">
        <f t="shared" si="15"/>
        <v>93.274703035959973</v>
      </c>
      <c r="AA71" s="62">
        <f t="shared" si="16"/>
        <v>3.1770994543344528</v>
      </c>
      <c r="AB71" s="56">
        <v>1.8325089127062364</v>
      </c>
      <c r="AC71" s="57">
        <f t="shared" si="17"/>
        <v>93.274703035959973</v>
      </c>
    </row>
    <row r="72" spans="18:29" x14ac:dyDescent="0.3">
      <c r="R72" s="3">
        <v>68</v>
      </c>
      <c r="S72" s="4">
        <v>62</v>
      </c>
      <c r="T72" s="68">
        <f t="shared" si="9"/>
        <v>1.0956304379394404E-3</v>
      </c>
      <c r="U72" s="6">
        <f t="shared" si="10"/>
        <v>2.3254191484417546</v>
      </c>
      <c r="V72" s="50">
        <f t="shared" si="11"/>
        <v>9.9023964183744813</v>
      </c>
      <c r="W72" s="7">
        <f t="shared" si="13"/>
        <v>90.097603581625521</v>
      </c>
      <c r="X72" s="6">
        <f t="shared" si="14"/>
        <v>2.4074200853581269</v>
      </c>
      <c r="Y72" s="50">
        <f t="shared" si="12"/>
        <v>6.7252969640400284</v>
      </c>
      <c r="Z72" s="7">
        <f t="shared" si="15"/>
        <v>93.274703035959973</v>
      </c>
      <c r="AA72" s="62">
        <f t="shared" si="16"/>
        <v>3.1770994543344528</v>
      </c>
      <c r="AB72" s="56">
        <v>1.8388490907372552</v>
      </c>
      <c r="AC72" s="57">
        <f t="shared" si="17"/>
        <v>93.425389147488161</v>
      </c>
    </row>
    <row r="73" spans="18:29" x14ac:dyDescent="0.3">
      <c r="R73" s="3">
        <v>69</v>
      </c>
      <c r="S73" s="4">
        <v>61.9</v>
      </c>
      <c r="T73" s="68">
        <f t="shared" si="9"/>
        <v>1.0938632920717963E-3</v>
      </c>
      <c r="U73" s="6">
        <f t="shared" si="10"/>
        <v>2.329175883738106</v>
      </c>
      <c r="V73" s="50">
        <f t="shared" si="11"/>
        <v>9.7568429392442475</v>
      </c>
      <c r="W73" s="7">
        <f t="shared" si="13"/>
        <v>90.243157060755749</v>
      </c>
      <c r="X73" s="6">
        <f t="shared" si="14"/>
        <v>2.4113092938966694</v>
      </c>
      <c r="Y73" s="50">
        <f t="shared" si="12"/>
        <v>6.5746108525118423</v>
      </c>
      <c r="Z73" s="7">
        <f t="shared" si="15"/>
        <v>93.425389147488161</v>
      </c>
      <c r="AA73" s="62">
        <f t="shared" si="16"/>
        <v>3.1822320867324052</v>
      </c>
      <c r="AB73" s="56">
        <v>1.8450980400142569</v>
      </c>
      <c r="AC73" s="57">
        <f t="shared" si="17"/>
        <v>93.425389147488161</v>
      </c>
    </row>
    <row r="74" spans="18:29" x14ac:dyDescent="0.3">
      <c r="R74" s="3">
        <v>70</v>
      </c>
      <c r="S74" s="4">
        <v>61.9</v>
      </c>
      <c r="T74" s="68">
        <f t="shared" si="9"/>
        <v>1.0938632920717963E-3</v>
      </c>
      <c r="U74" s="6">
        <f t="shared" si="10"/>
        <v>2.329175883738106</v>
      </c>
      <c r="V74" s="50">
        <f t="shared" si="11"/>
        <v>9.7568429392442475</v>
      </c>
      <c r="W74" s="7">
        <f t="shared" si="13"/>
        <v>90.243157060755749</v>
      </c>
      <c r="X74" s="6">
        <f t="shared" si="14"/>
        <v>2.4113092938966694</v>
      </c>
      <c r="Y74" s="50">
        <f t="shared" si="12"/>
        <v>6.5746108525118423</v>
      </c>
      <c r="Z74" s="7">
        <f t="shared" si="15"/>
        <v>93.425389147488161</v>
      </c>
      <c r="AA74" s="62">
        <f t="shared" si="16"/>
        <v>3.1822320867324052</v>
      </c>
      <c r="AB74" s="56">
        <v>1.8512583487190752</v>
      </c>
      <c r="AC74" s="57">
        <f t="shared" si="17"/>
        <v>93.425389147488161</v>
      </c>
    </row>
    <row r="75" spans="18:29" x14ac:dyDescent="0.3">
      <c r="R75" s="3">
        <v>71</v>
      </c>
      <c r="S75" s="4">
        <v>61.9</v>
      </c>
      <c r="T75" s="68">
        <f t="shared" si="9"/>
        <v>1.0938632920717963E-3</v>
      </c>
      <c r="U75" s="6">
        <f t="shared" si="10"/>
        <v>2.329175883738106</v>
      </c>
      <c r="V75" s="50">
        <f t="shared" si="11"/>
        <v>9.7568429392442475</v>
      </c>
      <c r="W75" s="7">
        <f t="shared" si="13"/>
        <v>90.243157060755749</v>
      </c>
      <c r="X75" s="6">
        <f t="shared" si="14"/>
        <v>2.4113092938966694</v>
      </c>
      <c r="Y75" s="50">
        <f t="shared" si="12"/>
        <v>6.5746108525118423</v>
      </c>
      <c r="Z75" s="7">
        <f t="shared" si="15"/>
        <v>93.425389147488161</v>
      </c>
      <c r="AA75" s="62">
        <f t="shared" si="16"/>
        <v>3.1822320867324052</v>
      </c>
      <c r="AB75" s="56">
        <v>1.8573324964312685</v>
      </c>
      <c r="AC75" s="57">
        <f t="shared" si="17"/>
        <v>93.425389147488161</v>
      </c>
    </row>
    <row r="76" spans="18:29" x14ac:dyDescent="0.3">
      <c r="R76" s="3">
        <v>72</v>
      </c>
      <c r="S76" s="4">
        <v>61.9</v>
      </c>
      <c r="T76" s="68">
        <f t="shared" si="9"/>
        <v>1.0938632920717963E-3</v>
      </c>
      <c r="U76" s="6">
        <f t="shared" si="10"/>
        <v>2.329175883738106</v>
      </c>
      <c r="V76" s="50">
        <f t="shared" si="11"/>
        <v>9.7568429392442475</v>
      </c>
      <c r="W76" s="7">
        <f t="shared" si="13"/>
        <v>90.243157060755749</v>
      </c>
      <c r="X76" s="6">
        <f t="shared" si="14"/>
        <v>2.4113092938966694</v>
      </c>
      <c r="Y76" s="50">
        <f t="shared" si="12"/>
        <v>6.5746108525118423</v>
      </c>
      <c r="Z76" s="7">
        <f t="shared" si="15"/>
        <v>93.425389147488161</v>
      </c>
      <c r="AA76" s="62">
        <f t="shared" si="16"/>
        <v>3.1822320867324052</v>
      </c>
      <c r="AB76" s="56">
        <v>1.8633228601204559</v>
      </c>
      <c r="AC76" s="57">
        <f t="shared" si="17"/>
        <v>93.576562916335249</v>
      </c>
    </row>
    <row r="77" spans="18:29" x14ac:dyDescent="0.3">
      <c r="R77" s="3">
        <v>73</v>
      </c>
      <c r="S77" s="4">
        <v>61.8</v>
      </c>
      <c r="T77" s="68">
        <f t="shared" si="9"/>
        <v>1.0920961462041519E-3</v>
      </c>
      <c r="U77" s="6">
        <f t="shared" si="10"/>
        <v>2.3329447767538638</v>
      </c>
      <c r="V77" s="50">
        <f t="shared" si="11"/>
        <v>9.6108184132559504</v>
      </c>
      <c r="W77" s="7">
        <f t="shared" si="13"/>
        <v>90.389181586744044</v>
      </c>
      <c r="X77" s="6">
        <f t="shared" si="14"/>
        <v>2.4152110888706129</v>
      </c>
      <c r="Y77" s="50">
        <f t="shared" si="12"/>
        <v>6.4234370836647514</v>
      </c>
      <c r="Z77" s="7">
        <f t="shared" si="15"/>
        <v>93.576562916335249</v>
      </c>
      <c r="AA77" s="62">
        <f t="shared" si="16"/>
        <v>3.187381329591199</v>
      </c>
      <c r="AB77" s="56">
        <v>1.8692317197309762</v>
      </c>
      <c r="AC77" s="57">
        <f t="shared" si="17"/>
        <v>93.576562916335249</v>
      </c>
    </row>
    <row r="78" spans="18:29" x14ac:dyDescent="0.3">
      <c r="R78" s="3">
        <v>74</v>
      </c>
      <c r="S78" s="4">
        <v>61.8</v>
      </c>
      <c r="T78" s="68">
        <f t="shared" si="9"/>
        <v>1.0920961462041519E-3</v>
      </c>
      <c r="U78" s="6">
        <f t="shared" si="10"/>
        <v>2.3329447767538638</v>
      </c>
      <c r="V78" s="50">
        <f t="shared" si="11"/>
        <v>9.6108184132559504</v>
      </c>
      <c r="W78" s="7">
        <f t="shared" si="13"/>
        <v>90.389181586744044</v>
      </c>
      <c r="X78" s="6">
        <f t="shared" si="14"/>
        <v>2.4152110888706129</v>
      </c>
      <c r="Y78" s="50">
        <f t="shared" si="12"/>
        <v>6.4234370836647514</v>
      </c>
      <c r="Z78" s="7">
        <f t="shared" si="15"/>
        <v>93.576562916335249</v>
      </c>
      <c r="AA78" s="62">
        <f t="shared" si="16"/>
        <v>3.187381329591199</v>
      </c>
      <c r="AB78" s="56">
        <v>1.8750612633917001</v>
      </c>
      <c r="AC78" s="57">
        <f t="shared" si="17"/>
        <v>93.576562916335249</v>
      </c>
    </row>
    <row r="79" spans="18:29" x14ac:dyDescent="0.3">
      <c r="R79" s="3">
        <v>75</v>
      </c>
      <c r="S79" s="4">
        <v>61.8</v>
      </c>
      <c r="T79" s="68">
        <f t="shared" si="9"/>
        <v>1.0920961462041519E-3</v>
      </c>
      <c r="U79" s="6">
        <f t="shared" si="10"/>
        <v>2.3329447767538638</v>
      </c>
      <c r="V79" s="50">
        <f t="shared" si="11"/>
        <v>9.6108184132559504</v>
      </c>
      <c r="W79" s="7">
        <f t="shared" si="13"/>
        <v>90.389181586744044</v>
      </c>
      <c r="X79" s="6">
        <f t="shared" si="14"/>
        <v>2.4152110888706129</v>
      </c>
      <c r="Y79" s="50">
        <f t="shared" si="12"/>
        <v>6.4234370836647514</v>
      </c>
      <c r="Z79" s="7">
        <f t="shared" si="15"/>
        <v>93.576562916335249</v>
      </c>
      <c r="AA79" s="62">
        <f t="shared" si="16"/>
        <v>3.187381329591199</v>
      </c>
      <c r="AB79" s="56">
        <v>1.8808135922807914</v>
      </c>
      <c r="AC79" s="57">
        <f t="shared" si="17"/>
        <v>93.576562916335249</v>
      </c>
    </row>
    <row r="80" spans="18:29" x14ac:dyDescent="0.3">
      <c r="R80" s="3">
        <v>76</v>
      </c>
      <c r="S80" s="4">
        <v>61.8</v>
      </c>
      <c r="T80" s="68">
        <f t="shared" si="9"/>
        <v>1.0920961462041519E-3</v>
      </c>
      <c r="U80" s="6">
        <f t="shared" si="10"/>
        <v>2.3329447767538638</v>
      </c>
      <c r="V80" s="50">
        <f t="shared" si="11"/>
        <v>9.6108184132559504</v>
      </c>
      <c r="W80" s="7">
        <f t="shared" si="13"/>
        <v>90.389181586744044</v>
      </c>
      <c r="X80" s="6">
        <f t="shared" si="14"/>
        <v>2.4152110888706129</v>
      </c>
      <c r="Y80" s="50">
        <f t="shared" si="12"/>
        <v>6.4234370836647514</v>
      </c>
      <c r="Z80" s="7">
        <f t="shared" si="15"/>
        <v>93.576562916335249</v>
      </c>
      <c r="AA80" s="62">
        <f t="shared" si="16"/>
        <v>3.187381329591199</v>
      </c>
      <c r="AB80" s="56">
        <v>1.8864907251724818</v>
      </c>
      <c r="AC80" s="57">
        <f t="shared" si="17"/>
        <v>93.728226713606432</v>
      </c>
    </row>
    <row r="81" spans="18:29" x14ac:dyDescent="0.3">
      <c r="R81" s="3">
        <v>77</v>
      </c>
      <c r="S81" s="4">
        <v>61.7</v>
      </c>
      <c r="T81" s="68">
        <f t="shared" si="9"/>
        <v>1.0903290003365079E-3</v>
      </c>
      <c r="U81" s="6">
        <f t="shared" si="10"/>
        <v>2.3367258866027352</v>
      </c>
      <c r="V81" s="50">
        <f t="shared" si="11"/>
        <v>9.464320550068372</v>
      </c>
      <c r="W81" s="7">
        <f t="shared" si="13"/>
        <v>90.535679449931621</v>
      </c>
      <c r="X81" s="6">
        <f t="shared" si="14"/>
        <v>2.4191255314781821</v>
      </c>
      <c r="Y81" s="50">
        <f t="shared" si="12"/>
        <v>6.2717732863935671</v>
      </c>
      <c r="Z81" s="7">
        <f t="shared" si="15"/>
        <v>93.728226713606432</v>
      </c>
      <c r="AA81" s="62">
        <f t="shared" si="16"/>
        <v>3.1925472636748049</v>
      </c>
      <c r="AB81" s="56">
        <v>1.8920946026904804</v>
      </c>
      <c r="AC81" s="57">
        <f t="shared" si="17"/>
        <v>93.728226713606432</v>
      </c>
    </row>
    <row r="82" spans="18:29" x14ac:dyDescent="0.3">
      <c r="R82" s="3">
        <v>78</v>
      </c>
      <c r="S82" s="4">
        <v>61.7</v>
      </c>
      <c r="T82" s="68">
        <f t="shared" si="9"/>
        <v>1.0903290003365079E-3</v>
      </c>
      <c r="U82" s="6">
        <f t="shared" si="10"/>
        <v>2.3367258866027352</v>
      </c>
      <c r="V82" s="50">
        <f t="shared" si="11"/>
        <v>9.464320550068372</v>
      </c>
      <c r="W82" s="7">
        <f t="shared" si="13"/>
        <v>90.535679449931621</v>
      </c>
      <c r="X82" s="6">
        <f t="shared" si="14"/>
        <v>2.4191255314781821</v>
      </c>
      <c r="Y82" s="50">
        <f t="shared" si="12"/>
        <v>6.2717732863935671</v>
      </c>
      <c r="Z82" s="7">
        <f t="shared" si="15"/>
        <v>93.728226713606432</v>
      </c>
      <c r="AA82" s="62">
        <f t="shared" si="16"/>
        <v>3.1925472636748049</v>
      </c>
      <c r="AB82" s="56">
        <v>1.8976270912904414</v>
      </c>
      <c r="AC82" s="57">
        <f t="shared" si="17"/>
        <v>93.728226713606432</v>
      </c>
    </row>
    <row r="83" spans="18:29" x14ac:dyDescent="0.3">
      <c r="R83" s="3">
        <v>79</v>
      </c>
      <c r="S83" s="4">
        <v>61.7</v>
      </c>
      <c r="T83" s="68">
        <f t="shared" si="9"/>
        <v>1.0903290003365079E-3</v>
      </c>
      <c r="U83" s="6">
        <f t="shared" si="10"/>
        <v>2.3367258866027352</v>
      </c>
      <c r="V83" s="50">
        <f t="shared" si="11"/>
        <v>9.464320550068372</v>
      </c>
      <c r="W83" s="7">
        <f t="shared" si="13"/>
        <v>90.535679449931621</v>
      </c>
      <c r="X83" s="6">
        <f t="shared" si="14"/>
        <v>2.4191255314781821</v>
      </c>
      <c r="Y83" s="50">
        <f t="shared" si="12"/>
        <v>6.2717732863935671</v>
      </c>
      <c r="Z83" s="7">
        <f t="shared" si="15"/>
        <v>93.728226713606432</v>
      </c>
      <c r="AA83" s="62">
        <f t="shared" si="16"/>
        <v>3.1925472636748049</v>
      </c>
      <c r="AB83" s="56">
        <v>1.9030899869919435</v>
      </c>
      <c r="AC83" s="57">
        <f t="shared" si="17"/>
        <v>93.728226713606432</v>
      </c>
    </row>
    <row r="84" spans="18:29" x14ac:dyDescent="0.3">
      <c r="R84" s="3">
        <v>80</v>
      </c>
      <c r="S84" s="4">
        <v>61.7</v>
      </c>
      <c r="T84" s="68">
        <f t="shared" si="9"/>
        <v>1.0903290003365079E-3</v>
      </c>
      <c r="U84" s="6">
        <f t="shared" si="10"/>
        <v>2.3367258866027352</v>
      </c>
      <c r="V84" s="50">
        <f t="shared" si="11"/>
        <v>9.464320550068372</v>
      </c>
      <c r="W84" s="7">
        <f t="shared" si="13"/>
        <v>90.535679449931621</v>
      </c>
      <c r="X84" s="6">
        <f t="shared" si="14"/>
        <v>2.4191255314781821</v>
      </c>
      <c r="Y84" s="50">
        <f t="shared" si="12"/>
        <v>6.2717732863935671</v>
      </c>
      <c r="Z84" s="7">
        <f t="shared" si="15"/>
        <v>93.728226713606432</v>
      </c>
      <c r="AA84" s="62">
        <f t="shared" si="16"/>
        <v>3.1925472636748049</v>
      </c>
      <c r="AB84" s="56">
        <v>1.9084850188786497</v>
      </c>
      <c r="AC84" s="57">
        <f t="shared" si="17"/>
        <v>93.880382925803858</v>
      </c>
    </row>
    <row r="85" spans="18:29" x14ac:dyDescent="0.3">
      <c r="R85" s="3">
        <v>81</v>
      </c>
      <c r="S85" s="4">
        <v>61.6</v>
      </c>
      <c r="T85" s="68">
        <f t="shared" si="9"/>
        <v>1.0885618544688635E-3</v>
      </c>
      <c r="U85" s="6">
        <f t="shared" si="10"/>
        <v>2.3405192727822852</v>
      </c>
      <c r="V85" s="50">
        <f t="shared" si="11"/>
        <v>9.3173470444678266</v>
      </c>
      <c r="W85" s="7">
        <f t="shared" si="13"/>
        <v>90.682652955532177</v>
      </c>
      <c r="X85" s="6">
        <f t="shared" si="14"/>
        <v>2.4230526833149977</v>
      </c>
      <c r="Y85" s="50">
        <f t="shared" si="12"/>
        <v>6.1196170741961371</v>
      </c>
      <c r="Z85" s="7">
        <f t="shared" si="15"/>
        <v>93.880382925803858</v>
      </c>
      <c r="AA85" s="62">
        <f t="shared" si="16"/>
        <v>3.1977299702716895</v>
      </c>
      <c r="AB85" s="56">
        <v>1.9138138523837167</v>
      </c>
      <c r="AC85" s="57">
        <f t="shared" si="17"/>
        <v>93.880382925803858</v>
      </c>
    </row>
    <row r="86" spans="18:29" x14ac:dyDescent="0.3">
      <c r="R86" s="3">
        <v>82</v>
      </c>
      <c r="S86" s="4">
        <v>61.6</v>
      </c>
      <c r="T86" s="68">
        <f t="shared" si="9"/>
        <v>1.0885618544688635E-3</v>
      </c>
      <c r="U86" s="6">
        <f t="shared" si="10"/>
        <v>2.3405192727822852</v>
      </c>
      <c r="V86" s="50">
        <f t="shared" si="11"/>
        <v>9.3173470444678266</v>
      </c>
      <c r="W86" s="7">
        <f t="shared" si="13"/>
        <v>90.682652955532177</v>
      </c>
      <c r="X86" s="6">
        <f t="shared" si="14"/>
        <v>2.4230526833149977</v>
      </c>
      <c r="Y86" s="50">
        <f t="shared" si="12"/>
        <v>6.1196170741961371</v>
      </c>
      <c r="Z86" s="7">
        <f t="shared" si="15"/>
        <v>93.880382925803858</v>
      </c>
      <c r="AA86" s="62">
        <f t="shared" si="16"/>
        <v>3.1977299702716895</v>
      </c>
      <c r="AB86" s="56">
        <v>1.919078092376074</v>
      </c>
      <c r="AC86" s="57">
        <f t="shared" si="17"/>
        <v>93.880382925803858</v>
      </c>
    </row>
    <row r="87" spans="18:29" x14ac:dyDescent="0.3">
      <c r="R87" s="3">
        <v>83</v>
      </c>
      <c r="S87" s="4">
        <v>61.6</v>
      </c>
      <c r="T87" s="68">
        <f t="shared" si="9"/>
        <v>1.0885618544688635E-3</v>
      </c>
      <c r="U87" s="6">
        <f t="shared" si="10"/>
        <v>2.3405192727822852</v>
      </c>
      <c r="V87" s="50">
        <f t="shared" si="11"/>
        <v>9.3173470444678266</v>
      </c>
      <c r="W87" s="7">
        <f t="shared" si="13"/>
        <v>90.682652955532177</v>
      </c>
      <c r="X87" s="6">
        <f t="shared" si="14"/>
        <v>2.4230526833149977</v>
      </c>
      <c r="Y87" s="50">
        <f t="shared" si="12"/>
        <v>6.1196170741961371</v>
      </c>
      <c r="Z87" s="7">
        <f t="shared" si="15"/>
        <v>93.880382925803858</v>
      </c>
      <c r="AA87" s="62">
        <f t="shared" si="16"/>
        <v>3.1977299702716895</v>
      </c>
      <c r="AB87" s="56">
        <v>1.9242792860618816</v>
      </c>
      <c r="AC87" s="57">
        <f t="shared" si="17"/>
        <v>93.880382925803858</v>
      </c>
    </row>
    <row r="88" spans="18:29" x14ac:dyDescent="0.3">
      <c r="R88" s="3">
        <v>84</v>
      </c>
      <c r="S88" s="4">
        <v>61.6</v>
      </c>
      <c r="T88" s="68">
        <f t="shared" si="9"/>
        <v>1.0885618544688635E-3</v>
      </c>
      <c r="U88" s="6">
        <f t="shared" si="10"/>
        <v>2.3405192727822852</v>
      </c>
      <c r="V88" s="50">
        <f t="shared" si="11"/>
        <v>9.3173470444678266</v>
      </c>
      <c r="W88" s="7">
        <f t="shared" si="13"/>
        <v>90.682652955532177</v>
      </c>
      <c r="X88" s="6">
        <f t="shared" si="14"/>
        <v>2.4230526833149977</v>
      </c>
      <c r="Y88" s="50">
        <f t="shared" si="12"/>
        <v>6.1196170741961371</v>
      </c>
      <c r="Z88" s="7">
        <f t="shared" si="15"/>
        <v>93.880382925803858</v>
      </c>
      <c r="AA88" s="62">
        <f t="shared" si="16"/>
        <v>3.1977299702716895</v>
      </c>
      <c r="AB88" s="56">
        <v>1.9294189257142926</v>
      </c>
      <c r="AC88" s="57">
        <f t="shared" si="17"/>
        <v>93.880382925803858</v>
      </c>
    </row>
    <row r="89" spans="18:29" x14ac:dyDescent="0.3">
      <c r="R89" s="3">
        <v>85</v>
      </c>
      <c r="S89" s="4">
        <v>61.6</v>
      </c>
      <c r="T89" s="68">
        <f t="shared" si="9"/>
        <v>1.0885618544688635E-3</v>
      </c>
      <c r="U89" s="6">
        <f t="shared" si="10"/>
        <v>2.3405192727822852</v>
      </c>
      <c r="V89" s="50">
        <f t="shared" si="11"/>
        <v>9.3173470444678266</v>
      </c>
      <c r="W89" s="7">
        <f t="shared" si="13"/>
        <v>90.682652955532177</v>
      </c>
      <c r="X89" s="6">
        <f t="shared" si="14"/>
        <v>2.4230526833149977</v>
      </c>
      <c r="Y89" s="50">
        <f t="shared" si="12"/>
        <v>6.1196170741961371</v>
      </c>
      <c r="Z89" s="7">
        <f t="shared" si="15"/>
        <v>93.880382925803858</v>
      </c>
      <c r="AA89" s="62">
        <f t="shared" si="16"/>
        <v>3.1977299702716895</v>
      </c>
      <c r="AB89" s="56">
        <v>1.9344984512435677</v>
      </c>
      <c r="AC89" s="57">
        <f t="shared" si="17"/>
        <v>94.033033954951506</v>
      </c>
    </row>
    <row r="90" spans="18:29" x14ac:dyDescent="0.3">
      <c r="R90" s="3">
        <v>86</v>
      </c>
      <c r="S90" s="4">
        <v>61.5</v>
      </c>
      <c r="T90" s="68">
        <f t="shared" si="9"/>
        <v>1.0867947086012192E-3</v>
      </c>
      <c r="U90" s="6">
        <f t="shared" si="10"/>
        <v>2.3443249951770531</v>
      </c>
      <c r="V90" s="50">
        <f t="shared" si="11"/>
        <v>9.1698955762474554</v>
      </c>
      <c r="W90" s="7">
        <f t="shared" si="13"/>
        <v>90.830104423752545</v>
      </c>
      <c r="X90" s="6">
        <f t="shared" si="14"/>
        <v>2.4269926063772984</v>
      </c>
      <c r="Y90" s="50">
        <f t="shared" si="12"/>
        <v>5.966966045048494</v>
      </c>
      <c r="Z90" s="7">
        <f t="shared" si="15"/>
        <v>94.033033954951506</v>
      </c>
      <c r="AA90" s="62">
        <f t="shared" si="16"/>
        <v>3.2029295311989614</v>
      </c>
      <c r="AB90" s="56">
        <v>1.9395192526186185</v>
      </c>
      <c r="AC90" s="57">
        <f t="shared" si="17"/>
        <v>94.033033954951506</v>
      </c>
    </row>
    <row r="91" spans="18:29" x14ac:dyDescent="0.3">
      <c r="R91" s="3">
        <v>87</v>
      </c>
      <c r="S91" s="4">
        <v>61.5</v>
      </c>
      <c r="T91" s="68">
        <f t="shared" si="9"/>
        <v>1.0867947086012192E-3</v>
      </c>
      <c r="U91" s="6">
        <f t="shared" si="10"/>
        <v>2.3443249951770531</v>
      </c>
      <c r="V91" s="50">
        <f t="shared" si="11"/>
        <v>9.1698955762474554</v>
      </c>
      <c r="W91" s="7">
        <f t="shared" si="13"/>
        <v>90.830104423752545</v>
      </c>
      <c r="X91" s="6">
        <f t="shared" si="14"/>
        <v>2.4269926063772984</v>
      </c>
      <c r="Y91" s="50">
        <f t="shared" si="12"/>
        <v>5.966966045048494</v>
      </c>
      <c r="Z91" s="7">
        <f t="shared" si="15"/>
        <v>94.033033954951506</v>
      </c>
      <c r="AA91" s="62">
        <f t="shared" si="16"/>
        <v>3.2029295311989614</v>
      </c>
      <c r="AB91" s="56">
        <v>1.9444826721501687</v>
      </c>
      <c r="AC91" s="57">
        <f t="shared" si="17"/>
        <v>94.033033954951506</v>
      </c>
    </row>
    <row r="92" spans="18:29" x14ac:dyDescent="0.3">
      <c r="R92" s="3">
        <v>88</v>
      </c>
      <c r="S92" s="4">
        <v>61.5</v>
      </c>
      <c r="T92" s="68">
        <f t="shared" si="9"/>
        <v>1.0867947086012192E-3</v>
      </c>
      <c r="U92" s="6">
        <f t="shared" si="10"/>
        <v>2.3443249951770531</v>
      </c>
      <c r="V92" s="50">
        <f t="shared" si="11"/>
        <v>9.1698955762474554</v>
      </c>
      <c r="W92" s="7">
        <f t="shared" si="13"/>
        <v>90.830104423752545</v>
      </c>
      <c r="X92" s="6">
        <f t="shared" si="14"/>
        <v>2.4269926063772984</v>
      </c>
      <c r="Y92" s="50">
        <f t="shared" si="12"/>
        <v>5.966966045048494</v>
      </c>
      <c r="Z92" s="7">
        <f t="shared" si="15"/>
        <v>94.033033954951506</v>
      </c>
      <c r="AA92" s="62">
        <f t="shared" si="16"/>
        <v>3.2029295311989614</v>
      </c>
      <c r="AB92" s="56">
        <v>1.9493900066449128</v>
      </c>
      <c r="AC92" s="57">
        <f t="shared" si="17"/>
        <v>94.033033954951506</v>
      </c>
    </row>
    <row r="93" spans="18:29" x14ac:dyDescent="0.3">
      <c r="R93" s="3">
        <v>89</v>
      </c>
      <c r="S93" s="4">
        <v>61.5</v>
      </c>
      <c r="T93" s="68">
        <f t="shared" si="9"/>
        <v>1.0867947086012192E-3</v>
      </c>
      <c r="U93" s="6">
        <f t="shared" si="10"/>
        <v>2.3443249951770531</v>
      </c>
      <c r="V93" s="50">
        <f t="shared" si="11"/>
        <v>9.1698955762474554</v>
      </c>
      <c r="W93" s="7">
        <f t="shared" si="13"/>
        <v>90.830104423752545</v>
      </c>
      <c r="X93" s="6">
        <f t="shared" si="14"/>
        <v>2.4269926063772984</v>
      </c>
      <c r="Y93" s="50">
        <f t="shared" si="12"/>
        <v>5.966966045048494</v>
      </c>
      <c r="Z93" s="7">
        <f t="shared" si="15"/>
        <v>94.033033954951506</v>
      </c>
      <c r="AA93" s="62">
        <f t="shared" si="16"/>
        <v>3.2029295311989614</v>
      </c>
      <c r="AB93" s="56">
        <v>1.954242509439325</v>
      </c>
      <c r="AC93" s="57">
        <f t="shared" si="17"/>
        <v>94.033033954951506</v>
      </c>
    </row>
    <row r="94" spans="18:29" x14ac:dyDescent="0.3">
      <c r="R94" s="3">
        <v>90</v>
      </c>
      <c r="S94" s="4">
        <v>61.5</v>
      </c>
      <c r="T94" s="68">
        <f t="shared" si="9"/>
        <v>1.0867947086012192E-3</v>
      </c>
      <c r="U94" s="6">
        <f t="shared" si="10"/>
        <v>2.3443249951770531</v>
      </c>
      <c r="V94" s="50">
        <f t="shared" si="11"/>
        <v>9.1698955762474554</v>
      </c>
      <c r="W94" s="7">
        <f t="shared" si="13"/>
        <v>90.830104423752545</v>
      </c>
      <c r="X94" s="6">
        <f t="shared" si="14"/>
        <v>2.4269926063772984</v>
      </c>
      <c r="Y94" s="50">
        <f t="shared" si="12"/>
        <v>5.966966045048494</v>
      </c>
      <c r="Z94" s="7">
        <f t="shared" si="15"/>
        <v>94.033033954951506</v>
      </c>
      <c r="AA94" s="62">
        <f t="shared" si="16"/>
        <v>3.2029295311989614</v>
      </c>
      <c r="AB94" s="56">
        <v>1.9590413923210936</v>
      </c>
      <c r="AC94" s="57">
        <f t="shared" si="17"/>
        <v>94.186182218721768</v>
      </c>
    </row>
    <row r="95" spans="18:29" x14ac:dyDescent="0.3">
      <c r="R95" s="3">
        <v>91</v>
      </c>
      <c r="S95" s="4">
        <v>61.4</v>
      </c>
      <c r="T95" s="68">
        <f t="shared" si="9"/>
        <v>1.0850275627335749E-3</v>
      </c>
      <c r="U95" s="6">
        <f t="shared" si="10"/>
        <v>2.3481431140617062</v>
      </c>
      <c r="V95" s="50">
        <f t="shared" si="11"/>
        <v>9.0219638100849977</v>
      </c>
      <c r="W95" s="7">
        <f t="shared" si="13"/>
        <v>90.978036189915002</v>
      </c>
      <c r="X95" s="6">
        <f t="shared" si="14"/>
        <v>2.4309453630652089</v>
      </c>
      <c r="Y95" s="50">
        <f t="shared" si="12"/>
        <v>5.8138177812782299</v>
      </c>
      <c r="Z95" s="7">
        <f t="shared" si="15"/>
        <v>94.186182218721768</v>
      </c>
      <c r="AA95" s="62">
        <f t="shared" si="16"/>
        <v>3.2081460288067678</v>
      </c>
      <c r="AB95" s="56">
        <v>1.9637878273455553</v>
      </c>
      <c r="AC95" s="57">
        <f t="shared" si="17"/>
        <v>94.186182218721768</v>
      </c>
    </row>
    <row r="96" spans="18:29" x14ac:dyDescent="0.3">
      <c r="R96" s="3">
        <v>92</v>
      </c>
      <c r="S96" s="4">
        <v>61.4</v>
      </c>
      <c r="T96" s="68">
        <f t="shared" si="9"/>
        <v>1.0850275627335749E-3</v>
      </c>
      <c r="U96" s="6">
        <f t="shared" si="10"/>
        <v>2.3481431140617062</v>
      </c>
      <c r="V96" s="50">
        <f t="shared" si="11"/>
        <v>9.0219638100849977</v>
      </c>
      <c r="W96" s="7">
        <f t="shared" si="13"/>
        <v>90.978036189915002</v>
      </c>
      <c r="X96" s="6">
        <f t="shared" si="14"/>
        <v>2.4309453630652089</v>
      </c>
      <c r="Y96" s="50">
        <f t="shared" si="12"/>
        <v>5.8138177812782299</v>
      </c>
      <c r="Z96" s="7">
        <f t="shared" si="15"/>
        <v>94.186182218721768</v>
      </c>
      <c r="AA96" s="62">
        <f t="shared" si="16"/>
        <v>3.2081460288067678</v>
      </c>
      <c r="AB96" s="56">
        <v>1.968482948553935</v>
      </c>
      <c r="AC96" s="57">
        <f t="shared" si="17"/>
        <v>94.186182218721768</v>
      </c>
    </row>
    <row r="97" spans="18:29" x14ac:dyDescent="0.3">
      <c r="R97" s="3">
        <v>93</v>
      </c>
      <c r="S97" s="4">
        <v>61.4</v>
      </c>
      <c r="T97" s="68">
        <f t="shared" si="9"/>
        <v>1.0850275627335749E-3</v>
      </c>
      <c r="U97" s="6">
        <f t="shared" si="10"/>
        <v>2.3481431140617062</v>
      </c>
      <c r="V97" s="50">
        <f t="shared" si="11"/>
        <v>9.0219638100849977</v>
      </c>
      <c r="W97" s="7">
        <f t="shared" si="13"/>
        <v>90.978036189915002</v>
      </c>
      <c r="X97" s="6">
        <f t="shared" si="14"/>
        <v>2.4309453630652089</v>
      </c>
      <c r="Y97" s="50">
        <f t="shared" si="12"/>
        <v>5.8138177812782299</v>
      </c>
      <c r="Z97" s="7">
        <f t="shared" si="15"/>
        <v>94.186182218721768</v>
      </c>
      <c r="AA97" s="62">
        <f t="shared" si="16"/>
        <v>3.2081460288067678</v>
      </c>
      <c r="AB97" s="56">
        <v>1.9731278535996986</v>
      </c>
      <c r="AC97" s="57">
        <f t="shared" si="17"/>
        <v>94.186182218721768</v>
      </c>
    </row>
    <row r="98" spans="18:29" x14ac:dyDescent="0.3">
      <c r="R98" s="3">
        <v>94</v>
      </c>
      <c r="S98" s="4">
        <v>61.4</v>
      </c>
      <c r="T98" s="68">
        <f t="shared" si="9"/>
        <v>1.0850275627335749E-3</v>
      </c>
      <c r="U98" s="6">
        <f t="shared" si="10"/>
        <v>2.3481431140617062</v>
      </c>
      <c r="V98" s="50">
        <f t="shared" si="11"/>
        <v>9.0219638100849977</v>
      </c>
      <c r="W98" s="7">
        <f t="shared" si="13"/>
        <v>90.978036189915002</v>
      </c>
      <c r="X98" s="6">
        <f t="shared" si="14"/>
        <v>2.4309453630652089</v>
      </c>
      <c r="Y98" s="50">
        <f t="shared" si="12"/>
        <v>5.8138177812782299</v>
      </c>
      <c r="Z98" s="7">
        <f t="shared" si="15"/>
        <v>94.186182218721768</v>
      </c>
      <c r="AA98" s="62">
        <f t="shared" si="16"/>
        <v>3.2081460288067678</v>
      </c>
      <c r="AB98" s="56">
        <v>1.9777236052888478</v>
      </c>
      <c r="AC98" s="57">
        <f t="shared" si="17"/>
        <v>94.186182218721768</v>
      </c>
    </row>
    <row r="99" spans="18:29" x14ac:dyDescent="0.3">
      <c r="R99" s="3">
        <v>95</v>
      </c>
      <c r="S99" s="4">
        <v>61.4</v>
      </c>
      <c r="T99" s="68">
        <f t="shared" si="9"/>
        <v>1.0850275627335749E-3</v>
      </c>
      <c r="U99" s="6">
        <f t="shared" si="10"/>
        <v>2.3481431140617062</v>
      </c>
      <c r="V99" s="50">
        <f t="shared" si="11"/>
        <v>9.0219638100849977</v>
      </c>
      <c r="W99" s="7">
        <f t="shared" si="13"/>
        <v>90.978036189915002</v>
      </c>
      <c r="X99" s="6">
        <f t="shared" si="14"/>
        <v>2.4309453630652089</v>
      </c>
      <c r="Y99" s="50">
        <f t="shared" si="12"/>
        <v>5.8138177812782299</v>
      </c>
      <c r="Z99" s="7">
        <f t="shared" si="15"/>
        <v>94.186182218721768</v>
      </c>
      <c r="AA99" s="62">
        <f t="shared" si="16"/>
        <v>3.2081460288067678</v>
      </c>
      <c r="AB99" s="56">
        <v>1.9822712330395684</v>
      </c>
      <c r="AC99" s="57">
        <f t="shared" si="17"/>
        <v>94.339830150563074</v>
      </c>
    </row>
    <row r="100" spans="18:29" x14ac:dyDescent="0.3">
      <c r="R100" s="3">
        <v>96</v>
      </c>
      <c r="S100" s="4">
        <v>61.3</v>
      </c>
      <c r="T100" s="68">
        <f t="shared" si="9"/>
        <v>1.0832604168659308E-3</v>
      </c>
      <c r="U100" s="6">
        <f t="shared" si="10"/>
        <v>2.351973690104221</v>
      </c>
      <c r="V100" s="50">
        <f t="shared" si="11"/>
        <v>8.8735493954195661</v>
      </c>
      <c r="W100" s="7">
        <f t="shared" si="13"/>
        <v>91.126450604580441</v>
      </c>
      <c r="X100" s="6">
        <f t="shared" si="14"/>
        <v>2.434911016186033</v>
      </c>
      <c r="Y100" s="50">
        <f t="shared" si="12"/>
        <v>5.6601698494369241</v>
      </c>
      <c r="Z100" s="7">
        <f t="shared" si="15"/>
        <v>94.339830150563074</v>
      </c>
      <c r="AA100" s="62">
        <f t="shared" si="16"/>
        <v>3.213379545982642</v>
      </c>
      <c r="AB100" s="56">
        <v>1.9867717342662448</v>
      </c>
      <c r="AC100" s="57">
        <f t="shared" si="17"/>
        <v>94.339830150563074</v>
      </c>
    </row>
    <row r="101" spans="18:29" x14ac:dyDescent="0.3">
      <c r="R101" s="3">
        <v>97</v>
      </c>
      <c r="S101" s="4">
        <v>61.3</v>
      </c>
      <c r="T101" s="68">
        <f t="shared" si="9"/>
        <v>1.0832604168659308E-3</v>
      </c>
      <c r="U101" s="6">
        <f t="shared" si="10"/>
        <v>2.351973690104221</v>
      </c>
      <c r="V101" s="50">
        <f t="shared" si="11"/>
        <v>8.8735493954195661</v>
      </c>
      <c r="W101" s="7">
        <f t="shared" si="13"/>
        <v>91.126450604580441</v>
      </c>
      <c r="X101" s="6">
        <f t="shared" si="14"/>
        <v>2.434911016186033</v>
      </c>
      <c r="Y101" s="50">
        <f t="shared" si="12"/>
        <v>5.6601698494369241</v>
      </c>
      <c r="Z101" s="7">
        <f t="shared" si="15"/>
        <v>94.339830150563074</v>
      </c>
      <c r="AA101" s="62">
        <f t="shared" si="16"/>
        <v>3.213379545982642</v>
      </c>
      <c r="AB101" s="56">
        <v>1.9912260756924949</v>
      </c>
      <c r="AC101" s="57">
        <f t="shared" si="17"/>
        <v>94.339830150563074</v>
      </c>
    </row>
    <row r="102" spans="18:29" x14ac:dyDescent="0.3">
      <c r="R102" s="3">
        <v>98</v>
      </c>
      <c r="S102" s="4">
        <v>61.3</v>
      </c>
      <c r="T102" s="68">
        <f t="shared" si="9"/>
        <v>1.0832604168659308E-3</v>
      </c>
      <c r="U102" s="6">
        <f t="shared" si="10"/>
        <v>2.351973690104221</v>
      </c>
      <c r="V102" s="50">
        <f t="shared" si="11"/>
        <v>8.8735493954195661</v>
      </c>
      <c r="W102" s="7">
        <f t="shared" si="13"/>
        <v>91.126450604580441</v>
      </c>
      <c r="X102" s="6">
        <f t="shared" si="14"/>
        <v>2.434911016186033</v>
      </c>
      <c r="Y102" s="50">
        <f t="shared" si="12"/>
        <v>5.6601698494369241</v>
      </c>
      <c r="Z102" s="7">
        <f t="shared" si="15"/>
        <v>94.339830150563074</v>
      </c>
      <c r="AA102" s="62">
        <f t="shared" si="16"/>
        <v>3.213379545982642</v>
      </c>
      <c r="AB102" s="56">
        <v>1.9956351945975499</v>
      </c>
      <c r="AC102" s="57">
        <f t="shared" si="17"/>
        <v>94.339830150563074</v>
      </c>
    </row>
    <row r="103" spans="18:29" x14ac:dyDescent="0.3">
      <c r="R103" s="3">
        <v>99</v>
      </c>
      <c r="S103" s="4">
        <v>61.3</v>
      </c>
      <c r="T103" s="68">
        <f t="shared" si="9"/>
        <v>1.0832604168659308E-3</v>
      </c>
      <c r="U103" s="6">
        <f t="shared" si="10"/>
        <v>2.351973690104221</v>
      </c>
      <c r="V103" s="50">
        <f t="shared" si="11"/>
        <v>8.8735493954195661</v>
      </c>
      <c r="W103" s="7">
        <f t="shared" si="13"/>
        <v>91.126450604580441</v>
      </c>
      <c r="X103" s="6">
        <f t="shared" si="14"/>
        <v>2.434911016186033</v>
      </c>
      <c r="Y103" s="50">
        <f t="shared" si="12"/>
        <v>5.6601698494369241</v>
      </c>
      <c r="Z103" s="7">
        <f t="shared" si="15"/>
        <v>94.339830150563074</v>
      </c>
      <c r="AA103" s="62">
        <f t="shared" si="16"/>
        <v>3.213379545982642</v>
      </c>
      <c r="AB103" s="56">
        <v>2</v>
      </c>
      <c r="AC103" s="57">
        <f t="shared" si="17"/>
        <v>94.339830150563074</v>
      </c>
    </row>
    <row r="104" spans="18:29" x14ac:dyDescent="0.3">
      <c r="R104" s="3">
        <v>100</v>
      </c>
      <c r="S104" s="4">
        <v>61.3</v>
      </c>
      <c r="T104" s="68">
        <f t="shared" si="9"/>
        <v>1.0832604168659308E-3</v>
      </c>
      <c r="U104" s="6">
        <f t="shared" si="10"/>
        <v>2.351973690104221</v>
      </c>
      <c r="V104" s="50">
        <f t="shared" si="11"/>
        <v>8.8735493954195661</v>
      </c>
      <c r="W104" s="7">
        <f t="shared" si="13"/>
        <v>91.126450604580441</v>
      </c>
      <c r="X104" s="6">
        <f t="shared" si="14"/>
        <v>2.434911016186033</v>
      </c>
      <c r="Y104" s="50">
        <f t="shared" si="12"/>
        <v>5.6601698494369241</v>
      </c>
      <c r="Z104" s="7">
        <f t="shared" si="15"/>
        <v>94.339830150563074</v>
      </c>
      <c r="AA104" s="62">
        <f t="shared" si="16"/>
        <v>3.213379545982642</v>
      </c>
      <c r="AB104" s="56">
        <v>2.0043213737826426</v>
      </c>
      <c r="AC104" s="57">
        <f t="shared" si="17"/>
        <v>94.339830150563074</v>
      </c>
    </row>
    <row r="105" spans="18:29" x14ac:dyDescent="0.3">
      <c r="R105" s="3">
        <v>101</v>
      </c>
      <c r="S105" s="4">
        <v>61.3</v>
      </c>
      <c r="T105" s="68">
        <f t="shared" si="9"/>
        <v>1.0832604168659308E-3</v>
      </c>
      <c r="U105" s="6">
        <f t="shared" si="10"/>
        <v>2.351973690104221</v>
      </c>
      <c r="V105" s="50">
        <f t="shared" si="11"/>
        <v>8.8735493954195661</v>
      </c>
      <c r="W105" s="7">
        <f t="shared" si="13"/>
        <v>91.126450604580441</v>
      </c>
      <c r="X105" s="6">
        <f t="shared" si="14"/>
        <v>2.434911016186033</v>
      </c>
      <c r="Y105" s="50">
        <f t="shared" si="12"/>
        <v>5.6601698494369241</v>
      </c>
      <c r="Z105" s="7">
        <f t="shared" si="15"/>
        <v>94.339830150563074</v>
      </c>
      <c r="AA105" s="62">
        <f t="shared" si="16"/>
        <v>3.213379545982642</v>
      </c>
      <c r="AB105" s="56">
        <v>2.0086001717619175</v>
      </c>
      <c r="AC105" s="57">
        <f t="shared" si="17"/>
        <v>94.493980199828741</v>
      </c>
    </row>
    <row r="106" spans="18:29" x14ac:dyDescent="0.3">
      <c r="R106" s="3">
        <v>102</v>
      </c>
      <c r="S106" s="20">
        <v>61.2</v>
      </c>
      <c r="T106" s="68">
        <f t="shared" si="9"/>
        <v>1.0814932709982863E-3</v>
      </c>
      <c r="U106" s="6">
        <f t="shared" si="10"/>
        <v>2.355816784369098</v>
      </c>
      <c r="V106" s="50">
        <f t="shared" si="11"/>
        <v>8.72464996632708</v>
      </c>
      <c r="W106" s="7">
        <f>100-V106</f>
        <v>91.275350033672922</v>
      </c>
      <c r="X106" s="6">
        <f t="shared" si="14"/>
        <v>2.4388896289575799</v>
      </c>
      <c r="Y106" s="50">
        <f t="shared" si="12"/>
        <v>5.5060198001712575</v>
      </c>
      <c r="Z106" s="7">
        <f t="shared" si="15"/>
        <v>94.493980199828741</v>
      </c>
      <c r="AA106" s="62">
        <f t="shared" si="16"/>
        <v>3.2186301661558225</v>
      </c>
      <c r="AB106" s="56">
        <v>2.012837224705172</v>
      </c>
      <c r="AC106" s="57">
        <f t="shared" si="17"/>
        <v>94.493980199828741</v>
      </c>
    </row>
    <row r="107" spans="18:29" x14ac:dyDescent="0.3">
      <c r="R107" s="3">
        <v>103</v>
      </c>
      <c r="S107" s="20">
        <v>61.2</v>
      </c>
      <c r="T107" s="68">
        <f t="shared" si="9"/>
        <v>1.0814932709982863E-3</v>
      </c>
      <c r="U107" s="6">
        <f t="shared" si="10"/>
        <v>2.355816784369098</v>
      </c>
      <c r="V107" s="50">
        <f t="shared" si="11"/>
        <v>8.72464996632708</v>
      </c>
      <c r="W107" s="7">
        <f t="shared" ref="W107:W170" si="18">100-V107</f>
        <v>91.275350033672922</v>
      </c>
      <c r="X107" s="6">
        <f t="shared" si="14"/>
        <v>2.4388896289575799</v>
      </c>
      <c r="Y107" s="50">
        <f t="shared" si="12"/>
        <v>5.5060198001712575</v>
      </c>
      <c r="Z107" s="7">
        <f t="shared" si="15"/>
        <v>94.493980199828741</v>
      </c>
      <c r="AA107" s="62">
        <f t="shared" si="16"/>
        <v>3.2186301661558225</v>
      </c>
      <c r="AB107" s="56">
        <v>2.0170333392987803</v>
      </c>
      <c r="AC107" s="57">
        <f t="shared" si="17"/>
        <v>94.493980199828741</v>
      </c>
    </row>
    <row r="108" spans="18:29" x14ac:dyDescent="0.3">
      <c r="R108" s="3">
        <v>104</v>
      </c>
      <c r="S108" s="20">
        <v>61.2</v>
      </c>
      <c r="T108" s="68">
        <f t="shared" si="9"/>
        <v>1.0814932709982863E-3</v>
      </c>
      <c r="U108" s="6">
        <f t="shared" si="10"/>
        <v>2.355816784369098</v>
      </c>
      <c r="V108" s="50">
        <f t="shared" si="11"/>
        <v>8.72464996632708</v>
      </c>
      <c r="W108" s="7">
        <f t="shared" si="18"/>
        <v>91.275350033672922</v>
      </c>
      <c r="X108" s="6">
        <f t="shared" si="14"/>
        <v>2.4388896289575799</v>
      </c>
      <c r="Y108" s="50">
        <f t="shared" si="12"/>
        <v>5.5060198001712575</v>
      </c>
      <c r="Z108" s="7">
        <f t="shared" si="15"/>
        <v>94.493980199828741</v>
      </c>
      <c r="AA108" s="62">
        <f t="shared" si="16"/>
        <v>3.2186301661558225</v>
      </c>
      <c r="AB108" s="56">
        <v>2.0211892990699383</v>
      </c>
      <c r="AC108" s="57">
        <f t="shared" si="17"/>
        <v>94.493980199828741</v>
      </c>
    </row>
    <row r="109" spans="18:29" x14ac:dyDescent="0.3">
      <c r="R109" s="3">
        <v>105</v>
      </c>
      <c r="S109" s="20">
        <v>61.2</v>
      </c>
      <c r="T109" s="68">
        <f t="shared" si="9"/>
        <v>1.0814932709982863E-3</v>
      </c>
      <c r="U109" s="6">
        <f t="shared" si="10"/>
        <v>2.355816784369098</v>
      </c>
      <c r="V109" s="50">
        <f t="shared" si="11"/>
        <v>8.72464996632708</v>
      </c>
      <c r="W109" s="7">
        <f t="shared" si="18"/>
        <v>91.275350033672922</v>
      </c>
      <c r="X109" s="6">
        <f t="shared" si="14"/>
        <v>2.4388896289575799</v>
      </c>
      <c r="Y109" s="50">
        <f t="shared" si="12"/>
        <v>5.5060198001712575</v>
      </c>
      <c r="Z109" s="7">
        <f t="shared" si="15"/>
        <v>94.493980199828741</v>
      </c>
      <c r="AA109" s="62">
        <f t="shared" si="16"/>
        <v>3.2186301661558225</v>
      </c>
      <c r="AB109" s="56">
        <v>2.0253058652647704</v>
      </c>
      <c r="AC109" s="57">
        <f t="shared" si="17"/>
        <v>94.493980199828741</v>
      </c>
    </row>
    <row r="110" spans="18:29" x14ac:dyDescent="0.3">
      <c r="R110" s="3">
        <v>106</v>
      </c>
      <c r="S110" s="20">
        <v>61.2</v>
      </c>
      <c r="T110" s="68">
        <f t="shared" si="9"/>
        <v>1.0814932709982863E-3</v>
      </c>
      <c r="U110" s="6">
        <f t="shared" si="10"/>
        <v>2.355816784369098</v>
      </c>
      <c r="V110" s="50">
        <f t="shared" si="11"/>
        <v>8.72464996632708</v>
      </c>
      <c r="W110" s="7">
        <f t="shared" si="18"/>
        <v>91.275350033672922</v>
      </c>
      <c r="X110" s="6">
        <f t="shared" si="14"/>
        <v>2.4388896289575799</v>
      </c>
      <c r="Y110" s="50">
        <f t="shared" si="12"/>
        <v>5.5060198001712575</v>
      </c>
      <c r="Z110" s="7">
        <f t="shared" si="15"/>
        <v>94.493980199828741</v>
      </c>
      <c r="AA110" s="62">
        <f t="shared" si="16"/>
        <v>3.2186301661558225</v>
      </c>
      <c r="AB110" s="56">
        <v>2.0293837776852097</v>
      </c>
      <c r="AC110" s="57">
        <f t="shared" si="17"/>
        <v>94.648634831907003</v>
      </c>
    </row>
    <row r="111" spans="18:29" x14ac:dyDescent="0.3">
      <c r="R111" s="3">
        <v>107</v>
      </c>
      <c r="S111" s="20">
        <v>61.1</v>
      </c>
      <c r="T111" s="68">
        <f t="shared" si="9"/>
        <v>1.0797261251306422E-3</v>
      </c>
      <c r="U111" s="6">
        <f t="shared" si="10"/>
        <v>2.3596724583206017</v>
      </c>
      <c r="V111" s="50">
        <f t="shared" si="11"/>
        <v>8.5752631413947391</v>
      </c>
      <c r="W111" s="7">
        <f t="shared" si="18"/>
        <v>91.424736858605257</v>
      </c>
      <c r="X111" s="6">
        <f t="shared" si="14"/>
        <v>2.4428812650115197</v>
      </c>
      <c r="Y111" s="50">
        <f t="shared" si="12"/>
        <v>5.351365168093003</v>
      </c>
      <c r="Z111" s="7">
        <f t="shared" si="15"/>
        <v>94.648634831907003</v>
      </c>
      <c r="AA111" s="62">
        <f t="shared" si="16"/>
        <v>3.2238979733017361</v>
      </c>
      <c r="AB111" s="56">
        <v>2.0334237554869499</v>
      </c>
      <c r="AC111" s="57">
        <f t="shared" si="17"/>
        <v>94.648634831907003</v>
      </c>
    </row>
    <row r="112" spans="18:29" x14ac:dyDescent="0.3">
      <c r="R112" s="3">
        <v>108</v>
      </c>
      <c r="S112" s="20">
        <v>61.1</v>
      </c>
      <c r="T112" s="68">
        <f t="shared" si="9"/>
        <v>1.0797261251306422E-3</v>
      </c>
      <c r="U112" s="6">
        <f t="shared" si="10"/>
        <v>2.3596724583206017</v>
      </c>
      <c r="V112" s="50">
        <f t="shared" si="11"/>
        <v>8.5752631413947391</v>
      </c>
      <c r="W112" s="7">
        <f t="shared" si="18"/>
        <v>91.424736858605257</v>
      </c>
      <c r="X112" s="6">
        <f t="shared" si="14"/>
        <v>2.4428812650115197</v>
      </c>
      <c r="Y112" s="50">
        <f t="shared" si="12"/>
        <v>5.351365168093003</v>
      </c>
      <c r="Z112" s="7">
        <f t="shared" si="15"/>
        <v>94.648634831907003</v>
      </c>
      <c r="AA112" s="62">
        <f t="shared" si="16"/>
        <v>3.2238979733017361</v>
      </c>
      <c r="AB112" s="56">
        <v>2.0374264979406238</v>
      </c>
      <c r="AC112" s="57">
        <f t="shared" si="17"/>
        <v>94.648634831907003</v>
      </c>
    </row>
    <row r="113" spans="18:29" x14ac:dyDescent="0.3">
      <c r="R113" s="3">
        <v>109</v>
      </c>
      <c r="S113" s="20">
        <v>61.1</v>
      </c>
      <c r="T113" s="68">
        <f t="shared" si="9"/>
        <v>1.0797261251306422E-3</v>
      </c>
      <c r="U113" s="6">
        <f t="shared" si="10"/>
        <v>2.3596724583206017</v>
      </c>
      <c r="V113" s="50">
        <f t="shared" si="11"/>
        <v>8.5752631413947391</v>
      </c>
      <c r="W113" s="7">
        <f t="shared" si="18"/>
        <v>91.424736858605257</v>
      </c>
      <c r="X113" s="6">
        <f t="shared" si="14"/>
        <v>2.4428812650115197</v>
      </c>
      <c r="Y113" s="50">
        <f t="shared" si="12"/>
        <v>5.351365168093003</v>
      </c>
      <c r="Z113" s="7">
        <f t="shared" si="15"/>
        <v>94.648634831907003</v>
      </c>
      <c r="AA113" s="62">
        <f t="shared" si="16"/>
        <v>3.2238979733017361</v>
      </c>
      <c r="AB113" s="56">
        <v>2.0413926851582249</v>
      </c>
      <c r="AC113" s="57">
        <f t="shared" si="17"/>
        <v>94.648634831907003</v>
      </c>
    </row>
    <row r="114" spans="18:29" x14ac:dyDescent="0.3">
      <c r="R114" s="3">
        <v>110</v>
      </c>
      <c r="S114" s="20">
        <v>61.1</v>
      </c>
      <c r="T114" s="68">
        <f t="shared" si="9"/>
        <v>1.0797261251306422E-3</v>
      </c>
      <c r="U114" s="6">
        <f t="shared" si="10"/>
        <v>2.3596724583206017</v>
      </c>
      <c r="V114" s="50">
        <f t="shared" si="11"/>
        <v>8.5752631413947391</v>
      </c>
      <c r="W114" s="7">
        <f t="shared" si="18"/>
        <v>91.424736858605257</v>
      </c>
      <c r="X114" s="6">
        <f t="shared" si="14"/>
        <v>2.4428812650115197</v>
      </c>
      <c r="Y114" s="50">
        <f t="shared" si="12"/>
        <v>5.351365168093003</v>
      </c>
      <c r="Z114" s="7">
        <f t="shared" si="15"/>
        <v>94.648634831907003</v>
      </c>
      <c r="AA114" s="62">
        <f t="shared" si="16"/>
        <v>3.2238979733017361</v>
      </c>
      <c r="AB114" s="56">
        <v>2.0453229787866576</v>
      </c>
      <c r="AC114" s="57">
        <f t="shared" si="17"/>
        <v>94.648634831907003</v>
      </c>
    </row>
    <row r="115" spans="18:29" x14ac:dyDescent="0.3">
      <c r="R115" s="3">
        <v>111</v>
      </c>
      <c r="S115" s="20">
        <v>61.1</v>
      </c>
      <c r="T115" s="68">
        <f t="shared" si="9"/>
        <v>1.0797261251306422E-3</v>
      </c>
      <c r="U115" s="6">
        <f t="shared" si="10"/>
        <v>2.3596724583206017</v>
      </c>
      <c r="V115" s="50">
        <f t="shared" si="11"/>
        <v>8.5752631413947391</v>
      </c>
      <c r="W115" s="7">
        <f t="shared" si="18"/>
        <v>91.424736858605257</v>
      </c>
      <c r="X115" s="6">
        <f t="shared" si="14"/>
        <v>2.4428812650115197</v>
      </c>
      <c r="Y115" s="50">
        <f t="shared" si="12"/>
        <v>5.351365168093003</v>
      </c>
      <c r="Z115" s="7">
        <f t="shared" si="15"/>
        <v>94.648634831907003</v>
      </c>
      <c r="AA115" s="62">
        <f t="shared" si="16"/>
        <v>3.2238979733017361</v>
      </c>
      <c r="AB115" s="56">
        <v>2.0492180226701815</v>
      </c>
      <c r="AC115" s="57">
        <f t="shared" si="17"/>
        <v>94.648634831907003</v>
      </c>
    </row>
    <row r="116" spans="18:29" x14ac:dyDescent="0.3">
      <c r="R116" s="3">
        <v>112</v>
      </c>
      <c r="S116" s="20">
        <v>61.1</v>
      </c>
      <c r="T116" s="68">
        <f t="shared" si="9"/>
        <v>1.0797261251306422E-3</v>
      </c>
      <c r="U116" s="6">
        <f t="shared" si="10"/>
        <v>2.3596724583206017</v>
      </c>
      <c r="V116" s="50">
        <f t="shared" si="11"/>
        <v>8.5752631413947391</v>
      </c>
      <c r="W116" s="7">
        <f t="shared" si="18"/>
        <v>91.424736858605257</v>
      </c>
      <c r="X116" s="6">
        <f t="shared" si="14"/>
        <v>2.4428812650115197</v>
      </c>
      <c r="Y116" s="50">
        <f t="shared" si="12"/>
        <v>5.351365168093003</v>
      </c>
      <c r="Z116" s="7">
        <f t="shared" si="15"/>
        <v>94.648634831907003</v>
      </c>
      <c r="AA116" s="62">
        <f t="shared" si="16"/>
        <v>3.2238979733017361</v>
      </c>
      <c r="AB116" s="56">
        <v>2.0530784434834195</v>
      </c>
      <c r="AC116" s="57">
        <f t="shared" si="17"/>
        <v>94.648634831907003</v>
      </c>
    </row>
    <row r="117" spans="18:29" x14ac:dyDescent="0.3">
      <c r="R117" s="3">
        <v>113</v>
      </c>
      <c r="S117" s="20">
        <v>61.1</v>
      </c>
      <c r="T117" s="68">
        <f t="shared" si="9"/>
        <v>1.0797261251306422E-3</v>
      </c>
      <c r="U117" s="6">
        <f t="shared" si="10"/>
        <v>2.3596724583206017</v>
      </c>
      <c r="V117" s="50">
        <f t="shared" si="11"/>
        <v>8.5752631413947391</v>
      </c>
      <c r="W117" s="7">
        <f t="shared" si="18"/>
        <v>91.424736858605257</v>
      </c>
      <c r="X117" s="6">
        <f t="shared" si="14"/>
        <v>2.4428812650115197</v>
      </c>
      <c r="Y117" s="50">
        <f t="shared" si="12"/>
        <v>5.351365168093003</v>
      </c>
      <c r="Z117" s="7">
        <f t="shared" si="15"/>
        <v>94.648634831907003</v>
      </c>
      <c r="AA117" s="62">
        <f t="shared" si="16"/>
        <v>3.2238979733017361</v>
      </c>
      <c r="AB117" s="56">
        <v>2.0569048513364727</v>
      </c>
      <c r="AC117" s="57">
        <f t="shared" si="17"/>
        <v>94.803796528352748</v>
      </c>
    </row>
    <row r="118" spans="18:29" x14ac:dyDescent="0.3">
      <c r="R118" s="3">
        <v>114</v>
      </c>
      <c r="S118" s="20">
        <v>61</v>
      </c>
      <c r="T118" s="68">
        <f t="shared" si="9"/>
        <v>1.0779589792629979E-3</v>
      </c>
      <c r="U118" s="6">
        <f t="shared" si="10"/>
        <v>2.3635407738260454</v>
      </c>
      <c r="V118" s="50">
        <f t="shared" si="11"/>
        <v>8.4253865235937475</v>
      </c>
      <c r="W118" s="7">
        <f t="shared" si="18"/>
        <v>91.574613476406256</v>
      </c>
      <c r="X118" s="6">
        <f t="shared" si="14"/>
        <v>2.4468859883967844</v>
      </c>
      <c r="Y118" s="50">
        <f t="shared" si="12"/>
        <v>5.1962034716472534</v>
      </c>
      <c r="Z118" s="7">
        <f t="shared" si="15"/>
        <v>94.803796528352748</v>
      </c>
      <c r="AA118" s="62">
        <f t="shared" si="16"/>
        <v>3.2291830519464941</v>
      </c>
      <c r="AB118" s="56">
        <v>2.0606978403536118</v>
      </c>
      <c r="AC118" s="57">
        <f t="shared" si="17"/>
        <v>94.803796528352748</v>
      </c>
    </row>
    <row r="119" spans="18:29" x14ac:dyDescent="0.3">
      <c r="R119" s="3">
        <v>115</v>
      </c>
      <c r="S119" s="20">
        <v>61</v>
      </c>
      <c r="T119" s="68">
        <f t="shared" si="9"/>
        <v>1.0779589792629979E-3</v>
      </c>
      <c r="U119" s="6">
        <f t="shared" si="10"/>
        <v>2.3635407738260454</v>
      </c>
      <c r="V119" s="50">
        <f t="shared" si="11"/>
        <v>8.4253865235937475</v>
      </c>
      <c r="W119" s="7">
        <f t="shared" si="18"/>
        <v>91.574613476406256</v>
      </c>
      <c r="X119" s="6">
        <f t="shared" si="14"/>
        <v>2.4468859883967844</v>
      </c>
      <c r="Y119" s="50">
        <f t="shared" si="12"/>
        <v>5.1962034716472534</v>
      </c>
      <c r="Z119" s="7">
        <f t="shared" si="15"/>
        <v>94.803796528352748</v>
      </c>
      <c r="AA119" s="62">
        <f t="shared" si="16"/>
        <v>3.2291830519464941</v>
      </c>
      <c r="AB119" s="56">
        <v>2.0644579892269186</v>
      </c>
      <c r="AC119" s="57">
        <f t="shared" si="17"/>
        <v>94.803796528352748</v>
      </c>
    </row>
    <row r="120" spans="18:29" x14ac:dyDescent="0.3">
      <c r="R120" s="3">
        <v>116</v>
      </c>
      <c r="S120" s="20">
        <v>61</v>
      </c>
      <c r="T120" s="68">
        <f t="shared" si="9"/>
        <v>1.0779589792629979E-3</v>
      </c>
      <c r="U120" s="6">
        <f t="shared" si="10"/>
        <v>2.3635407738260454</v>
      </c>
      <c r="V120" s="50">
        <f t="shared" si="11"/>
        <v>8.4253865235937475</v>
      </c>
      <c r="W120" s="7">
        <f t="shared" si="18"/>
        <v>91.574613476406256</v>
      </c>
      <c r="X120" s="6">
        <f t="shared" si="14"/>
        <v>2.4468859883967844</v>
      </c>
      <c r="Y120" s="50">
        <f t="shared" si="12"/>
        <v>5.1962034716472534</v>
      </c>
      <c r="Z120" s="7">
        <f t="shared" si="15"/>
        <v>94.803796528352748</v>
      </c>
      <c r="AA120" s="62">
        <f t="shared" si="16"/>
        <v>3.2291830519464941</v>
      </c>
      <c r="AB120" s="56">
        <v>2.0681858617461617</v>
      </c>
      <c r="AC120" s="57">
        <f t="shared" si="17"/>
        <v>94.803796528352748</v>
      </c>
    </row>
    <row r="121" spans="18:29" x14ac:dyDescent="0.3">
      <c r="R121" s="3">
        <v>117</v>
      </c>
      <c r="S121" s="20">
        <v>61</v>
      </c>
      <c r="T121" s="68">
        <f t="shared" si="9"/>
        <v>1.0779589792629979E-3</v>
      </c>
      <c r="U121" s="6">
        <f t="shared" si="10"/>
        <v>2.3635407738260454</v>
      </c>
      <c r="V121" s="50">
        <f t="shared" si="11"/>
        <v>8.4253865235937475</v>
      </c>
      <c r="W121" s="7">
        <f t="shared" si="18"/>
        <v>91.574613476406256</v>
      </c>
      <c r="X121" s="6">
        <f t="shared" si="14"/>
        <v>2.4468859883967844</v>
      </c>
      <c r="Y121" s="50">
        <f t="shared" si="12"/>
        <v>5.1962034716472534</v>
      </c>
      <c r="Z121" s="7">
        <f t="shared" si="15"/>
        <v>94.803796528352748</v>
      </c>
      <c r="AA121" s="62">
        <f t="shared" si="16"/>
        <v>3.2291830519464941</v>
      </c>
      <c r="AB121" s="56">
        <v>2.0718820073061255</v>
      </c>
      <c r="AC121" s="57">
        <f t="shared" si="17"/>
        <v>94.803796528352748</v>
      </c>
    </row>
    <row r="122" spans="18:29" x14ac:dyDescent="0.3">
      <c r="R122" s="3">
        <v>118</v>
      </c>
      <c r="S122" s="20">
        <v>61</v>
      </c>
      <c r="T122" s="68">
        <f t="shared" si="9"/>
        <v>1.0779589792629979E-3</v>
      </c>
      <c r="U122" s="6">
        <f t="shared" si="10"/>
        <v>2.3635407738260454</v>
      </c>
      <c r="V122" s="50">
        <f t="shared" si="11"/>
        <v>8.4253865235937475</v>
      </c>
      <c r="W122" s="7">
        <f t="shared" si="18"/>
        <v>91.574613476406256</v>
      </c>
      <c r="X122" s="6">
        <f t="shared" si="14"/>
        <v>2.4468859883967844</v>
      </c>
      <c r="Y122" s="50">
        <f t="shared" si="12"/>
        <v>5.1962034716472534</v>
      </c>
      <c r="Z122" s="7">
        <f t="shared" si="15"/>
        <v>94.803796528352748</v>
      </c>
      <c r="AA122" s="62">
        <f t="shared" si="16"/>
        <v>3.2291830519464941</v>
      </c>
      <c r="AB122" s="56">
        <v>2.0755469613925306</v>
      </c>
      <c r="AC122" s="57">
        <f t="shared" si="17"/>
        <v>94.803796528352748</v>
      </c>
    </row>
    <row r="123" spans="18:29" x14ac:dyDescent="0.3">
      <c r="R123" s="3">
        <v>119</v>
      </c>
      <c r="S123" s="20">
        <v>61</v>
      </c>
      <c r="T123" s="68">
        <f t="shared" si="9"/>
        <v>1.0779589792629979E-3</v>
      </c>
      <c r="U123" s="6">
        <f t="shared" si="10"/>
        <v>2.3635407738260454</v>
      </c>
      <c r="V123" s="50">
        <f t="shared" si="11"/>
        <v>8.4253865235937475</v>
      </c>
      <c r="W123" s="7">
        <f t="shared" si="18"/>
        <v>91.574613476406256</v>
      </c>
      <c r="X123" s="6">
        <f t="shared" si="14"/>
        <v>2.4468859883967844</v>
      </c>
      <c r="Y123" s="50">
        <f t="shared" si="12"/>
        <v>5.1962034716472534</v>
      </c>
      <c r="Z123" s="7">
        <f t="shared" si="15"/>
        <v>94.803796528352748</v>
      </c>
      <c r="AA123" s="62">
        <f t="shared" si="16"/>
        <v>3.2291830519464941</v>
      </c>
      <c r="AB123" s="56">
        <v>2.0791812460476247</v>
      </c>
      <c r="AC123" s="57">
        <f t="shared" si="17"/>
        <v>94.803796528352748</v>
      </c>
    </row>
    <row r="124" spans="18:29" x14ac:dyDescent="0.3">
      <c r="R124" s="3">
        <v>120</v>
      </c>
      <c r="S124" s="20">
        <v>61</v>
      </c>
      <c r="T124" s="68">
        <f t="shared" si="9"/>
        <v>1.0779589792629979E-3</v>
      </c>
      <c r="U124" s="6">
        <f t="shared" si="10"/>
        <v>2.3635407738260454</v>
      </c>
      <c r="V124" s="50">
        <f t="shared" si="11"/>
        <v>8.4253865235937475</v>
      </c>
      <c r="W124" s="7">
        <f t="shared" si="18"/>
        <v>91.574613476406256</v>
      </c>
      <c r="X124" s="6">
        <f t="shared" si="14"/>
        <v>2.4468859883967844</v>
      </c>
      <c r="Y124" s="50">
        <f t="shared" si="12"/>
        <v>5.1962034716472534</v>
      </c>
      <c r="Z124" s="7">
        <f t="shared" si="15"/>
        <v>94.803796528352748</v>
      </c>
      <c r="AA124" s="62">
        <f t="shared" si="16"/>
        <v>3.2291830519464941</v>
      </c>
      <c r="AB124" s="56">
        <v>2.0827853703164503</v>
      </c>
      <c r="AC124" s="57">
        <f t="shared" si="17"/>
        <v>94.959467787020003</v>
      </c>
    </row>
    <row r="125" spans="18:29" x14ac:dyDescent="0.3">
      <c r="R125" s="3">
        <v>121</v>
      </c>
      <c r="S125" s="20">
        <v>60.9</v>
      </c>
      <c r="T125" s="68">
        <f t="shared" si="9"/>
        <v>1.0761918333953536E-3</v>
      </c>
      <c r="U125" s="6">
        <f t="shared" si="10"/>
        <v>2.3674217931590933</v>
      </c>
      <c r="V125" s="50">
        <f t="shared" si="11"/>
        <v>8.2750177001513663</v>
      </c>
      <c r="W125" s="7">
        <f t="shared" si="18"/>
        <v>91.724982299848634</v>
      </c>
      <c r="X125" s="6">
        <f t="shared" si="14"/>
        <v>2.4509038635829863</v>
      </c>
      <c r="Y125" s="50">
        <f t="shared" si="12"/>
        <v>5.0405322129799979</v>
      </c>
      <c r="Z125" s="7">
        <f t="shared" si="15"/>
        <v>94.959467787020003</v>
      </c>
      <c r="AA125" s="62">
        <f t="shared" si="16"/>
        <v>3.2344854871713684</v>
      </c>
      <c r="AB125" s="56">
        <v>2.0863598306747484</v>
      </c>
      <c r="AC125" s="57">
        <f t="shared" si="17"/>
        <v>94.959467787020003</v>
      </c>
    </row>
    <row r="126" spans="18:29" x14ac:dyDescent="0.3">
      <c r="R126" s="3">
        <v>122</v>
      </c>
      <c r="S126" s="20">
        <v>60.9</v>
      </c>
      <c r="T126" s="68">
        <f t="shared" si="9"/>
        <v>1.0761918333953536E-3</v>
      </c>
      <c r="U126" s="6">
        <f t="shared" si="10"/>
        <v>2.3674217931590933</v>
      </c>
      <c r="V126" s="50">
        <f t="shared" si="11"/>
        <v>8.2750177001513663</v>
      </c>
      <c r="W126" s="7">
        <f t="shared" si="18"/>
        <v>91.724982299848634</v>
      </c>
      <c r="X126" s="6">
        <f t="shared" si="14"/>
        <v>2.4509038635829863</v>
      </c>
      <c r="Y126" s="50">
        <f t="shared" si="12"/>
        <v>5.0405322129799979</v>
      </c>
      <c r="Z126" s="7">
        <f t="shared" si="15"/>
        <v>94.959467787020003</v>
      </c>
      <c r="AA126" s="62">
        <f t="shared" si="16"/>
        <v>3.2344854871713684</v>
      </c>
      <c r="AB126" s="56">
        <v>2.0899051114393981</v>
      </c>
      <c r="AC126" s="57">
        <f t="shared" si="17"/>
        <v>94.959467787020003</v>
      </c>
    </row>
    <row r="127" spans="18:29" x14ac:dyDescent="0.3">
      <c r="R127" s="3">
        <v>123</v>
      </c>
      <c r="S127" s="20">
        <v>60.9</v>
      </c>
      <c r="T127" s="68">
        <f t="shared" si="9"/>
        <v>1.0761918333953536E-3</v>
      </c>
      <c r="U127" s="6">
        <f t="shared" si="10"/>
        <v>2.3674217931590933</v>
      </c>
      <c r="V127" s="50">
        <f t="shared" si="11"/>
        <v>8.2750177001513663</v>
      </c>
      <c r="W127" s="7">
        <f t="shared" si="18"/>
        <v>91.724982299848634</v>
      </c>
      <c r="X127" s="6">
        <f t="shared" si="14"/>
        <v>2.4509038635829863</v>
      </c>
      <c r="Y127" s="50">
        <f t="shared" si="12"/>
        <v>5.0405322129799979</v>
      </c>
      <c r="Z127" s="7">
        <f t="shared" si="15"/>
        <v>94.959467787020003</v>
      </c>
      <c r="AA127" s="62">
        <f t="shared" si="16"/>
        <v>3.2344854871713684</v>
      </c>
      <c r="AB127" s="56">
        <v>2.0934216851622351</v>
      </c>
      <c r="AC127" s="57">
        <f t="shared" si="17"/>
        <v>94.959467787020003</v>
      </c>
    </row>
    <row r="128" spans="18:29" x14ac:dyDescent="0.3">
      <c r="R128" s="3">
        <v>124</v>
      </c>
      <c r="S128" s="20">
        <v>60.9</v>
      </c>
      <c r="T128" s="68">
        <f t="shared" si="9"/>
        <v>1.0761918333953536E-3</v>
      </c>
      <c r="U128" s="6">
        <f t="shared" si="10"/>
        <v>2.3674217931590933</v>
      </c>
      <c r="V128" s="50">
        <f t="shared" si="11"/>
        <v>8.2750177001513663</v>
      </c>
      <c r="W128" s="7">
        <f t="shared" si="18"/>
        <v>91.724982299848634</v>
      </c>
      <c r="X128" s="6">
        <f t="shared" si="14"/>
        <v>2.4509038635829863</v>
      </c>
      <c r="Y128" s="50">
        <f t="shared" si="12"/>
        <v>5.0405322129799979</v>
      </c>
      <c r="Z128" s="7">
        <f t="shared" si="15"/>
        <v>94.959467787020003</v>
      </c>
      <c r="AA128" s="62">
        <f t="shared" si="16"/>
        <v>3.2344854871713684</v>
      </c>
      <c r="AB128" s="56">
        <v>2.0969100130080562</v>
      </c>
      <c r="AC128" s="57">
        <f t="shared" si="17"/>
        <v>94.959467787020003</v>
      </c>
    </row>
    <row r="129" spans="18:29" x14ac:dyDescent="0.3">
      <c r="R129" s="3">
        <v>125</v>
      </c>
      <c r="S129" s="20">
        <v>60.9</v>
      </c>
      <c r="T129" s="68">
        <f t="shared" si="9"/>
        <v>1.0761918333953536E-3</v>
      </c>
      <c r="U129" s="6">
        <f t="shared" si="10"/>
        <v>2.3674217931590933</v>
      </c>
      <c r="V129" s="50">
        <f t="shared" si="11"/>
        <v>8.2750177001513663</v>
      </c>
      <c r="W129" s="7">
        <f t="shared" si="18"/>
        <v>91.724982299848634</v>
      </c>
      <c r="X129" s="6">
        <f t="shared" si="14"/>
        <v>2.4509038635829863</v>
      </c>
      <c r="Y129" s="50">
        <f t="shared" si="12"/>
        <v>5.0405322129799979</v>
      </c>
      <c r="Z129" s="7">
        <f t="shared" si="15"/>
        <v>94.959467787020003</v>
      </c>
      <c r="AA129" s="62">
        <f t="shared" si="16"/>
        <v>3.2344854871713684</v>
      </c>
      <c r="AB129" s="56">
        <v>2.1003705451175629</v>
      </c>
      <c r="AC129" s="57">
        <f t="shared" si="17"/>
        <v>94.959467787020003</v>
      </c>
    </row>
    <row r="130" spans="18:29" x14ac:dyDescent="0.3">
      <c r="R130" s="3">
        <v>126</v>
      </c>
      <c r="S130" s="20">
        <v>60.9</v>
      </c>
      <c r="T130" s="68">
        <f t="shared" si="9"/>
        <v>1.0761918333953536E-3</v>
      </c>
      <c r="U130" s="6">
        <f t="shared" si="10"/>
        <v>2.3674217931590933</v>
      </c>
      <c r="V130" s="50">
        <f t="shared" si="11"/>
        <v>8.2750177001513663</v>
      </c>
      <c r="W130" s="7">
        <f t="shared" si="18"/>
        <v>91.724982299848634</v>
      </c>
      <c r="X130" s="6">
        <f t="shared" si="14"/>
        <v>2.4509038635829863</v>
      </c>
      <c r="Y130" s="50">
        <f t="shared" si="12"/>
        <v>5.0405322129799979</v>
      </c>
      <c r="Z130" s="7">
        <f t="shared" si="15"/>
        <v>94.959467787020003</v>
      </c>
      <c r="AA130" s="62">
        <f t="shared" si="16"/>
        <v>3.2344854871713684</v>
      </c>
      <c r="AB130" s="56">
        <v>2.1038037209559568</v>
      </c>
      <c r="AC130" s="57">
        <f t="shared" si="17"/>
        <v>94.959467787020003</v>
      </c>
    </row>
    <row r="131" spans="18:29" x14ac:dyDescent="0.3">
      <c r="R131" s="3">
        <v>127</v>
      </c>
      <c r="S131" s="20">
        <v>60.9</v>
      </c>
      <c r="T131" s="68">
        <f t="shared" si="9"/>
        <v>1.0761918333953536E-3</v>
      </c>
      <c r="U131" s="6">
        <f t="shared" si="10"/>
        <v>2.3674217931590933</v>
      </c>
      <c r="V131" s="50">
        <f t="shared" si="11"/>
        <v>8.2750177001513663</v>
      </c>
      <c r="W131" s="7">
        <f t="shared" si="18"/>
        <v>91.724982299848634</v>
      </c>
      <c r="X131" s="6">
        <f t="shared" si="14"/>
        <v>2.4509038635829863</v>
      </c>
      <c r="Y131" s="50">
        <f t="shared" si="12"/>
        <v>5.0405322129799979</v>
      </c>
      <c r="Z131" s="7">
        <f t="shared" si="15"/>
        <v>94.959467787020003</v>
      </c>
      <c r="AA131" s="62">
        <f t="shared" si="16"/>
        <v>3.2344854871713684</v>
      </c>
      <c r="AB131" s="56">
        <v>2.1072099696478683</v>
      </c>
      <c r="AC131" s="57">
        <f t="shared" si="17"/>
        <v>95.115651122196013</v>
      </c>
    </row>
    <row r="132" spans="18:29" x14ac:dyDescent="0.3">
      <c r="R132" s="3">
        <v>128</v>
      </c>
      <c r="S132" s="20">
        <v>60.8</v>
      </c>
      <c r="T132" s="68">
        <f t="shared" ref="T132:T195" si="19">(PI()*$D$10^2/4*S132)*10^-9</f>
        <v>1.0744246875277093E-3</v>
      </c>
      <c r="U132" s="6">
        <f t="shared" ref="U132:U195" si="20">$D$14/T132*10^-6</f>
        <v>2.3713155790031046</v>
      </c>
      <c r="V132" s="50">
        <f t="shared" ref="V132:V195" si="21">(1-(U132/$D$12))*100</f>
        <v>8.1241542424213655</v>
      </c>
      <c r="W132" s="7">
        <f t="shared" si="18"/>
        <v>91.875845757578631</v>
      </c>
      <c r="X132" s="6">
        <f t="shared" si="14"/>
        <v>2.4549349554638789</v>
      </c>
      <c r="Y132" s="50">
        <f t="shared" ref="Y132:Y195" si="22">(1-(X132/$D$12))*100</f>
        <v>4.8843488778039905</v>
      </c>
      <c r="Z132" s="7">
        <f t="shared" si="15"/>
        <v>95.115651122196013</v>
      </c>
      <c r="AA132" s="62">
        <f t="shared" si="16"/>
        <v>3.239805364617375</v>
      </c>
      <c r="AB132" s="56">
        <v>2.1105897102992488</v>
      </c>
      <c r="AC132" s="57">
        <f t="shared" si="17"/>
        <v>95.115651122196013</v>
      </c>
    </row>
    <row r="133" spans="18:29" x14ac:dyDescent="0.3">
      <c r="R133" s="3">
        <v>129</v>
      </c>
      <c r="S133" s="20">
        <v>60.8</v>
      </c>
      <c r="T133" s="68">
        <f t="shared" si="19"/>
        <v>1.0744246875277093E-3</v>
      </c>
      <c r="U133" s="6">
        <f t="shared" si="20"/>
        <v>2.3713155790031046</v>
      </c>
      <c r="V133" s="50">
        <f t="shared" si="21"/>
        <v>8.1241542424213655</v>
      </c>
      <c r="W133" s="7">
        <f t="shared" si="18"/>
        <v>91.875845757578631</v>
      </c>
      <c r="X133" s="6">
        <f t="shared" ref="X133:X196" si="23">$D$15/$U$228*U133</f>
        <v>2.4549349554638789</v>
      </c>
      <c r="Y133" s="50">
        <f t="shared" si="22"/>
        <v>4.8843488778039905</v>
      </c>
      <c r="Z133" s="7">
        <f t="shared" ref="Z133:Z196" si="24">100-Y133</f>
        <v>95.115651122196013</v>
      </c>
      <c r="AA133" s="62">
        <f t="shared" ref="AA133:AA196" si="25">V133-Y133</f>
        <v>3.239805364617375</v>
      </c>
      <c r="AB133" s="56">
        <v>2.1139433523068369</v>
      </c>
      <c r="AC133" s="57">
        <f t="shared" ref="AC133:AC196" si="26">Z134</f>
        <v>95.115651122196013</v>
      </c>
    </row>
    <row r="134" spans="18:29" x14ac:dyDescent="0.3">
      <c r="R134" s="3">
        <v>130</v>
      </c>
      <c r="S134" s="20">
        <v>60.8</v>
      </c>
      <c r="T134" s="68">
        <f t="shared" si="19"/>
        <v>1.0744246875277093E-3</v>
      </c>
      <c r="U134" s="6">
        <f t="shared" si="20"/>
        <v>2.3713155790031046</v>
      </c>
      <c r="V134" s="50">
        <f t="shared" si="21"/>
        <v>8.1241542424213655</v>
      </c>
      <c r="W134" s="7">
        <f t="shared" si="18"/>
        <v>91.875845757578631</v>
      </c>
      <c r="X134" s="6">
        <f t="shared" si="23"/>
        <v>2.4549349554638789</v>
      </c>
      <c r="Y134" s="50">
        <f t="shared" si="22"/>
        <v>4.8843488778039905</v>
      </c>
      <c r="Z134" s="7">
        <f t="shared" si="24"/>
        <v>95.115651122196013</v>
      </c>
      <c r="AA134" s="62">
        <f t="shared" si="25"/>
        <v>3.239805364617375</v>
      </c>
      <c r="AB134" s="56">
        <v>2.1172712956557644</v>
      </c>
      <c r="AC134" s="57">
        <f t="shared" si="26"/>
        <v>95.115651122196013</v>
      </c>
    </row>
    <row r="135" spans="18:29" x14ac:dyDescent="0.3">
      <c r="R135" s="3">
        <v>131</v>
      </c>
      <c r="S135" s="20">
        <v>60.8</v>
      </c>
      <c r="T135" s="68">
        <f t="shared" si="19"/>
        <v>1.0744246875277093E-3</v>
      </c>
      <c r="U135" s="6">
        <f t="shared" si="20"/>
        <v>2.3713155790031046</v>
      </c>
      <c r="V135" s="50">
        <f t="shared" si="21"/>
        <v>8.1241542424213655</v>
      </c>
      <c r="W135" s="7">
        <f t="shared" si="18"/>
        <v>91.875845757578631</v>
      </c>
      <c r="X135" s="6">
        <f t="shared" si="23"/>
        <v>2.4549349554638789</v>
      </c>
      <c r="Y135" s="50">
        <f t="shared" si="22"/>
        <v>4.8843488778039905</v>
      </c>
      <c r="Z135" s="7">
        <f t="shared" si="24"/>
        <v>95.115651122196013</v>
      </c>
      <c r="AA135" s="62">
        <f t="shared" si="25"/>
        <v>3.239805364617375</v>
      </c>
      <c r="AB135" s="56">
        <v>2.12057393120585</v>
      </c>
      <c r="AC135" s="57">
        <f t="shared" si="26"/>
        <v>95.115651122196013</v>
      </c>
    </row>
    <row r="136" spans="18:29" x14ac:dyDescent="0.3">
      <c r="R136" s="3">
        <v>132</v>
      </c>
      <c r="S136" s="20">
        <v>60.8</v>
      </c>
      <c r="T136" s="68">
        <f t="shared" si="19"/>
        <v>1.0744246875277093E-3</v>
      </c>
      <c r="U136" s="6">
        <f t="shared" si="20"/>
        <v>2.3713155790031046</v>
      </c>
      <c r="V136" s="50">
        <f t="shared" si="21"/>
        <v>8.1241542424213655</v>
      </c>
      <c r="W136" s="7">
        <f t="shared" si="18"/>
        <v>91.875845757578631</v>
      </c>
      <c r="X136" s="6">
        <f t="shared" si="23"/>
        <v>2.4549349554638789</v>
      </c>
      <c r="Y136" s="50">
        <f t="shared" si="22"/>
        <v>4.8843488778039905</v>
      </c>
      <c r="Z136" s="7">
        <f t="shared" si="24"/>
        <v>95.115651122196013</v>
      </c>
      <c r="AA136" s="62">
        <f t="shared" si="25"/>
        <v>3.239805364617375</v>
      </c>
      <c r="AB136" s="56">
        <v>2.1238516409670858</v>
      </c>
      <c r="AC136" s="57">
        <f t="shared" si="26"/>
        <v>95.115651122196013</v>
      </c>
    </row>
    <row r="137" spans="18:29" x14ac:dyDescent="0.3">
      <c r="R137" s="3">
        <v>133</v>
      </c>
      <c r="S137" s="20">
        <v>60.8</v>
      </c>
      <c r="T137" s="68">
        <f t="shared" si="19"/>
        <v>1.0744246875277093E-3</v>
      </c>
      <c r="U137" s="6">
        <f t="shared" si="20"/>
        <v>2.3713155790031046</v>
      </c>
      <c r="V137" s="50">
        <f t="shared" si="21"/>
        <v>8.1241542424213655</v>
      </c>
      <c r="W137" s="7">
        <f t="shared" si="18"/>
        <v>91.875845757578631</v>
      </c>
      <c r="X137" s="6">
        <f t="shared" si="23"/>
        <v>2.4549349554638789</v>
      </c>
      <c r="Y137" s="50">
        <f t="shared" si="22"/>
        <v>4.8843488778039905</v>
      </c>
      <c r="Z137" s="7">
        <f t="shared" si="24"/>
        <v>95.115651122196013</v>
      </c>
      <c r="AA137" s="62">
        <f t="shared" si="25"/>
        <v>3.239805364617375</v>
      </c>
      <c r="AB137" s="56">
        <v>2.1271047983648077</v>
      </c>
      <c r="AC137" s="57">
        <f t="shared" si="26"/>
        <v>95.115651122196013</v>
      </c>
    </row>
    <row r="138" spans="18:29" x14ac:dyDescent="0.3">
      <c r="R138" s="3">
        <v>134</v>
      </c>
      <c r="S138" s="20">
        <v>60.8</v>
      </c>
      <c r="T138" s="68">
        <f t="shared" si="19"/>
        <v>1.0744246875277093E-3</v>
      </c>
      <c r="U138" s="6">
        <f t="shared" si="20"/>
        <v>2.3713155790031046</v>
      </c>
      <c r="V138" s="50">
        <f t="shared" si="21"/>
        <v>8.1241542424213655</v>
      </c>
      <c r="W138" s="7">
        <f t="shared" si="18"/>
        <v>91.875845757578631</v>
      </c>
      <c r="X138" s="6">
        <f t="shared" si="23"/>
        <v>2.4549349554638789</v>
      </c>
      <c r="Y138" s="50">
        <f t="shared" si="22"/>
        <v>4.8843488778039905</v>
      </c>
      <c r="Z138" s="7">
        <f t="shared" si="24"/>
        <v>95.115651122196013</v>
      </c>
      <c r="AA138" s="62">
        <f t="shared" si="25"/>
        <v>3.239805364617375</v>
      </c>
      <c r="AB138" s="56">
        <v>2.1303337684950061</v>
      </c>
      <c r="AC138" s="57">
        <f t="shared" si="26"/>
        <v>95.115651122196013</v>
      </c>
    </row>
    <row r="139" spans="18:29" x14ac:dyDescent="0.3">
      <c r="R139" s="3">
        <v>135</v>
      </c>
      <c r="S139" s="20">
        <v>60.8</v>
      </c>
      <c r="T139" s="68">
        <f t="shared" si="19"/>
        <v>1.0744246875277093E-3</v>
      </c>
      <c r="U139" s="6">
        <f t="shared" si="20"/>
        <v>2.3713155790031046</v>
      </c>
      <c r="V139" s="50">
        <f t="shared" si="21"/>
        <v>8.1241542424213655</v>
      </c>
      <c r="W139" s="7">
        <f t="shared" si="18"/>
        <v>91.875845757578631</v>
      </c>
      <c r="X139" s="6">
        <f t="shared" si="23"/>
        <v>2.4549349554638789</v>
      </c>
      <c r="Y139" s="50">
        <f t="shared" si="22"/>
        <v>4.8843488778039905</v>
      </c>
      <c r="Z139" s="7">
        <f t="shared" si="24"/>
        <v>95.115651122196013</v>
      </c>
      <c r="AA139" s="62">
        <f t="shared" si="25"/>
        <v>3.239805364617375</v>
      </c>
      <c r="AB139" s="56">
        <v>2.1335389083702174</v>
      </c>
      <c r="AC139" s="57">
        <f t="shared" si="26"/>
        <v>95.272349064736702</v>
      </c>
    </row>
    <row r="140" spans="18:29" x14ac:dyDescent="0.3">
      <c r="R140" s="3">
        <v>136</v>
      </c>
      <c r="S140" s="20">
        <v>60.7</v>
      </c>
      <c r="T140" s="68">
        <f t="shared" si="19"/>
        <v>1.0726575416600652E-3</v>
      </c>
      <c r="U140" s="6">
        <f t="shared" si="20"/>
        <v>2.3752221944545102</v>
      </c>
      <c r="V140" s="50">
        <f t="shared" si="21"/>
        <v>7.9727937057531895</v>
      </c>
      <c r="W140" s="7">
        <f t="shared" si="18"/>
        <v>92.02720629424681</v>
      </c>
      <c r="X140" s="6">
        <f t="shared" si="23"/>
        <v>2.4589793293608544</v>
      </c>
      <c r="Y140" s="50">
        <f t="shared" si="22"/>
        <v>4.7276509352632949</v>
      </c>
      <c r="Z140" s="7">
        <f t="shared" si="24"/>
        <v>95.272349064736702</v>
      </c>
      <c r="AA140" s="62">
        <f t="shared" si="25"/>
        <v>3.2451427704898945</v>
      </c>
      <c r="AB140" s="56">
        <v>2.1367205671564067</v>
      </c>
      <c r="AC140" s="57">
        <f t="shared" si="26"/>
        <v>95.272349064736702</v>
      </c>
    </row>
    <row r="141" spans="18:29" x14ac:dyDescent="0.3">
      <c r="R141" s="3">
        <v>137</v>
      </c>
      <c r="S141" s="20">
        <v>60.7</v>
      </c>
      <c r="T141" s="68">
        <f t="shared" si="19"/>
        <v>1.0726575416600652E-3</v>
      </c>
      <c r="U141" s="6">
        <f t="shared" si="20"/>
        <v>2.3752221944545102</v>
      </c>
      <c r="V141" s="50">
        <f t="shared" si="21"/>
        <v>7.9727937057531895</v>
      </c>
      <c r="W141" s="7">
        <f t="shared" si="18"/>
        <v>92.02720629424681</v>
      </c>
      <c r="X141" s="6">
        <f t="shared" si="23"/>
        <v>2.4589793293608544</v>
      </c>
      <c r="Y141" s="50">
        <f t="shared" si="22"/>
        <v>4.7276509352632949</v>
      </c>
      <c r="Z141" s="7">
        <f t="shared" si="24"/>
        <v>95.272349064736702</v>
      </c>
      <c r="AA141" s="62">
        <f t="shared" si="25"/>
        <v>3.2451427704898945</v>
      </c>
      <c r="AB141" s="56">
        <v>2.1398790864012365</v>
      </c>
      <c r="AC141" s="57">
        <f t="shared" si="26"/>
        <v>95.272349064736702</v>
      </c>
    </row>
    <row r="142" spans="18:29" x14ac:dyDescent="0.3">
      <c r="R142" s="3">
        <v>138</v>
      </c>
      <c r="S142" s="20">
        <v>60.7</v>
      </c>
      <c r="T142" s="68">
        <f t="shared" si="19"/>
        <v>1.0726575416600652E-3</v>
      </c>
      <c r="U142" s="6">
        <f t="shared" si="20"/>
        <v>2.3752221944545102</v>
      </c>
      <c r="V142" s="50">
        <f t="shared" si="21"/>
        <v>7.9727937057531895</v>
      </c>
      <c r="W142" s="7">
        <f t="shared" si="18"/>
        <v>92.02720629424681</v>
      </c>
      <c r="X142" s="6">
        <f t="shared" si="23"/>
        <v>2.4589793293608544</v>
      </c>
      <c r="Y142" s="50">
        <f t="shared" si="22"/>
        <v>4.7276509352632949</v>
      </c>
      <c r="Z142" s="7">
        <f t="shared" si="24"/>
        <v>95.272349064736702</v>
      </c>
      <c r="AA142" s="62">
        <f t="shared" si="25"/>
        <v>3.2451427704898945</v>
      </c>
      <c r="AB142" s="56">
        <v>2.143014800254095</v>
      </c>
      <c r="AC142" s="57">
        <f t="shared" si="26"/>
        <v>95.272349064736702</v>
      </c>
    </row>
    <row r="143" spans="18:29" x14ac:dyDescent="0.3">
      <c r="R143" s="3">
        <v>139</v>
      </c>
      <c r="S143" s="20">
        <v>60.7</v>
      </c>
      <c r="T143" s="68">
        <f t="shared" si="19"/>
        <v>1.0726575416600652E-3</v>
      </c>
      <c r="U143" s="6">
        <f t="shared" si="20"/>
        <v>2.3752221944545102</v>
      </c>
      <c r="V143" s="50">
        <f t="shared" si="21"/>
        <v>7.9727937057531895</v>
      </c>
      <c r="W143" s="7">
        <f t="shared" si="18"/>
        <v>92.02720629424681</v>
      </c>
      <c r="X143" s="6">
        <f t="shared" si="23"/>
        <v>2.4589793293608544</v>
      </c>
      <c r="Y143" s="50">
        <f t="shared" si="22"/>
        <v>4.7276509352632949</v>
      </c>
      <c r="Z143" s="7">
        <f t="shared" si="24"/>
        <v>95.272349064736702</v>
      </c>
      <c r="AA143" s="62">
        <f t="shared" si="25"/>
        <v>3.2451427704898945</v>
      </c>
      <c r="AB143" s="56">
        <v>2.1461280356782382</v>
      </c>
      <c r="AC143" s="57">
        <f t="shared" si="26"/>
        <v>95.272349064736702</v>
      </c>
    </row>
    <row r="144" spans="18:29" x14ac:dyDescent="0.3">
      <c r="R144" s="3">
        <v>140</v>
      </c>
      <c r="S144" s="20">
        <v>60.7</v>
      </c>
      <c r="T144" s="68">
        <f t="shared" si="19"/>
        <v>1.0726575416600652E-3</v>
      </c>
      <c r="U144" s="6">
        <f t="shared" si="20"/>
        <v>2.3752221944545102</v>
      </c>
      <c r="V144" s="50">
        <f t="shared" si="21"/>
        <v>7.9727937057531895</v>
      </c>
      <c r="W144" s="7">
        <f t="shared" si="18"/>
        <v>92.02720629424681</v>
      </c>
      <c r="X144" s="6">
        <f t="shared" si="23"/>
        <v>2.4589793293608544</v>
      </c>
      <c r="Y144" s="50">
        <f t="shared" si="22"/>
        <v>4.7276509352632949</v>
      </c>
      <c r="Z144" s="7">
        <f t="shared" si="24"/>
        <v>95.272349064736702</v>
      </c>
      <c r="AA144" s="62">
        <f t="shared" si="25"/>
        <v>3.2451427704898945</v>
      </c>
      <c r="AB144" s="56">
        <v>2.1492191126553797</v>
      </c>
      <c r="AC144" s="57">
        <f t="shared" si="26"/>
        <v>95.272349064736702</v>
      </c>
    </row>
    <row r="145" spans="18:29" x14ac:dyDescent="0.3">
      <c r="R145" s="3">
        <v>141</v>
      </c>
      <c r="S145" s="20">
        <v>60.7</v>
      </c>
      <c r="T145" s="68">
        <f t="shared" si="19"/>
        <v>1.0726575416600652E-3</v>
      </c>
      <c r="U145" s="6">
        <f t="shared" si="20"/>
        <v>2.3752221944545102</v>
      </c>
      <c r="V145" s="50">
        <f t="shared" si="21"/>
        <v>7.9727937057531895</v>
      </c>
      <c r="W145" s="7">
        <f t="shared" si="18"/>
        <v>92.02720629424681</v>
      </c>
      <c r="X145" s="6">
        <f t="shared" si="23"/>
        <v>2.4589793293608544</v>
      </c>
      <c r="Y145" s="50">
        <f t="shared" si="22"/>
        <v>4.7276509352632949</v>
      </c>
      <c r="Z145" s="7">
        <f t="shared" si="24"/>
        <v>95.272349064736702</v>
      </c>
      <c r="AA145" s="62">
        <f t="shared" si="25"/>
        <v>3.2451427704898945</v>
      </c>
      <c r="AB145" s="56">
        <v>2.1522883443830563</v>
      </c>
      <c r="AC145" s="57">
        <f t="shared" si="26"/>
        <v>95.272349064736702</v>
      </c>
    </row>
    <row r="146" spans="18:29" x14ac:dyDescent="0.3">
      <c r="R146" s="3">
        <v>142</v>
      </c>
      <c r="S146" s="20">
        <v>60.7</v>
      </c>
      <c r="T146" s="68">
        <f t="shared" si="19"/>
        <v>1.0726575416600652E-3</v>
      </c>
      <c r="U146" s="6">
        <f t="shared" si="20"/>
        <v>2.3752221944545102</v>
      </c>
      <c r="V146" s="50">
        <f t="shared" si="21"/>
        <v>7.9727937057531895</v>
      </c>
      <c r="W146" s="7">
        <f t="shared" si="18"/>
        <v>92.02720629424681</v>
      </c>
      <c r="X146" s="6">
        <f t="shared" si="23"/>
        <v>2.4589793293608544</v>
      </c>
      <c r="Y146" s="50">
        <f t="shared" si="22"/>
        <v>4.7276509352632949</v>
      </c>
      <c r="Z146" s="7">
        <f t="shared" si="24"/>
        <v>95.272349064736702</v>
      </c>
      <c r="AA146" s="62">
        <f t="shared" si="25"/>
        <v>3.2451427704898945</v>
      </c>
      <c r="AB146" s="56">
        <v>2.1553360374650619</v>
      </c>
      <c r="AC146" s="57">
        <f t="shared" si="26"/>
        <v>95.272349064736702</v>
      </c>
    </row>
    <row r="147" spans="18:29" x14ac:dyDescent="0.3">
      <c r="R147" s="3">
        <v>143</v>
      </c>
      <c r="S147" s="20">
        <v>60.7</v>
      </c>
      <c r="T147" s="68">
        <f t="shared" si="19"/>
        <v>1.0726575416600652E-3</v>
      </c>
      <c r="U147" s="6">
        <f t="shared" si="20"/>
        <v>2.3752221944545102</v>
      </c>
      <c r="V147" s="50">
        <f t="shared" si="21"/>
        <v>7.9727937057531895</v>
      </c>
      <c r="W147" s="7">
        <f t="shared" si="18"/>
        <v>92.02720629424681</v>
      </c>
      <c r="X147" s="6">
        <f t="shared" si="23"/>
        <v>2.4589793293608544</v>
      </c>
      <c r="Y147" s="50">
        <f t="shared" si="22"/>
        <v>4.7276509352632949</v>
      </c>
      <c r="Z147" s="7">
        <f t="shared" si="24"/>
        <v>95.272349064736702</v>
      </c>
      <c r="AA147" s="62">
        <f t="shared" si="25"/>
        <v>3.2451427704898945</v>
      </c>
      <c r="AB147" s="56">
        <v>2.1583624920952498</v>
      </c>
      <c r="AC147" s="57">
        <f t="shared" si="26"/>
        <v>95.272349064736702</v>
      </c>
    </row>
    <row r="148" spans="18:29" x14ac:dyDescent="0.3">
      <c r="R148" s="3">
        <v>144</v>
      </c>
      <c r="S148" s="20">
        <v>60.7</v>
      </c>
      <c r="T148" s="68">
        <f t="shared" si="19"/>
        <v>1.0726575416600652E-3</v>
      </c>
      <c r="U148" s="6">
        <f t="shared" si="20"/>
        <v>2.3752221944545102</v>
      </c>
      <c r="V148" s="50">
        <f t="shared" si="21"/>
        <v>7.9727937057531895</v>
      </c>
      <c r="W148" s="7">
        <f t="shared" si="18"/>
        <v>92.02720629424681</v>
      </c>
      <c r="X148" s="6">
        <f t="shared" si="23"/>
        <v>2.4589793293608544</v>
      </c>
      <c r="Y148" s="50">
        <f t="shared" si="22"/>
        <v>4.7276509352632949</v>
      </c>
      <c r="Z148" s="7">
        <f t="shared" si="24"/>
        <v>95.272349064736702</v>
      </c>
      <c r="AA148" s="62">
        <f t="shared" si="25"/>
        <v>3.2451427704898945</v>
      </c>
      <c r="AB148" s="56">
        <v>2.1613680022349748</v>
      </c>
      <c r="AC148" s="57">
        <f t="shared" si="26"/>
        <v>95.429564162203263</v>
      </c>
    </row>
    <row r="149" spans="18:29" x14ac:dyDescent="0.3">
      <c r="R149" s="3">
        <v>145</v>
      </c>
      <c r="S149" s="20">
        <v>60.6</v>
      </c>
      <c r="T149" s="68">
        <f t="shared" si="19"/>
        <v>1.0708903957924209E-3</v>
      </c>
      <c r="U149" s="6">
        <f t="shared" si="20"/>
        <v>2.3791417030262174</v>
      </c>
      <c r="V149" s="50">
        <f t="shared" si="21"/>
        <v>7.820933629360038</v>
      </c>
      <c r="W149" s="7">
        <f t="shared" si="18"/>
        <v>92.179066370639958</v>
      </c>
      <c r="X149" s="6">
        <f t="shared" si="23"/>
        <v>2.4630370510264661</v>
      </c>
      <c r="Y149" s="50">
        <f t="shared" si="22"/>
        <v>4.5704358377967385</v>
      </c>
      <c r="Z149" s="7">
        <f t="shared" si="24"/>
        <v>95.429564162203263</v>
      </c>
      <c r="AA149" s="62">
        <f t="shared" si="25"/>
        <v>3.2504977915632995</v>
      </c>
      <c r="AB149" s="56">
        <v>2.1643528557844371</v>
      </c>
      <c r="AC149" s="57">
        <f t="shared" si="26"/>
        <v>95.429564162203263</v>
      </c>
    </row>
    <row r="150" spans="18:29" x14ac:dyDescent="0.3">
      <c r="R150" s="3">
        <v>146</v>
      </c>
      <c r="S150" s="20">
        <v>60.6</v>
      </c>
      <c r="T150" s="68">
        <f t="shared" si="19"/>
        <v>1.0708903957924209E-3</v>
      </c>
      <c r="U150" s="6">
        <f t="shared" si="20"/>
        <v>2.3791417030262174</v>
      </c>
      <c r="V150" s="50">
        <f t="shared" si="21"/>
        <v>7.820933629360038</v>
      </c>
      <c r="W150" s="7">
        <f t="shared" si="18"/>
        <v>92.179066370639958</v>
      </c>
      <c r="X150" s="6">
        <f t="shared" si="23"/>
        <v>2.4630370510264661</v>
      </c>
      <c r="Y150" s="50">
        <f t="shared" si="22"/>
        <v>4.5704358377967385</v>
      </c>
      <c r="Z150" s="7">
        <f t="shared" si="24"/>
        <v>95.429564162203263</v>
      </c>
      <c r="AA150" s="62">
        <f t="shared" si="25"/>
        <v>3.2504977915632995</v>
      </c>
      <c r="AB150" s="56">
        <v>2.167317334748176</v>
      </c>
      <c r="AC150" s="57">
        <f t="shared" si="26"/>
        <v>95.429564162203263</v>
      </c>
    </row>
    <row r="151" spans="18:29" x14ac:dyDescent="0.3">
      <c r="R151" s="3">
        <v>147</v>
      </c>
      <c r="S151" s="20">
        <v>60.6</v>
      </c>
      <c r="T151" s="68">
        <f t="shared" si="19"/>
        <v>1.0708903957924209E-3</v>
      </c>
      <c r="U151" s="6">
        <f t="shared" si="20"/>
        <v>2.3791417030262174</v>
      </c>
      <c r="V151" s="50">
        <f t="shared" si="21"/>
        <v>7.820933629360038</v>
      </c>
      <c r="W151" s="7">
        <f t="shared" si="18"/>
        <v>92.179066370639958</v>
      </c>
      <c r="X151" s="6">
        <f t="shared" si="23"/>
        <v>2.4630370510264661</v>
      </c>
      <c r="Y151" s="50">
        <f t="shared" si="22"/>
        <v>4.5704358377967385</v>
      </c>
      <c r="Z151" s="7">
        <f t="shared" si="24"/>
        <v>95.429564162203263</v>
      </c>
      <c r="AA151" s="62">
        <f t="shared" si="25"/>
        <v>3.2504977915632995</v>
      </c>
      <c r="AB151" s="56">
        <v>2.1702617153949575</v>
      </c>
      <c r="AC151" s="57">
        <f t="shared" si="26"/>
        <v>95.429564162203263</v>
      </c>
    </row>
    <row r="152" spans="18:29" x14ac:dyDescent="0.3">
      <c r="R152" s="3">
        <v>148</v>
      </c>
      <c r="S152" s="20">
        <v>60.6</v>
      </c>
      <c r="T152" s="68">
        <f t="shared" si="19"/>
        <v>1.0708903957924209E-3</v>
      </c>
      <c r="U152" s="6">
        <f t="shared" si="20"/>
        <v>2.3791417030262174</v>
      </c>
      <c r="V152" s="50">
        <f t="shared" si="21"/>
        <v>7.820933629360038</v>
      </c>
      <c r="W152" s="7">
        <f t="shared" si="18"/>
        <v>92.179066370639958</v>
      </c>
      <c r="X152" s="6">
        <f t="shared" si="23"/>
        <v>2.4630370510264661</v>
      </c>
      <c r="Y152" s="50">
        <f t="shared" si="22"/>
        <v>4.5704358377967385</v>
      </c>
      <c r="Z152" s="7">
        <f t="shared" si="24"/>
        <v>95.429564162203263</v>
      </c>
      <c r="AA152" s="62">
        <f t="shared" si="25"/>
        <v>3.2504977915632995</v>
      </c>
      <c r="AB152" s="56">
        <v>2.173186268412274</v>
      </c>
      <c r="AC152" s="57">
        <f t="shared" si="26"/>
        <v>95.429564162203263</v>
      </c>
    </row>
    <row r="153" spans="18:29" x14ac:dyDescent="0.3">
      <c r="R153" s="3">
        <v>149</v>
      </c>
      <c r="S153" s="20">
        <v>60.6</v>
      </c>
      <c r="T153" s="68">
        <f t="shared" si="19"/>
        <v>1.0708903957924209E-3</v>
      </c>
      <c r="U153" s="6">
        <f t="shared" si="20"/>
        <v>2.3791417030262174</v>
      </c>
      <c r="V153" s="50">
        <f t="shared" si="21"/>
        <v>7.820933629360038</v>
      </c>
      <c r="W153" s="7">
        <f t="shared" si="18"/>
        <v>92.179066370639958</v>
      </c>
      <c r="X153" s="6">
        <f t="shared" si="23"/>
        <v>2.4630370510264661</v>
      </c>
      <c r="Y153" s="50">
        <f t="shared" si="22"/>
        <v>4.5704358377967385</v>
      </c>
      <c r="Z153" s="7">
        <f t="shared" si="24"/>
        <v>95.429564162203263</v>
      </c>
      <c r="AA153" s="62">
        <f t="shared" si="25"/>
        <v>3.2504977915632995</v>
      </c>
      <c r="AB153" s="56">
        <v>2.1760912590556813</v>
      </c>
      <c r="AC153" s="57">
        <f t="shared" si="26"/>
        <v>95.429564162203263</v>
      </c>
    </row>
    <row r="154" spans="18:29" x14ac:dyDescent="0.3">
      <c r="R154" s="3">
        <v>150</v>
      </c>
      <c r="S154" s="20">
        <v>60.6</v>
      </c>
      <c r="T154" s="68">
        <f t="shared" si="19"/>
        <v>1.0708903957924209E-3</v>
      </c>
      <c r="U154" s="6">
        <f t="shared" si="20"/>
        <v>2.3791417030262174</v>
      </c>
      <c r="V154" s="50">
        <f t="shared" si="21"/>
        <v>7.820933629360038</v>
      </c>
      <c r="W154" s="7">
        <f t="shared" si="18"/>
        <v>92.179066370639958</v>
      </c>
      <c r="X154" s="6">
        <f t="shared" si="23"/>
        <v>2.4630370510264661</v>
      </c>
      <c r="Y154" s="50">
        <f t="shared" si="22"/>
        <v>4.5704358377967385</v>
      </c>
      <c r="Z154" s="7">
        <f t="shared" si="24"/>
        <v>95.429564162203263</v>
      </c>
      <c r="AA154" s="62">
        <f t="shared" si="25"/>
        <v>3.2504977915632995</v>
      </c>
      <c r="AB154" s="56">
        <v>2.1789769472931693</v>
      </c>
      <c r="AC154" s="57">
        <f t="shared" si="26"/>
        <v>95.429564162203263</v>
      </c>
    </row>
    <row r="155" spans="18:29" x14ac:dyDescent="0.3">
      <c r="R155" s="3">
        <v>151</v>
      </c>
      <c r="S155" s="20">
        <v>60.6</v>
      </c>
      <c r="T155" s="68">
        <f t="shared" si="19"/>
        <v>1.0708903957924209E-3</v>
      </c>
      <c r="U155" s="6">
        <f t="shared" si="20"/>
        <v>2.3791417030262174</v>
      </c>
      <c r="V155" s="50">
        <f t="shared" si="21"/>
        <v>7.820933629360038</v>
      </c>
      <c r="W155" s="7">
        <f t="shared" si="18"/>
        <v>92.179066370639958</v>
      </c>
      <c r="X155" s="6">
        <f t="shared" si="23"/>
        <v>2.4630370510264661</v>
      </c>
      <c r="Y155" s="50">
        <f t="shared" si="22"/>
        <v>4.5704358377967385</v>
      </c>
      <c r="Z155" s="7">
        <f t="shared" si="24"/>
        <v>95.429564162203263</v>
      </c>
      <c r="AA155" s="62">
        <f t="shared" si="25"/>
        <v>3.2504977915632995</v>
      </c>
      <c r="AB155" s="56">
        <v>2.1818435879447726</v>
      </c>
      <c r="AC155" s="57">
        <f t="shared" si="26"/>
        <v>95.429564162203263</v>
      </c>
    </row>
    <row r="156" spans="18:29" x14ac:dyDescent="0.3">
      <c r="R156" s="3">
        <v>152</v>
      </c>
      <c r="S156" s="20">
        <v>60.6</v>
      </c>
      <c r="T156" s="68">
        <f t="shared" si="19"/>
        <v>1.0708903957924209E-3</v>
      </c>
      <c r="U156" s="6">
        <f t="shared" si="20"/>
        <v>2.3791417030262174</v>
      </c>
      <c r="V156" s="50">
        <f t="shared" si="21"/>
        <v>7.820933629360038</v>
      </c>
      <c r="W156" s="7">
        <f t="shared" si="18"/>
        <v>92.179066370639958</v>
      </c>
      <c r="X156" s="6">
        <f t="shared" si="23"/>
        <v>2.4630370510264661</v>
      </c>
      <c r="Y156" s="50">
        <f t="shared" si="22"/>
        <v>4.5704358377967385</v>
      </c>
      <c r="Z156" s="7">
        <f t="shared" si="24"/>
        <v>95.429564162203263</v>
      </c>
      <c r="AA156" s="62">
        <f t="shared" si="25"/>
        <v>3.2504977915632995</v>
      </c>
      <c r="AB156" s="56">
        <v>2.1846914308175989</v>
      </c>
      <c r="AC156" s="57">
        <f t="shared" si="26"/>
        <v>95.429564162203263</v>
      </c>
    </row>
    <row r="157" spans="18:29" x14ac:dyDescent="0.3">
      <c r="R157" s="3">
        <v>153</v>
      </c>
      <c r="S157" s="20">
        <v>60.6</v>
      </c>
      <c r="T157" s="68">
        <f t="shared" si="19"/>
        <v>1.0708903957924209E-3</v>
      </c>
      <c r="U157" s="6">
        <f t="shared" si="20"/>
        <v>2.3791417030262174</v>
      </c>
      <c r="V157" s="50">
        <f t="shared" si="21"/>
        <v>7.820933629360038</v>
      </c>
      <c r="W157" s="7">
        <f t="shared" si="18"/>
        <v>92.179066370639958</v>
      </c>
      <c r="X157" s="6">
        <f t="shared" si="23"/>
        <v>2.4630370510264661</v>
      </c>
      <c r="Y157" s="50">
        <f t="shared" si="22"/>
        <v>4.5704358377967385</v>
      </c>
      <c r="Z157" s="7">
        <f t="shared" si="24"/>
        <v>95.429564162203263</v>
      </c>
      <c r="AA157" s="62">
        <f t="shared" si="25"/>
        <v>3.2504977915632995</v>
      </c>
      <c r="AB157" s="56">
        <v>2.1875207208364631</v>
      </c>
      <c r="AC157" s="57">
        <f t="shared" si="26"/>
        <v>95.587298979000295</v>
      </c>
    </row>
    <row r="158" spans="18:29" x14ac:dyDescent="0.3">
      <c r="R158" s="3">
        <v>154</v>
      </c>
      <c r="S158" s="20">
        <v>60.5</v>
      </c>
      <c r="T158" s="68">
        <f t="shared" si="19"/>
        <v>1.0691232499247766E-3</v>
      </c>
      <c r="U158" s="6">
        <f t="shared" si="20"/>
        <v>2.3830741686510541</v>
      </c>
      <c r="V158" s="50">
        <f t="shared" si="21"/>
        <v>7.6685715361854196</v>
      </c>
      <c r="W158" s="7">
        <f t="shared" si="18"/>
        <v>92.331428463814575</v>
      </c>
      <c r="X158" s="6">
        <f t="shared" si="23"/>
        <v>2.4671081866479976</v>
      </c>
      <c r="Y158" s="50">
        <f t="shared" si="22"/>
        <v>4.4127010209997097</v>
      </c>
      <c r="Z158" s="7">
        <f t="shared" si="24"/>
        <v>95.587298979000295</v>
      </c>
      <c r="AA158" s="62">
        <f t="shared" si="25"/>
        <v>3.2558705151857099</v>
      </c>
      <c r="AB158" s="56">
        <v>2.1903316981702914</v>
      </c>
      <c r="AC158" s="57">
        <f t="shared" si="26"/>
        <v>95.587298979000295</v>
      </c>
    </row>
    <row r="159" spans="18:29" x14ac:dyDescent="0.3">
      <c r="R159" s="3">
        <v>155</v>
      </c>
      <c r="S159" s="20">
        <v>60.5</v>
      </c>
      <c r="T159" s="68">
        <f t="shared" si="19"/>
        <v>1.0691232499247766E-3</v>
      </c>
      <c r="U159" s="6">
        <f t="shared" si="20"/>
        <v>2.3830741686510541</v>
      </c>
      <c r="V159" s="50">
        <f t="shared" si="21"/>
        <v>7.6685715361854196</v>
      </c>
      <c r="W159" s="7">
        <f t="shared" si="18"/>
        <v>92.331428463814575</v>
      </c>
      <c r="X159" s="6">
        <f t="shared" si="23"/>
        <v>2.4671081866479976</v>
      </c>
      <c r="Y159" s="50">
        <f t="shared" si="22"/>
        <v>4.4127010209997097</v>
      </c>
      <c r="Z159" s="7">
        <f t="shared" si="24"/>
        <v>95.587298979000295</v>
      </c>
      <c r="AA159" s="62">
        <f t="shared" si="25"/>
        <v>3.2558705151857099</v>
      </c>
      <c r="AB159" s="56">
        <v>2.1931245983544616</v>
      </c>
      <c r="AC159" s="57">
        <f t="shared" si="26"/>
        <v>95.587298979000295</v>
      </c>
    </row>
    <row r="160" spans="18:29" x14ac:dyDescent="0.3">
      <c r="R160" s="3">
        <v>156</v>
      </c>
      <c r="S160" s="20">
        <v>60.5</v>
      </c>
      <c r="T160" s="68">
        <f t="shared" si="19"/>
        <v>1.0691232499247766E-3</v>
      </c>
      <c r="U160" s="6">
        <f t="shared" si="20"/>
        <v>2.3830741686510541</v>
      </c>
      <c r="V160" s="50">
        <f t="shared" si="21"/>
        <v>7.6685715361854196</v>
      </c>
      <c r="W160" s="7">
        <f t="shared" si="18"/>
        <v>92.331428463814575</v>
      </c>
      <c r="X160" s="6">
        <f t="shared" si="23"/>
        <v>2.4671081866479976</v>
      </c>
      <c r="Y160" s="50">
        <f t="shared" si="22"/>
        <v>4.4127010209997097</v>
      </c>
      <c r="Z160" s="7">
        <f t="shared" si="24"/>
        <v>95.587298979000295</v>
      </c>
      <c r="AA160" s="62">
        <f t="shared" si="25"/>
        <v>3.2558705151857099</v>
      </c>
      <c r="AB160" s="56">
        <v>2.1958996524092336</v>
      </c>
      <c r="AC160" s="57">
        <f t="shared" si="26"/>
        <v>95.587298979000295</v>
      </c>
    </row>
    <row r="161" spans="18:29" x14ac:dyDescent="0.3">
      <c r="R161" s="3">
        <v>157</v>
      </c>
      <c r="S161" s="20">
        <v>60.5</v>
      </c>
      <c r="T161" s="68">
        <f t="shared" si="19"/>
        <v>1.0691232499247766E-3</v>
      </c>
      <c r="U161" s="6">
        <f t="shared" si="20"/>
        <v>2.3830741686510541</v>
      </c>
      <c r="V161" s="50">
        <f t="shared" si="21"/>
        <v>7.6685715361854196</v>
      </c>
      <c r="W161" s="7">
        <f t="shared" si="18"/>
        <v>92.331428463814575</v>
      </c>
      <c r="X161" s="6">
        <f t="shared" si="23"/>
        <v>2.4671081866479976</v>
      </c>
      <c r="Y161" s="50">
        <f t="shared" si="22"/>
        <v>4.4127010209997097</v>
      </c>
      <c r="Z161" s="7">
        <f t="shared" si="24"/>
        <v>95.587298979000295</v>
      </c>
      <c r="AA161" s="62">
        <f t="shared" si="25"/>
        <v>3.2558705151857099</v>
      </c>
      <c r="AB161" s="56">
        <v>2.1986570869544226</v>
      </c>
      <c r="AC161" s="57">
        <f t="shared" si="26"/>
        <v>95.587298979000295</v>
      </c>
    </row>
    <row r="162" spans="18:29" x14ac:dyDescent="0.3">
      <c r="R162" s="3">
        <v>158</v>
      </c>
      <c r="S162" s="20">
        <v>60.5</v>
      </c>
      <c r="T162" s="68">
        <f t="shared" si="19"/>
        <v>1.0691232499247766E-3</v>
      </c>
      <c r="U162" s="6">
        <f t="shared" si="20"/>
        <v>2.3830741686510541</v>
      </c>
      <c r="V162" s="50">
        <f t="shared" si="21"/>
        <v>7.6685715361854196</v>
      </c>
      <c r="W162" s="7">
        <f t="shared" si="18"/>
        <v>92.331428463814575</v>
      </c>
      <c r="X162" s="6">
        <f t="shared" si="23"/>
        <v>2.4671081866479976</v>
      </c>
      <c r="Y162" s="50">
        <f t="shared" si="22"/>
        <v>4.4127010209997097</v>
      </c>
      <c r="Z162" s="7">
        <f t="shared" si="24"/>
        <v>95.587298979000295</v>
      </c>
      <c r="AA162" s="62">
        <f t="shared" si="25"/>
        <v>3.2558705151857099</v>
      </c>
      <c r="AB162" s="56">
        <v>2.2013971243204513</v>
      </c>
      <c r="AC162" s="57">
        <f t="shared" si="26"/>
        <v>95.587298979000295</v>
      </c>
    </row>
    <row r="163" spans="18:29" x14ac:dyDescent="0.3">
      <c r="R163" s="3">
        <v>159</v>
      </c>
      <c r="S163" s="20">
        <v>60.5</v>
      </c>
      <c r="T163" s="68">
        <f t="shared" si="19"/>
        <v>1.0691232499247766E-3</v>
      </c>
      <c r="U163" s="6">
        <f t="shared" si="20"/>
        <v>2.3830741686510541</v>
      </c>
      <c r="V163" s="50">
        <f t="shared" si="21"/>
        <v>7.6685715361854196</v>
      </c>
      <c r="W163" s="7">
        <f t="shared" si="18"/>
        <v>92.331428463814575</v>
      </c>
      <c r="X163" s="6">
        <f t="shared" si="23"/>
        <v>2.4671081866479976</v>
      </c>
      <c r="Y163" s="50">
        <f t="shared" si="22"/>
        <v>4.4127010209997097</v>
      </c>
      <c r="Z163" s="7">
        <f t="shared" si="24"/>
        <v>95.587298979000295</v>
      </c>
      <c r="AA163" s="62">
        <f t="shared" si="25"/>
        <v>3.2558705151857099</v>
      </c>
      <c r="AB163" s="56">
        <v>2.2041199826559246</v>
      </c>
      <c r="AC163" s="57">
        <f t="shared" si="26"/>
        <v>95.587298979000295</v>
      </c>
    </row>
    <row r="164" spans="18:29" x14ac:dyDescent="0.3">
      <c r="R164" s="3">
        <v>160</v>
      </c>
      <c r="S164" s="20">
        <v>60.5</v>
      </c>
      <c r="T164" s="68">
        <f t="shared" si="19"/>
        <v>1.0691232499247766E-3</v>
      </c>
      <c r="U164" s="6">
        <f t="shared" si="20"/>
        <v>2.3830741686510541</v>
      </c>
      <c r="V164" s="50">
        <f t="shared" si="21"/>
        <v>7.6685715361854196</v>
      </c>
      <c r="W164" s="7">
        <f t="shared" si="18"/>
        <v>92.331428463814575</v>
      </c>
      <c r="X164" s="6">
        <f t="shared" si="23"/>
        <v>2.4671081866479976</v>
      </c>
      <c r="Y164" s="50">
        <f t="shared" si="22"/>
        <v>4.4127010209997097</v>
      </c>
      <c r="Z164" s="7">
        <f t="shared" si="24"/>
        <v>95.587298979000295</v>
      </c>
      <c r="AA164" s="62">
        <f t="shared" si="25"/>
        <v>3.2558705151857099</v>
      </c>
      <c r="AB164" s="56">
        <v>2.2068258760318495</v>
      </c>
      <c r="AC164" s="57">
        <f t="shared" si="26"/>
        <v>95.587298979000295</v>
      </c>
    </row>
    <row r="165" spans="18:29" x14ac:dyDescent="0.3">
      <c r="R165" s="3">
        <v>161</v>
      </c>
      <c r="S165" s="20">
        <v>60.5</v>
      </c>
      <c r="T165" s="68">
        <f t="shared" si="19"/>
        <v>1.0691232499247766E-3</v>
      </c>
      <c r="U165" s="6">
        <f t="shared" si="20"/>
        <v>2.3830741686510541</v>
      </c>
      <c r="V165" s="50">
        <f t="shared" si="21"/>
        <v>7.6685715361854196</v>
      </c>
      <c r="W165" s="7">
        <f t="shared" si="18"/>
        <v>92.331428463814575</v>
      </c>
      <c r="X165" s="6">
        <f t="shared" si="23"/>
        <v>2.4671081866479976</v>
      </c>
      <c r="Y165" s="50">
        <f t="shared" si="22"/>
        <v>4.4127010209997097</v>
      </c>
      <c r="Z165" s="7">
        <f t="shared" si="24"/>
        <v>95.587298979000295</v>
      </c>
      <c r="AA165" s="62">
        <f t="shared" si="25"/>
        <v>3.2558705151857099</v>
      </c>
      <c r="AB165" s="56">
        <v>2.2095150145426308</v>
      </c>
      <c r="AC165" s="57">
        <f t="shared" si="26"/>
        <v>95.587298979000295</v>
      </c>
    </row>
    <row r="166" spans="18:29" x14ac:dyDescent="0.3">
      <c r="R166" s="3">
        <v>162</v>
      </c>
      <c r="S166" s="20">
        <v>60.5</v>
      </c>
      <c r="T166" s="68">
        <f t="shared" si="19"/>
        <v>1.0691232499247766E-3</v>
      </c>
      <c r="U166" s="6">
        <f t="shared" si="20"/>
        <v>2.3830741686510541</v>
      </c>
      <c r="V166" s="50">
        <f t="shared" si="21"/>
        <v>7.6685715361854196</v>
      </c>
      <c r="W166" s="7">
        <f t="shared" si="18"/>
        <v>92.331428463814575</v>
      </c>
      <c r="X166" s="6">
        <f t="shared" si="23"/>
        <v>2.4671081866479976</v>
      </c>
      <c r="Y166" s="50">
        <f t="shared" si="22"/>
        <v>4.4127010209997097</v>
      </c>
      <c r="Z166" s="7">
        <f t="shared" si="24"/>
        <v>95.587298979000295</v>
      </c>
      <c r="AA166" s="62">
        <f t="shared" si="25"/>
        <v>3.2558705151857099</v>
      </c>
      <c r="AB166" s="56">
        <v>2.2121876044039577</v>
      </c>
      <c r="AC166" s="57">
        <f t="shared" si="26"/>
        <v>95.587298979000295</v>
      </c>
    </row>
    <row r="167" spans="18:29" x14ac:dyDescent="0.3">
      <c r="R167" s="3">
        <v>163</v>
      </c>
      <c r="S167" s="20">
        <v>60.5</v>
      </c>
      <c r="T167" s="68">
        <f t="shared" si="19"/>
        <v>1.0691232499247766E-3</v>
      </c>
      <c r="U167" s="6">
        <f t="shared" si="20"/>
        <v>2.3830741686510541</v>
      </c>
      <c r="V167" s="50">
        <f t="shared" si="21"/>
        <v>7.6685715361854196</v>
      </c>
      <c r="W167" s="7">
        <f t="shared" si="18"/>
        <v>92.331428463814575</v>
      </c>
      <c r="X167" s="6">
        <f t="shared" si="23"/>
        <v>2.4671081866479976</v>
      </c>
      <c r="Y167" s="50">
        <f t="shared" si="22"/>
        <v>4.4127010209997097</v>
      </c>
      <c r="Z167" s="7">
        <f t="shared" si="24"/>
        <v>95.587298979000295</v>
      </c>
      <c r="AA167" s="62">
        <f t="shared" si="25"/>
        <v>3.2558705151857099</v>
      </c>
      <c r="AB167" s="56">
        <v>2.214843848047698</v>
      </c>
      <c r="AC167" s="57">
        <f t="shared" si="26"/>
        <v>95.745556096515202</v>
      </c>
    </row>
    <row r="168" spans="18:29" x14ac:dyDescent="0.3">
      <c r="R168" s="3">
        <v>164</v>
      </c>
      <c r="S168" s="20">
        <v>60.4</v>
      </c>
      <c r="T168" s="68">
        <f t="shared" si="19"/>
        <v>1.0673561040571323E-3</v>
      </c>
      <c r="U168" s="6">
        <f t="shared" si="20"/>
        <v>2.3870196556852443</v>
      </c>
      <c r="V168" s="50">
        <f t="shared" si="21"/>
        <v>7.5157049327685304</v>
      </c>
      <c r="W168" s="7">
        <f t="shared" si="18"/>
        <v>92.484295067231471</v>
      </c>
      <c r="X168" s="6">
        <f t="shared" si="23"/>
        <v>2.471192802851057</v>
      </c>
      <c r="Y168" s="50">
        <f t="shared" si="22"/>
        <v>4.2544439034848054</v>
      </c>
      <c r="Z168" s="7">
        <f t="shared" si="24"/>
        <v>95.745556096515202</v>
      </c>
      <c r="AA168" s="62">
        <f t="shared" si="25"/>
        <v>3.261261029283725</v>
      </c>
      <c r="AB168" s="56">
        <v>2.2174839442139063</v>
      </c>
      <c r="AC168" s="57">
        <f t="shared" si="26"/>
        <v>95.745556096515202</v>
      </c>
    </row>
    <row r="169" spans="18:29" x14ac:dyDescent="0.3">
      <c r="R169" s="3">
        <v>165</v>
      </c>
      <c r="S169" s="20">
        <v>60.4</v>
      </c>
      <c r="T169" s="68">
        <f t="shared" si="19"/>
        <v>1.0673561040571323E-3</v>
      </c>
      <c r="U169" s="6">
        <f t="shared" si="20"/>
        <v>2.3870196556852443</v>
      </c>
      <c r="V169" s="50">
        <f t="shared" si="21"/>
        <v>7.5157049327685304</v>
      </c>
      <c r="W169" s="7">
        <f t="shared" si="18"/>
        <v>92.484295067231471</v>
      </c>
      <c r="X169" s="6">
        <f t="shared" si="23"/>
        <v>2.471192802851057</v>
      </c>
      <c r="Y169" s="50">
        <f t="shared" si="22"/>
        <v>4.2544439034848054</v>
      </c>
      <c r="Z169" s="7">
        <f t="shared" si="24"/>
        <v>95.745556096515202</v>
      </c>
      <c r="AA169" s="62">
        <f t="shared" si="25"/>
        <v>3.261261029283725</v>
      </c>
      <c r="AB169" s="56">
        <v>2.220108088040055</v>
      </c>
      <c r="AC169" s="57">
        <f t="shared" si="26"/>
        <v>95.745556096515202</v>
      </c>
    </row>
    <row r="170" spans="18:29" x14ac:dyDescent="0.3">
      <c r="R170" s="3">
        <v>166</v>
      </c>
      <c r="S170" s="20">
        <v>60.4</v>
      </c>
      <c r="T170" s="68">
        <f t="shared" si="19"/>
        <v>1.0673561040571323E-3</v>
      </c>
      <c r="U170" s="6">
        <f t="shared" si="20"/>
        <v>2.3870196556852443</v>
      </c>
      <c r="V170" s="50">
        <f t="shared" si="21"/>
        <v>7.5157049327685304</v>
      </c>
      <c r="W170" s="7">
        <f t="shared" si="18"/>
        <v>92.484295067231471</v>
      </c>
      <c r="X170" s="6">
        <f t="shared" si="23"/>
        <v>2.471192802851057</v>
      </c>
      <c r="Y170" s="50">
        <f t="shared" si="22"/>
        <v>4.2544439034848054</v>
      </c>
      <c r="Z170" s="7">
        <f t="shared" si="24"/>
        <v>95.745556096515202</v>
      </c>
      <c r="AA170" s="62">
        <f t="shared" si="25"/>
        <v>3.261261029283725</v>
      </c>
      <c r="AB170" s="56">
        <v>2.2227164711475833</v>
      </c>
      <c r="AC170" s="57">
        <f t="shared" si="26"/>
        <v>95.745556096515202</v>
      </c>
    </row>
    <row r="171" spans="18:29" x14ac:dyDescent="0.3">
      <c r="R171" s="3">
        <v>167</v>
      </c>
      <c r="S171" s="20">
        <v>60.4</v>
      </c>
      <c r="T171" s="68">
        <f t="shared" si="19"/>
        <v>1.0673561040571323E-3</v>
      </c>
      <c r="U171" s="6">
        <f t="shared" si="20"/>
        <v>2.3870196556852443</v>
      </c>
      <c r="V171" s="50">
        <f t="shared" si="21"/>
        <v>7.5157049327685304</v>
      </c>
      <c r="W171" s="7">
        <f t="shared" ref="W171:W186" si="27">100-V171</f>
        <v>92.484295067231471</v>
      </c>
      <c r="X171" s="6">
        <f t="shared" si="23"/>
        <v>2.471192802851057</v>
      </c>
      <c r="Y171" s="50">
        <f t="shared" si="22"/>
        <v>4.2544439034848054</v>
      </c>
      <c r="Z171" s="7">
        <f t="shared" si="24"/>
        <v>95.745556096515202</v>
      </c>
      <c r="AA171" s="62">
        <f t="shared" si="25"/>
        <v>3.261261029283725</v>
      </c>
      <c r="AB171" s="56">
        <v>2.2253092817258628</v>
      </c>
      <c r="AC171" s="57">
        <f t="shared" si="26"/>
        <v>95.745556096515202</v>
      </c>
    </row>
    <row r="172" spans="18:29" x14ac:dyDescent="0.3">
      <c r="R172" s="3">
        <v>168</v>
      </c>
      <c r="S172" s="20">
        <v>60.4</v>
      </c>
      <c r="T172" s="68">
        <f t="shared" si="19"/>
        <v>1.0673561040571323E-3</v>
      </c>
      <c r="U172" s="6">
        <f t="shared" si="20"/>
        <v>2.3870196556852443</v>
      </c>
      <c r="V172" s="50">
        <f t="shared" si="21"/>
        <v>7.5157049327685304</v>
      </c>
      <c r="W172" s="7">
        <f t="shared" si="27"/>
        <v>92.484295067231471</v>
      </c>
      <c r="X172" s="6">
        <f t="shared" si="23"/>
        <v>2.471192802851057</v>
      </c>
      <c r="Y172" s="50">
        <f t="shared" si="22"/>
        <v>4.2544439034848054</v>
      </c>
      <c r="Z172" s="7">
        <f t="shared" si="24"/>
        <v>95.745556096515202</v>
      </c>
      <c r="AA172" s="62">
        <f t="shared" si="25"/>
        <v>3.261261029283725</v>
      </c>
      <c r="AB172" s="56">
        <v>2.2278867046136734</v>
      </c>
      <c r="AC172" s="57">
        <f t="shared" si="26"/>
        <v>95.745556096515202</v>
      </c>
    </row>
    <row r="173" spans="18:29" x14ac:dyDescent="0.3">
      <c r="R173" s="3">
        <v>169</v>
      </c>
      <c r="S173" s="20">
        <v>60.4</v>
      </c>
      <c r="T173" s="68">
        <f t="shared" si="19"/>
        <v>1.0673561040571323E-3</v>
      </c>
      <c r="U173" s="6">
        <f t="shared" si="20"/>
        <v>2.3870196556852443</v>
      </c>
      <c r="V173" s="50">
        <f t="shared" si="21"/>
        <v>7.5157049327685304</v>
      </c>
      <c r="W173" s="7">
        <f t="shared" si="27"/>
        <v>92.484295067231471</v>
      </c>
      <c r="X173" s="6">
        <f t="shared" si="23"/>
        <v>2.471192802851057</v>
      </c>
      <c r="Y173" s="50">
        <f t="shared" si="22"/>
        <v>4.2544439034848054</v>
      </c>
      <c r="Z173" s="7">
        <f t="shared" si="24"/>
        <v>95.745556096515202</v>
      </c>
      <c r="AA173" s="62">
        <f t="shared" si="25"/>
        <v>3.261261029283725</v>
      </c>
      <c r="AB173" s="56">
        <v>2.2304489213782741</v>
      </c>
      <c r="AC173" s="57">
        <f t="shared" si="26"/>
        <v>95.745556096515202</v>
      </c>
    </row>
    <row r="174" spans="18:29" x14ac:dyDescent="0.3">
      <c r="R174" s="3">
        <v>170</v>
      </c>
      <c r="S174" s="20">
        <v>60.4</v>
      </c>
      <c r="T174" s="68">
        <f t="shared" si="19"/>
        <v>1.0673561040571323E-3</v>
      </c>
      <c r="U174" s="6">
        <f t="shared" si="20"/>
        <v>2.3870196556852443</v>
      </c>
      <c r="V174" s="50">
        <f t="shared" si="21"/>
        <v>7.5157049327685304</v>
      </c>
      <c r="W174" s="7">
        <f t="shared" si="27"/>
        <v>92.484295067231471</v>
      </c>
      <c r="X174" s="6">
        <f t="shared" si="23"/>
        <v>2.471192802851057</v>
      </c>
      <c r="Y174" s="50">
        <f t="shared" si="22"/>
        <v>4.2544439034848054</v>
      </c>
      <c r="Z174" s="7">
        <f t="shared" si="24"/>
        <v>95.745556096515202</v>
      </c>
      <c r="AA174" s="62">
        <f t="shared" si="25"/>
        <v>3.261261029283725</v>
      </c>
      <c r="AB174" s="56">
        <v>2.2329961103921536</v>
      </c>
      <c r="AC174" s="57">
        <f t="shared" si="26"/>
        <v>95.745556096515202</v>
      </c>
    </row>
    <row r="175" spans="18:29" x14ac:dyDescent="0.3">
      <c r="R175" s="3">
        <v>171</v>
      </c>
      <c r="S175" s="20">
        <v>60.4</v>
      </c>
      <c r="T175" s="68">
        <f t="shared" si="19"/>
        <v>1.0673561040571323E-3</v>
      </c>
      <c r="U175" s="6">
        <f t="shared" si="20"/>
        <v>2.3870196556852443</v>
      </c>
      <c r="V175" s="50">
        <f t="shared" si="21"/>
        <v>7.5157049327685304</v>
      </c>
      <c r="W175" s="7">
        <f t="shared" si="27"/>
        <v>92.484295067231471</v>
      </c>
      <c r="X175" s="6">
        <f t="shared" si="23"/>
        <v>2.471192802851057</v>
      </c>
      <c r="Y175" s="50">
        <f t="shared" si="22"/>
        <v>4.2544439034848054</v>
      </c>
      <c r="Z175" s="7">
        <f t="shared" si="24"/>
        <v>95.745556096515202</v>
      </c>
      <c r="AA175" s="62">
        <f t="shared" si="25"/>
        <v>3.261261029283725</v>
      </c>
      <c r="AB175" s="56">
        <v>2.2355284469075487</v>
      </c>
      <c r="AC175" s="57">
        <f t="shared" si="26"/>
        <v>95.745556096515202</v>
      </c>
    </row>
    <row r="176" spans="18:29" x14ac:dyDescent="0.3">
      <c r="R176" s="3">
        <v>172</v>
      </c>
      <c r="S176" s="20">
        <v>60.4</v>
      </c>
      <c r="T176" s="68">
        <f t="shared" si="19"/>
        <v>1.0673561040571323E-3</v>
      </c>
      <c r="U176" s="6">
        <f t="shared" si="20"/>
        <v>2.3870196556852443</v>
      </c>
      <c r="V176" s="50">
        <f t="shared" si="21"/>
        <v>7.5157049327685304</v>
      </c>
      <c r="W176" s="7">
        <f t="shared" si="27"/>
        <v>92.484295067231471</v>
      </c>
      <c r="X176" s="6">
        <f t="shared" si="23"/>
        <v>2.471192802851057</v>
      </c>
      <c r="Y176" s="50">
        <f t="shared" si="22"/>
        <v>4.2544439034848054</v>
      </c>
      <c r="Z176" s="7">
        <f t="shared" si="24"/>
        <v>95.745556096515202</v>
      </c>
      <c r="AA176" s="62">
        <f t="shared" si="25"/>
        <v>3.261261029283725</v>
      </c>
      <c r="AB176" s="56">
        <v>2.2380461031287955</v>
      </c>
      <c r="AC176" s="57">
        <f t="shared" si="26"/>
        <v>95.745556096515202</v>
      </c>
    </row>
    <row r="177" spans="18:29" x14ac:dyDescent="0.3">
      <c r="R177" s="3">
        <v>173</v>
      </c>
      <c r="S177" s="20">
        <v>60.4</v>
      </c>
      <c r="T177" s="68">
        <f t="shared" si="19"/>
        <v>1.0673561040571323E-3</v>
      </c>
      <c r="U177" s="6">
        <f t="shared" si="20"/>
        <v>2.3870196556852443</v>
      </c>
      <c r="V177" s="50">
        <f t="shared" si="21"/>
        <v>7.5157049327685304</v>
      </c>
      <c r="W177" s="7">
        <f t="shared" si="27"/>
        <v>92.484295067231471</v>
      </c>
      <c r="X177" s="6">
        <f t="shared" si="23"/>
        <v>2.471192802851057</v>
      </c>
      <c r="Y177" s="50">
        <f t="shared" si="22"/>
        <v>4.2544439034848054</v>
      </c>
      <c r="Z177" s="7">
        <f t="shared" si="24"/>
        <v>95.745556096515202</v>
      </c>
      <c r="AA177" s="62">
        <f t="shared" si="25"/>
        <v>3.261261029283725</v>
      </c>
      <c r="AB177" s="56">
        <v>2.2405492482825999</v>
      </c>
      <c r="AC177" s="57">
        <f t="shared" si="26"/>
        <v>95.745556096515202</v>
      </c>
    </row>
    <row r="178" spans="18:29" x14ac:dyDescent="0.3">
      <c r="R178" s="3">
        <v>174</v>
      </c>
      <c r="S178" s="20">
        <v>60.4</v>
      </c>
      <c r="T178" s="68">
        <f t="shared" si="19"/>
        <v>1.0673561040571323E-3</v>
      </c>
      <c r="U178" s="6">
        <f t="shared" si="20"/>
        <v>2.3870196556852443</v>
      </c>
      <c r="V178" s="50">
        <f t="shared" si="21"/>
        <v>7.5157049327685304</v>
      </c>
      <c r="W178" s="7">
        <f t="shared" si="27"/>
        <v>92.484295067231471</v>
      </c>
      <c r="X178" s="6">
        <f t="shared" si="23"/>
        <v>2.471192802851057</v>
      </c>
      <c r="Y178" s="50">
        <f t="shared" si="22"/>
        <v>4.2544439034848054</v>
      </c>
      <c r="Z178" s="7">
        <f t="shared" si="24"/>
        <v>95.745556096515202</v>
      </c>
      <c r="AA178" s="62">
        <f t="shared" si="25"/>
        <v>3.261261029283725</v>
      </c>
      <c r="AB178" s="56">
        <v>2.2430380486862944</v>
      </c>
      <c r="AC178" s="57">
        <f t="shared" si="26"/>
        <v>95.745556096515202</v>
      </c>
    </row>
    <row r="179" spans="18:29" x14ac:dyDescent="0.3">
      <c r="R179" s="3">
        <v>175</v>
      </c>
      <c r="S179" s="20">
        <v>60.4</v>
      </c>
      <c r="T179" s="68">
        <f t="shared" si="19"/>
        <v>1.0673561040571323E-3</v>
      </c>
      <c r="U179" s="6">
        <f t="shared" si="20"/>
        <v>2.3870196556852443</v>
      </c>
      <c r="V179" s="50">
        <f t="shared" si="21"/>
        <v>7.5157049327685304</v>
      </c>
      <c r="W179" s="7">
        <f t="shared" si="27"/>
        <v>92.484295067231471</v>
      </c>
      <c r="X179" s="6">
        <f t="shared" si="23"/>
        <v>2.471192802851057</v>
      </c>
      <c r="Y179" s="50">
        <f t="shared" si="22"/>
        <v>4.2544439034848054</v>
      </c>
      <c r="Z179" s="7">
        <f t="shared" si="24"/>
        <v>95.745556096515202</v>
      </c>
      <c r="AA179" s="62">
        <f t="shared" si="25"/>
        <v>3.261261029283725</v>
      </c>
      <c r="AB179" s="56">
        <v>2.2455126678141499</v>
      </c>
      <c r="AC179" s="57">
        <f t="shared" si="26"/>
        <v>95.904338113259016</v>
      </c>
    </row>
    <row r="180" spans="18:29" x14ac:dyDescent="0.3">
      <c r="R180" s="3">
        <v>176</v>
      </c>
      <c r="S180" s="20">
        <v>60.3</v>
      </c>
      <c r="T180" s="68">
        <f t="shared" si="19"/>
        <v>1.0655889581894879E-3</v>
      </c>
      <c r="U180" s="6">
        <f t="shared" si="20"/>
        <v>2.3909782289119201</v>
      </c>
      <c r="V180" s="50">
        <f t="shared" si="21"/>
        <v>7.3623313091080949</v>
      </c>
      <c r="W180" s="7">
        <f t="shared" si="27"/>
        <v>92.6376686908919</v>
      </c>
      <c r="X180" s="6">
        <f t="shared" si="23"/>
        <v>2.475290966703215</v>
      </c>
      <c r="Y180" s="50">
        <f t="shared" si="22"/>
        <v>4.0956618867409862</v>
      </c>
      <c r="Z180" s="7">
        <f t="shared" si="24"/>
        <v>95.904338113259016</v>
      </c>
      <c r="AA180" s="62">
        <f t="shared" si="25"/>
        <v>3.2666694223671087</v>
      </c>
      <c r="AB180" s="56">
        <v>2.2479732663618068</v>
      </c>
      <c r="AC180" s="57">
        <f t="shared" si="26"/>
        <v>95.904338113259016</v>
      </c>
    </row>
    <row r="181" spans="18:29" x14ac:dyDescent="0.3">
      <c r="R181" s="3">
        <v>177</v>
      </c>
      <c r="S181" s="20">
        <v>60.3</v>
      </c>
      <c r="T181" s="68">
        <f t="shared" si="19"/>
        <v>1.0655889581894879E-3</v>
      </c>
      <c r="U181" s="6">
        <f t="shared" si="20"/>
        <v>2.3909782289119201</v>
      </c>
      <c r="V181" s="50">
        <f t="shared" si="21"/>
        <v>7.3623313091080949</v>
      </c>
      <c r="W181" s="7">
        <f t="shared" si="27"/>
        <v>92.6376686908919</v>
      </c>
      <c r="X181" s="6">
        <f t="shared" si="23"/>
        <v>2.475290966703215</v>
      </c>
      <c r="Y181" s="50">
        <f t="shared" si="22"/>
        <v>4.0956618867409862</v>
      </c>
      <c r="Z181" s="7">
        <f t="shared" si="24"/>
        <v>95.904338113259016</v>
      </c>
      <c r="AA181" s="62">
        <f t="shared" si="25"/>
        <v>3.2666694223671087</v>
      </c>
      <c r="AB181" s="56">
        <v>2.2504200023088941</v>
      </c>
      <c r="AC181" s="57">
        <f t="shared" si="26"/>
        <v>95.904338113259016</v>
      </c>
    </row>
    <row r="182" spans="18:29" x14ac:dyDescent="0.3">
      <c r="R182" s="3">
        <v>178</v>
      </c>
      <c r="S182" s="20">
        <v>60.3</v>
      </c>
      <c r="T182" s="68">
        <f t="shared" si="19"/>
        <v>1.0655889581894879E-3</v>
      </c>
      <c r="U182" s="6">
        <f t="shared" si="20"/>
        <v>2.3909782289119201</v>
      </c>
      <c r="V182" s="50">
        <f t="shared" si="21"/>
        <v>7.3623313091080949</v>
      </c>
      <c r="W182" s="7">
        <f t="shared" si="27"/>
        <v>92.6376686908919</v>
      </c>
      <c r="X182" s="6">
        <f t="shared" si="23"/>
        <v>2.475290966703215</v>
      </c>
      <c r="Y182" s="50">
        <f t="shared" si="22"/>
        <v>4.0956618867409862</v>
      </c>
      <c r="Z182" s="7">
        <f t="shared" si="24"/>
        <v>95.904338113259016</v>
      </c>
      <c r="AA182" s="62">
        <f t="shared" si="25"/>
        <v>3.2666694223671087</v>
      </c>
      <c r="AB182" s="56">
        <v>2.2528530309798933</v>
      </c>
      <c r="AC182" s="57">
        <f t="shared" si="26"/>
        <v>95.904338113259016</v>
      </c>
    </row>
    <row r="183" spans="18:29" x14ac:dyDescent="0.3">
      <c r="R183" s="3">
        <v>179</v>
      </c>
      <c r="S183" s="20">
        <v>60.3</v>
      </c>
      <c r="T183" s="68">
        <f t="shared" si="19"/>
        <v>1.0655889581894879E-3</v>
      </c>
      <c r="U183" s="6">
        <f t="shared" si="20"/>
        <v>2.3909782289119201</v>
      </c>
      <c r="V183" s="50">
        <f t="shared" si="21"/>
        <v>7.3623313091080949</v>
      </c>
      <c r="W183" s="7">
        <f t="shared" si="27"/>
        <v>92.6376686908919</v>
      </c>
      <c r="X183" s="6">
        <f t="shared" si="23"/>
        <v>2.475290966703215</v>
      </c>
      <c r="Y183" s="50">
        <f t="shared" si="22"/>
        <v>4.0956618867409862</v>
      </c>
      <c r="Z183" s="7">
        <f t="shared" si="24"/>
        <v>95.904338113259016</v>
      </c>
      <c r="AA183" s="62">
        <f t="shared" si="25"/>
        <v>3.2666694223671087</v>
      </c>
      <c r="AB183" s="56">
        <v>2.255272505103306</v>
      </c>
      <c r="AC183" s="57">
        <f t="shared" si="26"/>
        <v>95.904338113259016</v>
      </c>
    </row>
    <row r="184" spans="18:29" x14ac:dyDescent="0.3">
      <c r="R184" s="3">
        <v>180</v>
      </c>
      <c r="S184" s="20">
        <v>60.3</v>
      </c>
      <c r="T184" s="68">
        <f t="shared" si="19"/>
        <v>1.0655889581894879E-3</v>
      </c>
      <c r="U184" s="6">
        <f t="shared" si="20"/>
        <v>2.3909782289119201</v>
      </c>
      <c r="V184" s="50">
        <f t="shared" si="21"/>
        <v>7.3623313091080949</v>
      </c>
      <c r="W184" s="7">
        <f t="shared" si="27"/>
        <v>92.6376686908919</v>
      </c>
      <c r="X184" s="6">
        <f t="shared" si="23"/>
        <v>2.475290966703215</v>
      </c>
      <c r="Y184" s="50">
        <f t="shared" si="22"/>
        <v>4.0956618867409862</v>
      </c>
      <c r="Z184" s="7">
        <f t="shared" si="24"/>
        <v>95.904338113259016</v>
      </c>
      <c r="AA184" s="62">
        <f t="shared" si="25"/>
        <v>3.2666694223671087</v>
      </c>
      <c r="AB184" s="56">
        <v>2.2576785748691846</v>
      </c>
      <c r="AC184" s="57">
        <f t="shared" si="26"/>
        <v>95.904338113259016</v>
      </c>
    </row>
    <row r="185" spans="18:29" x14ac:dyDescent="0.3">
      <c r="R185" s="3">
        <v>181</v>
      </c>
      <c r="S185" s="20">
        <v>60.3</v>
      </c>
      <c r="T185" s="68">
        <f t="shared" si="19"/>
        <v>1.0655889581894879E-3</v>
      </c>
      <c r="U185" s="6">
        <f t="shared" si="20"/>
        <v>2.3909782289119201</v>
      </c>
      <c r="V185" s="50">
        <f t="shared" si="21"/>
        <v>7.3623313091080949</v>
      </c>
      <c r="W185" s="7">
        <f t="shared" si="27"/>
        <v>92.6376686908919</v>
      </c>
      <c r="X185" s="6">
        <f t="shared" si="23"/>
        <v>2.475290966703215</v>
      </c>
      <c r="Y185" s="50">
        <f t="shared" si="22"/>
        <v>4.0956618867409862</v>
      </c>
      <c r="Z185" s="7">
        <f t="shared" si="24"/>
        <v>95.904338113259016</v>
      </c>
      <c r="AA185" s="62">
        <f t="shared" si="25"/>
        <v>3.2666694223671087</v>
      </c>
      <c r="AB185" s="56">
        <v>2.2600713879850747</v>
      </c>
      <c r="AC185" s="57">
        <f t="shared" si="26"/>
        <v>95.904338113259016</v>
      </c>
    </row>
    <row r="186" spans="18:29" x14ac:dyDescent="0.3">
      <c r="R186" s="3">
        <v>182</v>
      </c>
      <c r="S186" s="20">
        <v>60.3</v>
      </c>
      <c r="T186" s="68">
        <f t="shared" si="19"/>
        <v>1.0655889581894879E-3</v>
      </c>
      <c r="U186" s="6">
        <f t="shared" si="20"/>
        <v>2.3909782289119201</v>
      </c>
      <c r="V186" s="50">
        <f t="shared" si="21"/>
        <v>7.3623313091080949</v>
      </c>
      <c r="W186" s="7">
        <f t="shared" si="27"/>
        <v>92.6376686908919</v>
      </c>
      <c r="X186" s="6">
        <f t="shared" si="23"/>
        <v>2.475290966703215</v>
      </c>
      <c r="Y186" s="50">
        <f t="shared" si="22"/>
        <v>4.0956618867409862</v>
      </c>
      <c r="Z186" s="7">
        <f t="shared" si="24"/>
        <v>95.904338113259016</v>
      </c>
      <c r="AA186" s="62">
        <f t="shared" si="25"/>
        <v>3.2666694223671087</v>
      </c>
      <c r="AB186" s="56">
        <v>2.2624510897304293</v>
      </c>
      <c r="AC186" s="57">
        <f t="shared" si="26"/>
        <v>95.904338113259016</v>
      </c>
    </row>
    <row r="187" spans="18:29" x14ac:dyDescent="0.3">
      <c r="R187" s="3">
        <v>183</v>
      </c>
      <c r="S187" s="20">
        <v>60.3</v>
      </c>
      <c r="T187" s="68">
        <f t="shared" si="19"/>
        <v>1.0655889581894879E-3</v>
      </c>
      <c r="U187" s="6">
        <f t="shared" si="20"/>
        <v>2.3909782289119201</v>
      </c>
      <c r="V187" s="50">
        <f t="shared" si="21"/>
        <v>7.3623313091080949</v>
      </c>
      <c r="W187" s="7">
        <f>100-V187</f>
        <v>92.6376686908919</v>
      </c>
      <c r="X187" s="6">
        <f t="shared" si="23"/>
        <v>2.475290966703215</v>
      </c>
      <c r="Y187" s="50">
        <f t="shared" si="22"/>
        <v>4.0956618867409862</v>
      </c>
      <c r="Z187" s="7">
        <f t="shared" si="24"/>
        <v>95.904338113259016</v>
      </c>
      <c r="AA187" s="62">
        <f t="shared" si="25"/>
        <v>3.2666694223671087</v>
      </c>
      <c r="AB187" s="56">
        <v>2.2648178230095364</v>
      </c>
      <c r="AC187" s="57">
        <f t="shared" si="26"/>
        <v>95.904338113259016</v>
      </c>
    </row>
    <row r="188" spans="18:29" x14ac:dyDescent="0.3">
      <c r="R188" s="3">
        <v>184</v>
      </c>
      <c r="S188" s="20">
        <v>60.3</v>
      </c>
      <c r="T188" s="68">
        <f t="shared" si="19"/>
        <v>1.0655889581894879E-3</v>
      </c>
      <c r="U188" s="6">
        <f t="shared" si="20"/>
        <v>2.3909782289119201</v>
      </c>
      <c r="V188" s="50">
        <f t="shared" si="21"/>
        <v>7.3623313091080949</v>
      </c>
      <c r="W188" s="7">
        <f t="shared" ref="W188:W212" si="28">100-V188</f>
        <v>92.6376686908919</v>
      </c>
      <c r="X188" s="6">
        <f t="shared" si="23"/>
        <v>2.475290966703215</v>
      </c>
      <c r="Y188" s="50">
        <f t="shared" si="22"/>
        <v>4.0956618867409862</v>
      </c>
      <c r="Z188" s="7">
        <f t="shared" si="24"/>
        <v>95.904338113259016</v>
      </c>
      <c r="AA188" s="62">
        <f t="shared" si="25"/>
        <v>3.2666694223671087</v>
      </c>
      <c r="AB188" s="56">
        <v>2.2671717284030137</v>
      </c>
      <c r="AC188" s="57">
        <f t="shared" si="26"/>
        <v>95.904338113259016</v>
      </c>
    </row>
    <row r="189" spans="18:29" x14ac:dyDescent="0.3">
      <c r="R189" s="3">
        <v>185</v>
      </c>
      <c r="S189" s="20">
        <v>60.3</v>
      </c>
      <c r="T189" s="68">
        <f t="shared" si="19"/>
        <v>1.0655889581894879E-3</v>
      </c>
      <c r="U189" s="6">
        <f t="shared" si="20"/>
        <v>2.3909782289119201</v>
      </c>
      <c r="V189" s="50">
        <f t="shared" si="21"/>
        <v>7.3623313091080949</v>
      </c>
      <c r="W189" s="7">
        <f t="shared" si="28"/>
        <v>92.6376686908919</v>
      </c>
      <c r="X189" s="6">
        <f t="shared" si="23"/>
        <v>2.475290966703215</v>
      </c>
      <c r="Y189" s="50">
        <f t="shared" si="22"/>
        <v>4.0956618867409862</v>
      </c>
      <c r="Z189" s="7">
        <f t="shared" si="24"/>
        <v>95.904338113259016</v>
      </c>
      <c r="AA189" s="62">
        <f t="shared" si="25"/>
        <v>3.2666694223671087</v>
      </c>
      <c r="AB189" s="56">
        <v>2.2695129442179165</v>
      </c>
      <c r="AC189" s="57">
        <f t="shared" si="26"/>
        <v>95.904338113259016</v>
      </c>
    </row>
    <row r="190" spans="18:29" x14ac:dyDescent="0.3">
      <c r="R190" s="3">
        <v>186</v>
      </c>
      <c r="S190" s="20">
        <v>60.3</v>
      </c>
      <c r="T190" s="68">
        <f t="shared" si="19"/>
        <v>1.0655889581894879E-3</v>
      </c>
      <c r="U190" s="6">
        <f t="shared" si="20"/>
        <v>2.3909782289119201</v>
      </c>
      <c r="V190" s="50">
        <f t="shared" si="21"/>
        <v>7.3623313091080949</v>
      </c>
      <c r="W190" s="7">
        <f t="shared" si="28"/>
        <v>92.6376686908919</v>
      </c>
      <c r="X190" s="6">
        <f t="shared" si="23"/>
        <v>2.475290966703215</v>
      </c>
      <c r="Y190" s="50">
        <f t="shared" si="22"/>
        <v>4.0956618867409862</v>
      </c>
      <c r="Z190" s="7">
        <f t="shared" si="24"/>
        <v>95.904338113259016</v>
      </c>
      <c r="AA190" s="62">
        <f t="shared" si="25"/>
        <v>3.2666694223671087</v>
      </c>
      <c r="AB190" s="56">
        <v>2.271841606536499</v>
      </c>
      <c r="AC190" s="57">
        <f t="shared" si="26"/>
        <v>95.904338113259016</v>
      </c>
    </row>
    <row r="191" spans="18:29" x14ac:dyDescent="0.3">
      <c r="R191" s="3">
        <v>187</v>
      </c>
      <c r="S191" s="20">
        <v>60.3</v>
      </c>
      <c r="T191" s="68">
        <f t="shared" si="19"/>
        <v>1.0655889581894879E-3</v>
      </c>
      <c r="U191" s="6">
        <f t="shared" si="20"/>
        <v>2.3909782289119201</v>
      </c>
      <c r="V191" s="50">
        <f t="shared" si="21"/>
        <v>7.3623313091080949</v>
      </c>
      <c r="W191" s="7">
        <f t="shared" si="28"/>
        <v>92.6376686908919</v>
      </c>
      <c r="X191" s="6">
        <f t="shared" si="23"/>
        <v>2.475290966703215</v>
      </c>
      <c r="Y191" s="50">
        <f t="shared" si="22"/>
        <v>4.0956618867409862</v>
      </c>
      <c r="Z191" s="7">
        <f t="shared" si="24"/>
        <v>95.904338113259016</v>
      </c>
      <c r="AA191" s="62">
        <f t="shared" si="25"/>
        <v>3.2666694223671087</v>
      </c>
      <c r="AB191" s="56">
        <v>2.27415784926368</v>
      </c>
      <c r="AC191" s="57">
        <f t="shared" si="26"/>
        <v>96.063647645008601</v>
      </c>
    </row>
    <row r="192" spans="18:29" x14ac:dyDescent="0.3">
      <c r="R192" s="3">
        <v>188</v>
      </c>
      <c r="S192" s="20">
        <v>60.2</v>
      </c>
      <c r="T192" s="68">
        <f t="shared" si="19"/>
        <v>1.0638218123218439E-3</v>
      </c>
      <c r="U192" s="6">
        <f t="shared" si="20"/>
        <v>2.3949499535446641</v>
      </c>
      <c r="V192" s="50">
        <f t="shared" si="21"/>
        <v>7.2084481385252142</v>
      </c>
      <c r="W192" s="7">
        <f t="shared" si="28"/>
        <v>92.791551861474787</v>
      </c>
      <c r="X192" s="6">
        <f t="shared" si="23"/>
        <v>2.4794027457176719</v>
      </c>
      <c r="Y192" s="50">
        <f t="shared" si="22"/>
        <v>3.9363523549914015</v>
      </c>
      <c r="Z192" s="7">
        <f t="shared" si="24"/>
        <v>96.063647645008601</v>
      </c>
      <c r="AA192" s="62">
        <f t="shared" si="25"/>
        <v>3.2720957835338127</v>
      </c>
      <c r="AB192" s="56">
        <v>2.2764618041732443</v>
      </c>
      <c r="AC192" s="57">
        <f t="shared" si="26"/>
        <v>96.063647645008601</v>
      </c>
    </row>
    <row r="193" spans="18:29" x14ac:dyDescent="0.3">
      <c r="R193" s="3">
        <v>189</v>
      </c>
      <c r="S193" s="20">
        <v>60.2</v>
      </c>
      <c r="T193" s="68">
        <f t="shared" si="19"/>
        <v>1.0638218123218439E-3</v>
      </c>
      <c r="U193" s="6">
        <f t="shared" si="20"/>
        <v>2.3949499535446641</v>
      </c>
      <c r="V193" s="50">
        <f t="shared" si="21"/>
        <v>7.2084481385252142</v>
      </c>
      <c r="W193" s="7">
        <f t="shared" si="28"/>
        <v>92.791551861474787</v>
      </c>
      <c r="X193" s="6">
        <f t="shared" si="23"/>
        <v>2.4794027457176719</v>
      </c>
      <c r="Y193" s="50">
        <f t="shared" si="22"/>
        <v>3.9363523549914015</v>
      </c>
      <c r="Z193" s="7">
        <f t="shared" si="24"/>
        <v>96.063647645008601</v>
      </c>
      <c r="AA193" s="62">
        <f t="shared" si="25"/>
        <v>3.2720957835338127</v>
      </c>
      <c r="AB193" s="56">
        <v>2.2787536009528289</v>
      </c>
      <c r="AC193" s="57">
        <f t="shared" si="26"/>
        <v>96.063647645008601</v>
      </c>
    </row>
    <row r="194" spans="18:29" x14ac:dyDescent="0.3">
      <c r="R194" s="3">
        <v>190</v>
      </c>
      <c r="S194" s="20">
        <v>60.2</v>
      </c>
      <c r="T194" s="68">
        <f t="shared" si="19"/>
        <v>1.0638218123218439E-3</v>
      </c>
      <c r="U194" s="6">
        <f t="shared" si="20"/>
        <v>2.3949499535446641</v>
      </c>
      <c r="V194" s="50">
        <f t="shared" si="21"/>
        <v>7.2084481385252142</v>
      </c>
      <c r="W194" s="7">
        <f t="shared" si="28"/>
        <v>92.791551861474787</v>
      </c>
      <c r="X194" s="6">
        <f t="shared" si="23"/>
        <v>2.4794027457176719</v>
      </c>
      <c r="Y194" s="50">
        <f t="shared" si="22"/>
        <v>3.9363523549914015</v>
      </c>
      <c r="Z194" s="7">
        <f t="shared" si="24"/>
        <v>96.063647645008601</v>
      </c>
      <c r="AA194" s="62">
        <f t="shared" si="25"/>
        <v>3.2720957835338127</v>
      </c>
      <c r="AB194" s="56">
        <v>2.2810333672477277</v>
      </c>
      <c r="AC194" s="57">
        <f t="shared" si="26"/>
        <v>96.063647645008601</v>
      </c>
    </row>
    <row r="195" spans="18:29" x14ac:dyDescent="0.3">
      <c r="R195" s="3">
        <v>191</v>
      </c>
      <c r="S195" s="20">
        <v>60.2</v>
      </c>
      <c r="T195" s="68">
        <f t="shared" si="19"/>
        <v>1.0638218123218439E-3</v>
      </c>
      <c r="U195" s="6">
        <f t="shared" si="20"/>
        <v>2.3949499535446641</v>
      </c>
      <c r="V195" s="50">
        <f t="shared" si="21"/>
        <v>7.2084481385252142</v>
      </c>
      <c r="W195" s="7">
        <f t="shared" si="28"/>
        <v>92.791551861474787</v>
      </c>
      <c r="X195" s="6">
        <f t="shared" si="23"/>
        <v>2.4794027457176719</v>
      </c>
      <c r="Y195" s="50">
        <f t="shared" si="22"/>
        <v>3.9363523549914015</v>
      </c>
      <c r="Z195" s="7">
        <f t="shared" si="24"/>
        <v>96.063647645008601</v>
      </c>
      <c r="AA195" s="62">
        <f t="shared" si="25"/>
        <v>3.2720957835338127</v>
      </c>
      <c r="AB195" s="56">
        <v>2.2833012287035497</v>
      </c>
      <c r="AC195" s="57">
        <f t="shared" si="26"/>
        <v>96.063647645008601</v>
      </c>
    </row>
    <row r="196" spans="18:29" x14ac:dyDescent="0.3">
      <c r="R196" s="3">
        <v>192</v>
      </c>
      <c r="S196" s="20">
        <v>60.2</v>
      </c>
      <c r="T196" s="68">
        <f t="shared" ref="T196:T228" si="29">(PI()*$D$10^2/4*S196)*10^-9</f>
        <v>1.0638218123218439E-3</v>
      </c>
      <c r="U196" s="6">
        <f t="shared" ref="U196:U228" si="30">$D$14/T196*10^-6</f>
        <v>2.3949499535446641</v>
      </c>
      <c r="V196" s="50">
        <f t="shared" ref="V196:V228" si="31">(1-(U196/$D$12))*100</f>
        <v>7.2084481385252142</v>
      </c>
      <c r="W196" s="7">
        <f t="shared" si="28"/>
        <v>92.791551861474787</v>
      </c>
      <c r="X196" s="6">
        <f t="shared" si="23"/>
        <v>2.4794027457176719</v>
      </c>
      <c r="Y196" s="50">
        <f t="shared" ref="Y196:Y228" si="32">(1-(X196/$D$12))*100</f>
        <v>3.9363523549914015</v>
      </c>
      <c r="Z196" s="7">
        <f t="shared" si="24"/>
        <v>96.063647645008601</v>
      </c>
      <c r="AA196" s="62">
        <f t="shared" si="25"/>
        <v>3.2720957835338127</v>
      </c>
      <c r="AB196" s="56">
        <v>2.2855573090077739</v>
      </c>
      <c r="AC196" s="57">
        <f t="shared" si="26"/>
        <v>96.063647645008601</v>
      </c>
    </row>
    <row r="197" spans="18:29" x14ac:dyDescent="0.3">
      <c r="R197" s="3">
        <v>193</v>
      </c>
      <c r="S197" s="20">
        <v>60.2</v>
      </c>
      <c r="T197" s="68">
        <f t="shared" si="29"/>
        <v>1.0638218123218439E-3</v>
      </c>
      <c r="U197" s="6">
        <f t="shared" si="30"/>
        <v>2.3949499535446641</v>
      </c>
      <c r="V197" s="50">
        <f t="shared" si="31"/>
        <v>7.2084481385252142</v>
      </c>
      <c r="W197" s="7">
        <f t="shared" si="28"/>
        <v>92.791551861474787</v>
      </c>
      <c r="X197" s="6">
        <f t="shared" ref="X197:X228" si="33">$D$15/$U$228*U197</f>
        <v>2.4794027457176719</v>
      </c>
      <c r="Y197" s="50">
        <f t="shared" si="32"/>
        <v>3.9363523549914015</v>
      </c>
      <c r="Z197" s="7">
        <f t="shared" ref="Z197:Z212" si="34">100-Y197</f>
        <v>96.063647645008601</v>
      </c>
      <c r="AA197" s="62">
        <f t="shared" ref="AA197:AA212" si="35">V197-Y197</f>
        <v>3.2720957835338127</v>
      </c>
      <c r="AB197" s="56">
        <v>2.287801729930226</v>
      </c>
      <c r="AC197" s="57">
        <f t="shared" ref="AC197:AC211" si="36">Z198</f>
        <v>96.063647645008601</v>
      </c>
    </row>
    <row r="198" spans="18:29" x14ac:dyDescent="0.3">
      <c r="R198" s="3">
        <v>194</v>
      </c>
      <c r="S198" s="20">
        <v>60.2</v>
      </c>
      <c r="T198" s="68">
        <f t="shared" si="29"/>
        <v>1.0638218123218439E-3</v>
      </c>
      <c r="U198" s="6">
        <f t="shared" si="30"/>
        <v>2.3949499535446641</v>
      </c>
      <c r="V198" s="50">
        <f t="shared" si="31"/>
        <v>7.2084481385252142</v>
      </c>
      <c r="W198" s="7">
        <f t="shared" si="28"/>
        <v>92.791551861474787</v>
      </c>
      <c r="X198" s="6">
        <f t="shared" si="33"/>
        <v>2.4794027457176719</v>
      </c>
      <c r="Y198" s="50">
        <f t="shared" si="32"/>
        <v>3.9363523549914015</v>
      </c>
      <c r="Z198" s="7">
        <f t="shared" si="34"/>
        <v>96.063647645008601</v>
      </c>
      <c r="AA198" s="62">
        <f t="shared" si="35"/>
        <v>3.2720957835338127</v>
      </c>
      <c r="AB198" s="56">
        <v>2.2900346113625178</v>
      </c>
      <c r="AC198" s="57">
        <f t="shared" si="36"/>
        <v>96.063647645008601</v>
      </c>
    </row>
    <row r="199" spans="18:29" x14ac:dyDescent="0.3">
      <c r="R199" s="3">
        <v>195</v>
      </c>
      <c r="S199" s="20">
        <v>60.2</v>
      </c>
      <c r="T199" s="68">
        <f t="shared" si="29"/>
        <v>1.0638218123218439E-3</v>
      </c>
      <c r="U199" s="6">
        <f t="shared" si="30"/>
        <v>2.3949499535446641</v>
      </c>
      <c r="V199" s="50">
        <f t="shared" si="31"/>
        <v>7.2084481385252142</v>
      </c>
      <c r="W199" s="7">
        <f t="shared" si="28"/>
        <v>92.791551861474787</v>
      </c>
      <c r="X199" s="6">
        <f t="shared" si="33"/>
        <v>2.4794027457176719</v>
      </c>
      <c r="Y199" s="50">
        <f t="shared" si="32"/>
        <v>3.9363523549914015</v>
      </c>
      <c r="Z199" s="7">
        <f t="shared" si="34"/>
        <v>96.063647645008601</v>
      </c>
      <c r="AA199" s="62">
        <f t="shared" si="35"/>
        <v>3.2720957835338127</v>
      </c>
      <c r="AB199" s="56">
        <v>2.2922560713564759</v>
      </c>
      <c r="AC199" s="57">
        <f t="shared" si="36"/>
        <v>96.063647645008601</v>
      </c>
    </row>
    <row r="200" spans="18:29" x14ac:dyDescent="0.3">
      <c r="R200" s="3">
        <v>196</v>
      </c>
      <c r="S200" s="20">
        <v>60.2</v>
      </c>
      <c r="T200" s="68">
        <f t="shared" si="29"/>
        <v>1.0638218123218439E-3</v>
      </c>
      <c r="U200" s="6">
        <f t="shared" si="30"/>
        <v>2.3949499535446641</v>
      </c>
      <c r="V200" s="50">
        <f t="shared" si="31"/>
        <v>7.2084481385252142</v>
      </c>
      <c r="W200" s="7">
        <f t="shared" si="28"/>
        <v>92.791551861474787</v>
      </c>
      <c r="X200" s="6">
        <f t="shared" si="33"/>
        <v>2.4794027457176719</v>
      </c>
      <c r="Y200" s="50">
        <f t="shared" si="32"/>
        <v>3.9363523549914015</v>
      </c>
      <c r="Z200" s="7">
        <f t="shared" si="34"/>
        <v>96.063647645008601</v>
      </c>
      <c r="AA200" s="62">
        <f t="shared" si="35"/>
        <v>3.2720957835338127</v>
      </c>
      <c r="AB200" s="56">
        <v>2.2944662261615929</v>
      </c>
      <c r="AC200" s="57">
        <f t="shared" si="36"/>
        <v>96.063647645008601</v>
      </c>
    </row>
    <row r="201" spans="18:29" x14ac:dyDescent="0.3">
      <c r="R201" s="3">
        <v>197</v>
      </c>
      <c r="S201" s="20">
        <v>60.2</v>
      </c>
      <c r="T201" s="68">
        <f t="shared" si="29"/>
        <v>1.0638218123218439E-3</v>
      </c>
      <c r="U201" s="6">
        <f t="shared" si="30"/>
        <v>2.3949499535446641</v>
      </c>
      <c r="V201" s="50">
        <f t="shared" si="31"/>
        <v>7.2084481385252142</v>
      </c>
      <c r="W201" s="7">
        <f t="shared" si="28"/>
        <v>92.791551861474787</v>
      </c>
      <c r="X201" s="6">
        <f t="shared" si="33"/>
        <v>2.4794027457176719</v>
      </c>
      <c r="Y201" s="50">
        <f t="shared" si="32"/>
        <v>3.9363523549914015</v>
      </c>
      <c r="Z201" s="7">
        <f t="shared" si="34"/>
        <v>96.063647645008601</v>
      </c>
      <c r="AA201" s="62">
        <f t="shared" si="35"/>
        <v>3.2720957835338127</v>
      </c>
      <c r="AB201" s="56">
        <v>2.2966651902615309</v>
      </c>
      <c r="AC201" s="57">
        <f t="shared" si="36"/>
        <v>96.063647645008601</v>
      </c>
    </row>
    <row r="202" spans="18:29" x14ac:dyDescent="0.3">
      <c r="R202" s="3">
        <v>198</v>
      </c>
      <c r="S202" s="20">
        <v>60.2</v>
      </c>
      <c r="T202" s="68">
        <f t="shared" si="29"/>
        <v>1.0638218123218439E-3</v>
      </c>
      <c r="U202" s="6">
        <f t="shared" si="30"/>
        <v>2.3949499535446641</v>
      </c>
      <c r="V202" s="50">
        <f t="shared" si="31"/>
        <v>7.2084481385252142</v>
      </c>
      <c r="W202" s="7">
        <f t="shared" si="28"/>
        <v>92.791551861474787</v>
      </c>
      <c r="X202" s="6">
        <f t="shared" si="33"/>
        <v>2.4794027457176719</v>
      </c>
      <c r="Y202" s="50">
        <f t="shared" si="32"/>
        <v>3.9363523549914015</v>
      </c>
      <c r="Z202" s="7">
        <f t="shared" si="34"/>
        <v>96.063647645008601</v>
      </c>
      <c r="AA202" s="62">
        <f t="shared" si="35"/>
        <v>3.2720957835338127</v>
      </c>
      <c r="AB202" s="56">
        <v>2.2988530764097068</v>
      </c>
      <c r="AC202" s="57">
        <f t="shared" si="36"/>
        <v>96.063647645008601</v>
      </c>
    </row>
    <row r="203" spans="18:29" x14ac:dyDescent="0.3">
      <c r="R203" s="3">
        <v>199</v>
      </c>
      <c r="S203" s="20">
        <v>60.2</v>
      </c>
      <c r="T203" s="68">
        <f t="shared" si="29"/>
        <v>1.0638218123218439E-3</v>
      </c>
      <c r="U203" s="6">
        <f t="shared" si="30"/>
        <v>2.3949499535446641</v>
      </c>
      <c r="V203" s="50">
        <f t="shared" si="31"/>
        <v>7.2084481385252142</v>
      </c>
      <c r="W203" s="7">
        <f t="shared" si="28"/>
        <v>92.791551861474787</v>
      </c>
      <c r="X203" s="6">
        <f t="shared" si="33"/>
        <v>2.4794027457176719</v>
      </c>
      <c r="Y203" s="50">
        <f t="shared" si="32"/>
        <v>3.9363523549914015</v>
      </c>
      <c r="Z203" s="7">
        <f t="shared" si="34"/>
        <v>96.063647645008601</v>
      </c>
      <c r="AA203" s="62">
        <f t="shared" si="35"/>
        <v>3.2720957835338127</v>
      </c>
      <c r="AB203" s="56">
        <v>2.3010299956639813</v>
      </c>
      <c r="AC203" s="57">
        <f t="shared" si="36"/>
        <v>96.063647645008601</v>
      </c>
    </row>
    <row r="204" spans="18:29" x14ac:dyDescent="0.3">
      <c r="R204" s="3">
        <v>200</v>
      </c>
      <c r="S204" s="20">
        <v>60.2</v>
      </c>
      <c r="T204" s="68">
        <f t="shared" si="29"/>
        <v>1.0638218123218439E-3</v>
      </c>
      <c r="U204" s="6">
        <f t="shared" si="30"/>
        <v>2.3949499535446641</v>
      </c>
      <c r="V204" s="50">
        <f t="shared" si="31"/>
        <v>7.2084481385252142</v>
      </c>
      <c r="W204" s="7">
        <f t="shared" si="28"/>
        <v>92.791551861474787</v>
      </c>
      <c r="X204" s="6">
        <f t="shared" si="33"/>
        <v>2.4794027457176719</v>
      </c>
      <c r="Y204" s="50">
        <f t="shared" si="32"/>
        <v>3.9363523549914015</v>
      </c>
      <c r="Z204" s="7">
        <f t="shared" si="34"/>
        <v>96.063647645008601</v>
      </c>
      <c r="AA204" s="62">
        <f t="shared" si="35"/>
        <v>3.2720957835338127</v>
      </c>
      <c r="AB204" s="56">
        <v>2.3031960574204891</v>
      </c>
      <c r="AC204" s="57">
        <f t="shared" si="36"/>
        <v>96.223487324950398</v>
      </c>
    </row>
    <row r="205" spans="18:29" x14ac:dyDescent="0.3">
      <c r="R205" s="3">
        <v>201</v>
      </c>
      <c r="S205" s="20">
        <v>60.1</v>
      </c>
      <c r="T205" s="68">
        <f t="shared" si="29"/>
        <v>1.0620546664541995E-3</v>
      </c>
      <c r="U205" s="6">
        <f t="shared" si="30"/>
        <v>2.3989348952310947</v>
      </c>
      <c r="V205" s="50">
        <f t="shared" si="31"/>
        <v>7.0540528775244198</v>
      </c>
      <c r="W205" s="7">
        <f t="shared" si="28"/>
        <v>92.945947122475587</v>
      </c>
      <c r="X205" s="6">
        <f t="shared" si="33"/>
        <v>2.4835282078569696</v>
      </c>
      <c r="Y205" s="50">
        <f t="shared" si="32"/>
        <v>3.7765126750496036</v>
      </c>
      <c r="Z205" s="7">
        <f t="shared" si="34"/>
        <v>96.223487324950398</v>
      </c>
      <c r="AA205" s="62">
        <f t="shared" si="35"/>
        <v>3.2775402024748161</v>
      </c>
      <c r="AB205" s="56">
        <v>2.3053513694466239</v>
      </c>
      <c r="AC205" s="57">
        <f t="shared" si="36"/>
        <v>96.223487324950398</v>
      </c>
    </row>
    <row r="206" spans="18:29" x14ac:dyDescent="0.3">
      <c r="R206" s="3">
        <v>202</v>
      </c>
      <c r="S206" s="20">
        <v>60.1</v>
      </c>
      <c r="T206" s="68">
        <f t="shared" si="29"/>
        <v>1.0620546664541995E-3</v>
      </c>
      <c r="U206" s="6">
        <f t="shared" si="30"/>
        <v>2.3989348952310947</v>
      </c>
      <c r="V206" s="50">
        <f t="shared" si="31"/>
        <v>7.0540528775244198</v>
      </c>
      <c r="W206" s="7">
        <f t="shared" si="28"/>
        <v>92.945947122475587</v>
      </c>
      <c r="X206" s="6">
        <f t="shared" si="33"/>
        <v>2.4835282078569696</v>
      </c>
      <c r="Y206" s="50">
        <f t="shared" si="32"/>
        <v>3.7765126750496036</v>
      </c>
      <c r="Z206" s="7">
        <f t="shared" si="34"/>
        <v>96.223487324950398</v>
      </c>
      <c r="AA206" s="62">
        <f t="shared" si="35"/>
        <v>3.2775402024748161</v>
      </c>
      <c r="AB206" s="56">
        <v>2.307496037913213</v>
      </c>
      <c r="AC206" s="57">
        <f t="shared" si="36"/>
        <v>96.223487324950398</v>
      </c>
    </row>
    <row r="207" spans="18:29" x14ac:dyDescent="0.3">
      <c r="R207" s="3">
        <v>203</v>
      </c>
      <c r="S207" s="20">
        <v>60.1</v>
      </c>
      <c r="T207" s="68">
        <f t="shared" si="29"/>
        <v>1.0620546664541995E-3</v>
      </c>
      <c r="U207" s="6">
        <f t="shared" si="30"/>
        <v>2.3989348952310947</v>
      </c>
      <c r="V207" s="50">
        <f t="shared" si="31"/>
        <v>7.0540528775244198</v>
      </c>
      <c r="W207" s="7">
        <f t="shared" si="28"/>
        <v>92.945947122475587</v>
      </c>
      <c r="X207" s="6">
        <f t="shared" si="33"/>
        <v>2.4835282078569696</v>
      </c>
      <c r="Y207" s="50">
        <f t="shared" si="32"/>
        <v>3.7765126750496036</v>
      </c>
      <c r="Z207" s="7">
        <f t="shared" si="34"/>
        <v>96.223487324950398</v>
      </c>
      <c r="AA207" s="62">
        <f t="shared" si="35"/>
        <v>3.2775402024748161</v>
      </c>
      <c r="AB207" s="56">
        <v>2.3096301674258988</v>
      </c>
      <c r="AC207" s="57">
        <f t="shared" si="36"/>
        <v>96.223487324950398</v>
      </c>
    </row>
    <row r="208" spans="18:29" x14ac:dyDescent="0.3">
      <c r="R208" s="3">
        <v>204</v>
      </c>
      <c r="S208" s="20">
        <v>60.1</v>
      </c>
      <c r="T208" s="68">
        <f t="shared" si="29"/>
        <v>1.0620546664541995E-3</v>
      </c>
      <c r="U208" s="6">
        <f t="shared" si="30"/>
        <v>2.3989348952310947</v>
      </c>
      <c r="V208" s="50">
        <f t="shared" si="31"/>
        <v>7.0540528775244198</v>
      </c>
      <c r="W208" s="7">
        <f t="shared" si="28"/>
        <v>92.945947122475587</v>
      </c>
      <c r="X208" s="6">
        <f t="shared" si="33"/>
        <v>2.4835282078569696</v>
      </c>
      <c r="Y208" s="50">
        <f t="shared" si="32"/>
        <v>3.7765126750496036</v>
      </c>
      <c r="Z208" s="7">
        <f t="shared" si="34"/>
        <v>96.223487324950398</v>
      </c>
      <c r="AA208" s="62">
        <f t="shared" si="35"/>
        <v>3.2775402024748161</v>
      </c>
      <c r="AB208" s="56">
        <v>2.3117538610557542</v>
      </c>
      <c r="AC208" s="57">
        <f t="shared" si="36"/>
        <v>96.223487324950398</v>
      </c>
    </row>
    <row r="209" spans="18:29" x14ac:dyDescent="0.3">
      <c r="R209" s="3">
        <v>205</v>
      </c>
      <c r="S209" s="20">
        <v>60.1</v>
      </c>
      <c r="T209" s="68">
        <f t="shared" si="29"/>
        <v>1.0620546664541995E-3</v>
      </c>
      <c r="U209" s="6">
        <f t="shared" si="30"/>
        <v>2.3989348952310947</v>
      </c>
      <c r="V209" s="50">
        <f t="shared" si="31"/>
        <v>7.0540528775244198</v>
      </c>
      <c r="W209" s="7">
        <f t="shared" si="28"/>
        <v>92.945947122475587</v>
      </c>
      <c r="X209" s="6">
        <f t="shared" si="33"/>
        <v>2.4835282078569696</v>
      </c>
      <c r="Y209" s="50">
        <f t="shared" si="32"/>
        <v>3.7765126750496036</v>
      </c>
      <c r="Z209" s="7">
        <f t="shared" si="34"/>
        <v>96.223487324950398</v>
      </c>
      <c r="AA209" s="62">
        <f t="shared" si="35"/>
        <v>3.2775402024748161</v>
      </c>
      <c r="AB209" s="56">
        <v>2.3138672203691533</v>
      </c>
      <c r="AC209" s="57">
        <f t="shared" si="36"/>
        <v>96.223487324950398</v>
      </c>
    </row>
    <row r="210" spans="18:29" x14ac:dyDescent="0.3">
      <c r="R210" s="3">
        <v>206</v>
      </c>
      <c r="S210" s="20">
        <v>60.1</v>
      </c>
      <c r="T210" s="68">
        <f t="shared" si="29"/>
        <v>1.0620546664541995E-3</v>
      </c>
      <c r="U210" s="6">
        <f t="shared" si="30"/>
        <v>2.3989348952310947</v>
      </c>
      <c r="V210" s="50">
        <f t="shared" si="31"/>
        <v>7.0540528775244198</v>
      </c>
      <c r="W210" s="7">
        <f t="shared" si="28"/>
        <v>92.945947122475587</v>
      </c>
      <c r="X210" s="6">
        <f t="shared" si="33"/>
        <v>2.4835282078569696</v>
      </c>
      <c r="Y210" s="50">
        <f t="shared" si="32"/>
        <v>3.7765126750496036</v>
      </c>
      <c r="Z210" s="7">
        <f t="shared" si="34"/>
        <v>96.223487324950398</v>
      </c>
      <c r="AA210" s="62">
        <f t="shared" si="35"/>
        <v>3.2775402024748161</v>
      </c>
      <c r="AB210" s="56">
        <v>2.3159703454569178</v>
      </c>
      <c r="AC210" s="57">
        <f t="shared" si="36"/>
        <v>96.223487324950398</v>
      </c>
    </row>
    <row r="211" spans="18:29" x14ac:dyDescent="0.3">
      <c r="R211" s="3">
        <v>207</v>
      </c>
      <c r="S211" s="20">
        <v>60.1</v>
      </c>
      <c r="T211" s="68">
        <f t="shared" si="29"/>
        <v>1.0620546664541995E-3</v>
      </c>
      <c r="U211" s="6">
        <f t="shared" si="30"/>
        <v>2.3989348952310947</v>
      </c>
      <c r="V211" s="50">
        <f t="shared" si="31"/>
        <v>7.0540528775244198</v>
      </c>
      <c r="W211" s="7">
        <f t="shared" si="28"/>
        <v>92.945947122475587</v>
      </c>
      <c r="X211" s="6">
        <f t="shared" si="33"/>
        <v>2.4835282078569696</v>
      </c>
      <c r="Y211" s="50">
        <f t="shared" si="32"/>
        <v>3.7765126750496036</v>
      </c>
      <c r="Z211" s="7">
        <f t="shared" si="34"/>
        <v>96.223487324950398</v>
      </c>
      <c r="AA211" s="62">
        <f t="shared" si="35"/>
        <v>3.2775402024748161</v>
      </c>
      <c r="AB211" s="56">
        <v>2.3180633349627615</v>
      </c>
      <c r="AC211" s="57">
        <f t="shared" si="36"/>
        <v>96.223487324950398</v>
      </c>
    </row>
    <row r="212" spans="18:29" x14ac:dyDescent="0.3">
      <c r="R212" s="3">
        <v>208</v>
      </c>
      <c r="S212" s="20">
        <v>60.1</v>
      </c>
      <c r="T212" s="68">
        <f t="shared" si="29"/>
        <v>1.0620546664541995E-3</v>
      </c>
      <c r="U212" s="6">
        <f t="shared" si="30"/>
        <v>2.3989348952310947</v>
      </c>
      <c r="V212" s="50">
        <f t="shared" si="31"/>
        <v>7.0540528775244198</v>
      </c>
      <c r="W212" s="7">
        <f t="shared" si="28"/>
        <v>92.945947122475587</v>
      </c>
      <c r="X212" s="6">
        <f t="shared" si="33"/>
        <v>2.4835282078569696</v>
      </c>
      <c r="Y212" s="50">
        <f t="shared" si="32"/>
        <v>3.7765126750496036</v>
      </c>
      <c r="Z212" s="7">
        <f t="shared" si="34"/>
        <v>96.223487324950398</v>
      </c>
      <c r="AA212" s="62">
        <f t="shared" si="35"/>
        <v>3.2775402024748161</v>
      </c>
      <c r="AB212" s="56">
        <v>2.3201462861110542</v>
      </c>
      <c r="AC212" s="57">
        <f>Z213</f>
        <v>96.223487324950398</v>
      </c>
    </row>
    <row r="213" spans="18:29" x14ac:dyDescent="0.3">
      <c r="R213" s="3">
        <v>209</v>
      </c>
      <c r="S213" s="20">
        <v>60.1</v>
      </c>
      <c r="T213" s="68">
        <f t="shared" si="29"/>
        <v>1.0620546664541995E-3</v>
      </c>
      <c r="U213" s="6">
        <f t="shared" si="30"/>
        <v>2.3989348952310947</v>
      </c>
      <c r="V213" s="50">
        <f t="shared" si="31"/>
        <v>7.0540528775244198</v>
      </c>
      <c r="W213" s="7">
        <f>100-V213</f>
        <v>92.945947122475587</v>
      </c>
      <c r="X213" s="6">
        <f t="shared" si="33"/>
        <v>2.4835282078569696</v>
      </c>
      <c r="Y213" s="50">
        <f t="shared" si="32"/>
        <v>3.7765126750496036</v>
      </c>
      <c r="Z213" s="7">
        <f>100-Y213</f>
        <v>96.223487324950398</v>
      </c>
      <c r="AA213" s="62">
        <f>V213-Y213</f>
        <v>3.2775402024748161</v>
      </c>
      <c r="AB213" s="56">
        <v>2.3222192947339191</v>
      </c>
      <c r="AC213" s="57">
        <f t="shared" ref="AC213:AC227" si="37">Z214</f>
        <v>96.223487324950398</v>
      </c>
    </row>
    <row r="214" spans="18:29" x14ac:dyDescent="0.3">
      <c r="R214" s="3">
        <v>210</v>
      </c>
      <c r="S214" s="20">
        <v>60.1</v>
      </c>
      <c r="T214" s="68">
        <f t="shared" si="29"/>
        <v>1.0620546664541995E-3</v>
      </c>
      <c r="U214" s="6">
        <f t="shared" si="30"/>
        <v>2.3989348952310947</v>
      </c>
      <c r="V214" s="50">
        <f t="shared" si="31"/>
        <v>7.0540528775244198</v>
      </c>
      <c r="W214" s="7">
        <f t="shared" ref="W214:W228" si="38">100-V214</f>
        <v>92.945947122475587</v>
      </c>
      <c r="X214" s="6">
        <f t="shared" si="33"/>
        <v>2.4835282078569696</v>
      </c>
      <c r="Y214" s="50">
        <f t="shared" si="32"/>
        <v>3.7765126750496036</v>
      </c>
      <c r="Z214" s="7">
        <f t="shared" ref="Z214:Z228" si="39">100-Y214</f>
        <v>96.223487324950398</v>
      </c>
      <c r="AA214" s="62">
        <f t="shared" ref="AA214:AA228" si="40">V214-Y214</f>
        <v>3.2775402024748161</v>
      </c>
      <c r="AB214" s="56">
        <v>2.3242824552976926</v>
      </c>
      <c r="AC214" s="57">
        <f t="shared" si="37"/>
        <v>96.223487324950398</v>
      </c>
    </row>
    <row r="215" spans="18:29" x14ac:dyDescent="0.3">
      <c r="R215" s="3">
        <v>211</v>
      </c>
      <c r="S215" s="20">
        <v>60.1</v>
      </c>
      <c r="T215" s="68">
        <f t="shared" si="29"/>
        <v>1.0620546664541995E-3</v>
      </c>
      <c r="U215" s="6">
        <f t="shared" si="30"/>
        <v>2.3989348952310947</v>
      </c>
      <c r="V215" s="50">
        <f t="shared" si="31"/>
        <v>7.0540528775244198</v>
      </c>
      <c r="W215" s="7">
        <f t="shared" si="38"/>
        <v>92.945947122475587</v>
      </c>
      <c r="X215" s="6">
        <f t="shared" si="33"/>
        <v>2.4835282078569696</v>
      </c>
      <c r="Y215" s="50">
        <f t="shared" si="32"/>
        <v>3.7765126750496036</v>
      </c>
      <c r="Z215" s="7">
        <f t="shared" si="39"/>
        <v>96.223487324950398</v>
      </c>
      <c r="AA215" s="62">
        <f t="shared" si="40"/>
        <v>3.2775402024748161</v>
      </c>
      <c r="AB215" s="56">
        <v>2.3263358609287512</v>
      </c>
      <c r="AC215" s="57">
        <f t="shared" si="37"/>
        <v>96.223487324950398</v>
      </c>
    </row>
    <row r="216" spans="18:29" x14ac:dyDescent="0.3">
      <c r="R216" s="3">
        <v>212</v>
      </c>
      <c r="S216" s="20">
        <v>60.1</v>
      </c>
      <c r="T216" s="68">
        <f t="shared" si="29"/>
        <v>1.0620546664541995E-3</v>
      </c>
      <c r="U216" s="6">
        <f t="shared" si="30"/>
        <v>2.3989348952310947</v>
      </c>
      <c r="V216" s="50">
        <f t="shared" si="31"/>
        <v>7.0540528775244198</v>
      </c>
      <c r="W216" s="7">
        <f t="shared" si="38"/>
        <v>92.945947122475587</v>
      </c>
      <c r="X216" s="6">
        <f t="shared" si="33"/>
        <v>2.4835282078569696</v>
      </c>
      <c r="Y216" s="50">
        <f t="shared" si="32"/>
        <v>3.7765126750496036</v>
      </c>
      <c r="Z216" s="7">
        <f t="shared" si="39"/>
        <v>96.223487324950398</v>
      </c>
      <c r="AA216" s="62">
        <f t="shared" si="40"/>
        <v>3.2775402024748161</v>
      </c>
      <c r="AB216" s="56">
        <v>2.3283796034387376</v>
      </c>
      <c r="AC216" s="57">
        <f t="shared" si="37"/>
        <v>96.223487324950398</v>
      </c>
    </row>
    <row r="217" spans="18:29" x14ac:dyDescent="0.3">
      <c r="R217" s="3">
        <v>213</v>
      </c>
      <c r="S217" s="20">
        <v>60.1</v>
      </c>
      <c r="T217" s="68">
        <f t="shared" si="29"/>
        <v>1.0620546664541995E-3</v>
      </c>
      <c r="U217" s="6">
        <f t="shared" si="30"/>
        <v>2.3989348952310947</v>
      </c>
      <c r="V217" s="50">
        <f t="shared" si="31"/>
        <v>7.0540528775244198</v>
      </c>
      <c r="W217" s="7">
        <f t="shared" si="38"/>
        <v>92.945947122475587</v>
      </c>
      <c r="X217" s="6">
        <f t="shared" si="33"/>
        <v>2.4835282078569696</v>
      </c>
      <c r="Y217" s="50">
        <f t="shared" si="32"/>
        <v>3.7765126750496036</v>
      </c>
      <c r="Z217" s="7">
        <f t="shared" si="39"/>
        <v>96.223487324950398</v>
      </c>
      <c r="AA217" s="62">
        <f t="shared" si="40"/>
        <v>3.2775402024748161</v>
      </c>
      <c r="AB217" s="56">
        <v>2.330413773349191</v>
      </c>
      <c r="AC217" s="57">
        <f t="shared" si="37"/>
        <v>96.223487324950398</v>
      </c>
    </row>
    <row r="218" spans="18:29" x14ac:dyDescent="0.3">
      <c r="R218" s="3">
        <v>214</v>
      </c>
      <c r="S218" s="20">
        <v>60.1</v>
      </c>
      <c r="T218" s="68">
        <f t="shared" si="29"/>
        <v>1.0620546664541995E-3</v>
      </c>
      <c r="U218" s="6">
        <f t="shared" si="30"/>
        <v>2.3989348952310947</v>
      </c>
      <c r="V218" s="50">
        <f t="shared" si="31"/>
        <v>7.0540528775244198</v>
      </c>
      <c r="W218" s="7">
        <f t="shared" si="38"/>
        <v>92.945947122475587</v>
      </c>
      <c r="X218" s="6">
        <f t="shared" si="33"/>
        <v>2.4835282078569696</v>
      </c>
      <c r="Y218" s="50">
        <f t="shared" si="32"/>
        <v>3.7765126750496036</v>
      </c>
      <c r="Z218" s="7">
        <f t="shared" si="39"/>
        <v>96.223487324950398</v>
      </c>
      <c r="AA218" s="62">
        <f t="shared" si="40"/>
        <v>3.2775402024748161</v>
      </c>
      <c r="AB218" s="56">
        <v>2.3324384599156054</v>
      </c>
      <c r="AC218" s="57">
        <f t="shared" si="37"/>
        <v>96.223487324950398</v>
      </c>
    </row>
    <row r="219" spans="18:29" x14ac:dyDescent="0.3">
      <c r="R219" s="3">
        <v>215</v>
      </c>
      <c r="S219" s="20">
        <v>60.1</v>
      </c>
      <c r="T219" s="68">
        <f t="shared" si="29"/>
        <v>1.0620546664541995E-3</v>
      </c>
      <c r="U219" s="6">
        <f t="shared" si="30"/>
        <v>2.3989348952310947</v>
      </c>
      <c r="V219" s="50">
        <f t="shared" si="31"/>
        <v>7.0540528775244198</v>
      </c>
      <c r="W219" s="7">
        <f t="shared" si="38"/>
        <v>92.945947122475587</v>
      </c>
      <c r="X219" s="6">
        <f t="shared" si="33"/>
        <v>2.4835282078569696</v>
      </c>
      <c r="Y219" s="50">
        <f t="shared" si="32"/>
        <v>3.7765126750496036</v>
      </c>
      <c r="Z219" s="7">
        <f t="shared" si="39"/>
        <v>96.223487324950398</v>
      </c>
      <c r="AA219" s="62">
        <f t="shared" si="40"/>
        <v>3.2775402024748161</v>
      </c>
      <c r="AB219" s="56">
        <v>2.3344537511509307</v>
      </c>
      <c r="AC219" s="57">
        <f t="shared" si="37"/>
        <v>96.223487324950398</v>
      </c>
    </row>
    <row r="220" spans="18:29" x14ac:dyDescent="0.3">
      <c r="R220" s="3">
        <v>216</v>
      </c>
      <c r="S220" s="20">
        <v>60.1</v>
      </c>
      <c r="T220" s="68">
        <f t="shared" si="29"/>
        <v>1.0620546664541995E-3</v>
      </c>
      <c r="U220" s="6">
        <f t="shared" si="30"/>
        <v>2.3989348952310947</v>
      </c>
      <c r="V220" s="50">
        <f t="shared" si="31"/>
        <v>7.0540528775244198</v>
      </c>
      <c r="W220" s="7">
        <f t="shared" si="38"/>
        <v>92.945947122475587</v>
      </c>
      <c r="X220" s="6">
        <f t="shared" si="33"/>
        <v>2.4835282078569696</v>
      </c>
      <c r="Y220" s="50">
        <f t="shared" si="32"/>
        <v>3.7765126750496036</v>
      </c>
      <c r="Z220" s="7">
        <f t="shared" si="39"/>
        <v>96.223487324950398</v>
      </c>
      <c r="AA220" s="62">
        <f t="shared" si="40"/>
        <v>3.2775402024748161</v>
      </c>
      <c r="AB220" s="56">
        <v>2.3364597338485296</v>
      </c>
      <c r="AC220" s="57">
        <f t="shared" si="37"/>
        <v>96.383859803825274</v>
      </c>
    </row>
    <row r="221" spans="18:29" x14ac:dyDescent="0.3">
      <c r="R221" s="3">
        <v>217</v>
      </c>
      <c r="S221" s="20">
        <v>60</v>
      </c>
      <c r="T221" s="68">
        <f t="shared" si="29"/>
        <v>1.0602875205865555E-3</v>
      </c>
      <c r="U221" s="6">
        <f t="shared" si="30"/>
        <v>2.402933120056479</v>
      </c>
      <c r="V221" s="50">
        <f t="shared" si="31"/>
        <v>6.8991429656536596</v>
      </c>
      <c r="W221" s="7">
        <f t="shared" si="38"/>
        <v>93.100857034346348</v>
      </c>
      <c r="X221" s="6">
        <f t="shared" si="33"/>
        <v>2.4876674215367305</v>
      </c>
      <c r="Y221" s="50">
        <f t="shared" si="32"/>
        <v>3.6161401961747219</v>
      </c>
      <c r="Z221" s="7">
        <f t="shared" si="39"/>
        <v>96.383859803825274</v>
      </c>
      <c r="AA221" s="62">
        <f t="shared" si="40"/>
        <v>3.2830027694789377</v>
      </c>
      <c r="AB221" s="56">
        <v>2.3384564936046046</v>
      </c>
      <c r="AC221" s="57">
        <f t="shared" si="37"/>
        <v>96.383859803825274</v>
      </c>
    </row>
    <row r="222" spans="18:29" x14ac:dyDescent="0.3">
      <c r="R222" s="3">
        <v>218</v>
      </c>
      <c r="S222" s="20">
        <v>60</v>
      </c>
      <c r="T222" s="68">
        <f t="shared" si="29"/>
        <v>1.0602875205865555E-3</v>
      </c>
      <c r="U222" s="6">
        <f t="shared" si="30"/>
        <v>2.402933120056479</v>
      </c>
      <c r="V222" s="50">
        <f t="shared" si="31"/>
        <v>6.8991429656536596</v>
      </c>
      <c r="W222" s="7">
        <f t="shared" si="38"/>
        <v>93.100857034346348</v>
      </c>
      <c r="X222" s="6">
        <f t="shared" si="33"/>
        <v>2.4876674215367305</v>
      </c>
      <c r="Y222" s="50">
        <f t="shared" si="32"/>
        <v>3.6161401961747219</v>
      </c>
      <c r="Z222" s="7">
        <f t="shared" si="39"/>
        <v>96.383859803825274</v>
      </c>
      <c r="AA222" s="62">
        <f t="shared" si="40"/>
        <v>3.2830027694789377</v>
      </c>
      <c r="AB222" s="56">
        <v>2.3404441148401185</v>
      </c>
      <c r="AC222" s="57">
        <f t="shared" si="37"/>
        <v>96.383859803825274</v>
      </c>
    </row>
    <row r="223" spans="18:29" x14ac:dyDescent="0.3">
      <c r="R223" s="3">
        <v>219</v>
      </c>
      <c r="S223" s="20">
        <v>60</v>
      </c>
      <c r="T223" s="68">
        <f t="shared" si="29"/>
        <v>1.0602875205865555E-3</v>
      </c>
      <c r="U223" s="6">
        <f t="shared" si="30"/>
        <v>2.402933120056479</v>
      </c>
      <c r="V223" s="50">
        <f t="shared" si="31"/>
        <v>6.8991429656536596</v>
      </c>
      <c r="W223" s="7">
        <f t="shared" si="38"/>
        <v>93.100857034346348</v>
      </c>
      <c r="X223" s="6">
        <f t="shared" si="33"/>
        <v>2.4876674215367305</v>
      </c>
      <c r="Y223" s="50">
        <f t="shared" si="32"/>
        <v>3.6161401961747219</v>
      </c>
      <c r="Z223" s="7">
        <f t="shared" si="39"/>
        <v>96.383859803825274</v>
      </c>
      <c r="AA223" s="62">
        <f t="shared" si="40"/>
        <v>3.2830027694789377</v>
      </c>
      <c r="AB223" s="56">
        <v>2.3424226808222062</v>
      </c>
      <c r="AC223" s="57">
        <f t="shared" si="37"/>
        <v>96.383859803825274</v>
      </c>
    </row>
    <row r="224" spans="18:29" x14ac:dyDescent="0.3">
      <c r="R224" s="3">
        <v>220</v>
      </c>
      <c r="S224" s="20">
        <v>60</v>
      </c>
      <c r="T224" s="68">
        <f t="shared" si="29"/>
        <v>1.0602875205865555E-3</v>
      </c>
      <c r="U224" s="6">
        <f t="shared" si="30"/>
        <v>2.402933120056479</v>
      </c>
      <c r="V224" s="50">
        <f t="shared" si="31"/>
        <v>6.8991429656536596</v>
      </c>
      <c r="W224" s="7">
        <f t="shared" si="38"/>
        <v>93.100857034346348</v>
      </c>
      <c r="X224" s="6">
        <f t="shared" si="33"/>
        <v>2.4876674215367305</v>
      </c>
      <c r="Y224" s="50">
        <f t="shared" si="32"/>
        <v>3.6161401961747219</v>
      </c>
      <c r="Z224" s="7">
        <f t="shared" si="39"/>
        <v>96.383859803825274</v>
      </c>
      <c r="AA224" s="62">
        <f t="shared" si="40"/>
        <v>3.2830027694789377</v>
      </c>
      <c r="AB224" s="56">
        <v>2.3443922736851106</v>
      </c>
      <c r="AC224" s="57">
        <f t="shared" si="37"/>
        <v>96.383859803825274</v>
      </c>
    </row>
    <row r="225" spans="18:29" x14ac:dyDescent="0.3">
      <c r="R225" s="3">
        <v>221</v>
      </c>
      <c r="S225" s="20">
        <v>60</v>
      </c>
      <c r="T225" s="68">
        <f t="shared" si="29"/>
        <v>1.0602875205865555E-3</v>
      </c>
      <c r="U225" s="6">
        <f t="shared" si="30"/>
        <v>2.402933120056479</v>
      </c>
      <c r="V225" s="50">
        <f t="shared" si="31"/>
        <v>6.8991429656536596</v>
      </c>
      <c r="W225" s="7">
        <f t="shared" si="38"/>
        <v>93.100857034346348</v>
      </c>
      <c r="X225" s="6">
        <f t="shared" si="33"/>
        <v>2.4876674215367305</v>
      </c>
      <c r="Y225" s="50">
        <f t="shared" si="32"/>
        <v>3.6161401961747219</v>
      </c>
      <c r="Z225" s="7">
        <f t="shared" si="39"/>
        <v>96.383859803825274</v>
      </c>
      <c r="AA225" s="62">
        <f t="shared" si="40"/>
        <v>3.2830027694789377</v>
      </c>
      <c r="AB225" s="56">
        <v>2.3463529744506388</v>
      </c>
      <c r="AC225" s="57">
        <f t="shared" si="37"/>
        <v>96.383859803825274</v>
      </c>
    </row>
    <row r="226" spans="18:29" x14ac:dyDescent="0.3">
      <c r="R226" s="3">
        <v>222</v>
      </c>
      <c r="S226" s="20">
        <v>60</v>
      </c>
      <c r="T226" s="68">
        <f t="shared" si="29"/>
        <v>1.0602875205865555E-3</v>
      </c>
      <c r="U226" s="6">
        <f t="shared" si="30"/>
        <v>2.402933120056479</v>
      </c>
      <c r="V226" s="50">
        <f t="shared" si="31"/>
        <v>6.8991429656536596</v>
      </c>
      <c r="W226" s="7">
        <f t="shared" si="38"/>
        <v>93.100857034346348</v>
      </c>
      <c r="X226" s="6">
        <f t="shared" si="33"/>
        <v>2.4876674215367305</v>
      </c>
      <c r="Y226" s="50">
        <f t="shared" si="32"/>
        <v>3.6161401961747219</v>
      </c>
      <c r="Z226" s="7">
        <f t="shared" si="39"/>
        <v>96.383859803825274</v>
      </c>
      <c r="AA226" s="62">
        <f t="shared" si="40"/>
        <v>3.2830027694789377</v>
      </c>
      <c r="AB226" s="56">
        <v>2.3483048630481607</v>
      </c>
      <c r="AC226" s="57">
        <f t="shared" si="37"/>
        <v>96.383859803825274</v>
      </c>
    </row>
    <row r="227" spans="18:29" ht="15" thickBot="1" x14ac:dyDescent="0.35">
      <c r="R227" s="3">
        <v>223</v>
      </c>
      <c r="S227" s="20">
        <v>60</v>
      </c>
      <c r="T227" s="68">
        <f t="shared" si="29"/>
        <v>1.0602875205865555E-3</v>
      </c>
      <c r="U227" s="6">
        <f t="shared" si="30"/>
        <v>2.402933120056479</v>
      </c>
      <c r="V227" s="50">
        <f t="shared" si="31"/>
        <v>6.8991429656536596</v>
      </c>
      <c r="W227" s="7">
        <f t="shared" si="38"/>
        <v>93.100857034346348</v>
      </c>
      <c r="X227" s="6">
        <f t="shared" si="33"/>
        <v>2.4876674215367305</v>
      </c>
      <c r="Y227" s="50">
        <f t="shared" si="32"/>
        <v>3.6161401961747219</v>
      </c>
      <c r="Z227" s="7">
        <f t="shared" si="39"/>
        <v>96.383859803825274</v>
      </c>
      <c r="AA227" s="62">
        <f t="shared" si="40"/>
        <v>3.2830027694789377</v>
      </c>
      <c r="AB227" s="58">
        <v>2.3502480183341627</v>
      </c>
      <c r="AC227" s="59">
        <f t="shared" si="37"/>
        <v>96.383859803825274</v>
      </c>
    </row>
    <row r="228" spans="18:29" ht="15" thickBot="1" x14ac:dyDescent="0.35">
      <c r="R228" s="36">
        <v>224</v>
      </c>
      <c r="S228" s="22">
        <v>60</v>
      </c>
      <c r="T228" s="70">
        <f t="shared" si="29"/>
        <v>1.0602875205865555E-3</v>
      </c>
      <c r="U228" s="38">
        <f t="shared" si="30"/>
        <v>2.402933120056479</v>
      </c>
      <c r="V228" s="51">
        <f t="shared" si="31"/>
        <v>6.8991429656536596</v>
      </c>
      <c r="W228" s="39">
        <f t="shared" si="38"/>
        <v>93.100857034346348</v>
      </c>
      <c r="X228" s="38">
        <f t="shared" si="33"/>
        <v>2.4876674215367305</v>
      </c>
      <c r="Y228" s="51">
        <f t="shared" si="32"/>
        <v>3.6161401961747219</v>
      </c>
      <c r="Z228" s="39">
        <f t="shared" si="39"/>
        <v>96.383859803825274</v>
      </c>
      <c r="AA228" s="63">
        <f t="shared" si="40"/>
        <v>3.2830027694789377</v>
      </c>
      <c r="AB228" s="65"/>
      <c r="AC228" s="65"/>
    </row>
    <row r="229" spans="18:29" x14ac:dyDescent="0.3">
      <c r="R229" s="25"/>
      <c r="S229" s="26"/>
      <c r="T229" s="25"/>
      <c r="U229" s="65"/>
      <c r="V229" s="60"/>
      <c r="W229" s="60"/>
      <c r="X229" s="65"/>
      <c r="Y229" s="60"/>
      <c r="Z229" s="60"/>
      <c r="AA229" s="60"/>
      <c r="AB229" s="65"/>
      <c r="AC229" s="65"/>
    </row>
    <row r="230" spans="18:29" x14ac:dyDescent="0.3">
      <c r="R230" s="25"/>
      <c r="S230" s="26"/>
      <c r="T230" s="25"/>
      <c r="U230" s="65"/>
      <c r="V230" s="60"/>
      <c r="W230" s="60"/>
      <c r="X230" s="65"/>
      <c r="Y230" s="60"/>
      <c r="Z230" s="60"/>
      <c r="AA230" s="60"/>
      <c r="AB230" s="65"/>
      <c r="AC230" s="65"/>
    </row>
    <row r="231" spans="18:29" x14ac:dyDescent="0.3">
      <c r="R231" s="25"/>
      <c r="S231" s="26"/>
      <c r="T231" s="25"/>
      <c r="U231" s="65"/>
      <c r="V231" s="60"/>
      <c r="W231" s="60"/>
      <c r="X231" s="65"/>
      <c r="Y231" s="60"/>
      <c r="Z231" s="60"/>
      <c r="AA231" s="60"/>
      <c r="AB231" s="65"/>
      <c r="AC231" s="65"/>
    </row>
    <row r="232" spans="18:29" x14ac:dyDescent="0.3">
      <c r="R232" s="25"/>
      <c r="S232" s="26"/>
      <c r="T232" s="25"/>
      <c r="U232" s="65"/>
      <c r="V232" s="60"/>
      <c r="W232" s="60"/>
      <c r="X232" s="65"/>
      <c r="Y232" s="60"/>
      <c r="Z232" s="60"/>
      <c r="AA232" s="60"/>
      <c r="AB232" s="65"/>
      <c r="AC232" s="65"/>
    </row>
    <row r="233" spans="18:29" x14ac:dyDescent="0.3">
      <c r="R233" s="25"/>
      <c r="S233" s="26"/>
      <c r="T233" s="25"/>
      <c r="U233" s="65"/>
      <c r="V233" s="60"/>
      <c r="W233" s="60"/>
      <c r="X233" s="65"/>
      <c r="Y233" s="60"/>
      <c r="Z233" s="60"/>
      <c r="AA233" s="60"/>
      <c r="AB233" s="65"/>
      <c r="AC233" s="65"/>
    </row>
    <row r="234" spans="18:29" x14ac:dyDescent="0.3">
      <c r="R234" s="25"/>
      <c r="S234" s="26"/>
      <c r="T234" s="25"/>
      <c r="U234" s="65"/>
      <c r="V234" s="60"/>
      <c r="W234" s="60"/>
      <c r="X234" s="65"/>
      <c r="Y234" s="60"/>
      <c r="Z234" s="60"/>
      <c r="AA234" s="60"/>
      <c r="AB234" s="65"/>
      <c r="AC234" s="65"/>
    </row>
    <row r="235" spans="18:29" x14ac:dyDescent="0.3">
      <c r="R235" s="25"/>
      <c r="S235" s="26"/>
      <c r="T235" s="25"/>
      <c r="U235" s="65"/>
      <c r="V235" s="60"/>
      <c r="W235" s="60"/>
      <c r="X235" s="65"/>
      <c r="Y235" s="60"/>
      <c r="Z235" s="60"/>
      <c r="AA235" s="60"/>
      <c r="AB235" s="65"/>
      <c r="AC235" s="65"/>
    </row>
    <row r="236" spans="18:29" x14ac:dyDescent="0.3">
      <c r="R236" s="25"/>
      <c r="S236" s="26"/>
      <c r="T236" s="25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25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25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25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25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25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25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25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25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25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25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25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25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25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25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25"/>
      <c r="U251" s="65"/>
      <c r="V251" s="60"/>
      <c r="W251" s="60"/>
      <c r="X251" s="65"/>
      <c r="Y251" s="60"/>
      <c r="Z251" s="60"/>
      <c r="AA251" s="60"/>
      <c r="AC251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17D23-9117-4930-9359-1612B167CA17}">
  <dimension ref="B2:AC251"/>
  <sheetViews>
    <sheetView zoomScale="90" zoomScaleNormal="90" workbookViewId="0">
      <selection activeCell="A5" sqref="A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73.400000000000006</v>
      </c>
      <c r="T4" s="67">
        <f t="shared" ref="T4:T67" si="0">(PI()*$D$10^2/4*S4)*10^-9</f>
        <v>1.2970850668508861E-3</v>
      </c>
      <c r="U4" s="47">
        <f t="shared" ref="U4:U67" si="1">$D$14/T4*10^-6</f>
        <v>1.9597018460564999</v>
      </c>
      <c r="V4" s="49">
        <f t="shared" ref="V4:V67" si="2">(1-(U4/$D$12))*100</f>
        <v>24.071993566195271</v>
      </c>
      <c r="W4" s="48">
        <f>100-V4</f>
        <v>75.928006433804725</v>
      </c>
      <c r="X4" s="47">
        <f>$D$15/$U$212*U4</f>
        <v>2.0296006749769964</v>
      </c>
      <c r="Y4" s="49">
        <f t="shared" ref="Y4:Y67" si="3">(1-(X4/$D$12))*100</f>
        <v>21.363786324021838</v>
      </c>
      <c r="Z4" s="48">
        <f>100-Y4</f>
        <v>78.636213675978155</v>
      </c>
      <c r="AA4" s="61">
        <f>V4-Y4</f>
        <v>2.7082072421734331</v>
      </c>
      <c r="AB4" s="54" cm="1">
        <f t="array" ref="AB4:AB211">LOG10(R5:R212)</f>
        <v>0</v>
      </c>
      <c r="AC4" s="55">
        <f>Z5</f>
        <v>81.408999771746068</v>
      </c>
    </row>
    <row r="5" spans="2:29" ht="15" thickBot="1" x14ac:dyDescent="0.35">
      <c r="R5" s="3">
        <v>1</v>
      </c>
      <c r="S5" s="4">
        <v>70.900000000000006</v>
      </c>
      <c r="T5" s="68">
        <f t="shared" si="0"/>
        <v>1.2529064201597796E-3</v>
      </c>
      <c r="U5" s="6">
        <f t="shared" si="1"/>
        <v>2.0288027574125116</v>
      </c>
      <c r="V5" s="50">
        <f t="shared" si="2"/>
        <v>21.394701378825587</v>
      </c>
      <c r="W5" s="7">
        <f t="shared" ref="W5:W68" si="4">100-V5</f>
        <v>78.605298621174413</v>
      </c>
      <c r="X5" s="6">
        <f t="shared" ref="X5:X68" si="5">$D$15/$U$212*U5</f>
        <v>2.1011662841087659</v>
      </c>
      <c r="Y5" s="50">
        <f t="shared" si="3"/>
        <v>18.591000228253929</v>
      </c>
      <c r="Z5" s="7">
        <f t="shared" ref="Z5:Z68" si="6">100-Y5</f>
        <v>81.408999771746068</v>
      </c>
      <c r="AA5" s="62">
        <f t="shared" ref="AA5:AA68" si="7">V5-Y5</f>
        <v>2.8037011505716585</v>
      </c>
      <c r="AB5" s="56">
        <v>0.3010299956639812</v>
      </c>
      <c r="AC5" s="57">
        <f t="shared" ref="AC5:AC68" si="8">Z6</f>
        <v>82.810589437830657</v>
      </c>
    </row>
    <row r="6" spans="2:29" x14ac:dyDescent="0.3">
      <c r="B6" s="11" t="s">
        <v>12</v>
      </c>
      <c r="C6" s="12" t="s">
        <v>33</v>
      </c>
      <c r="R6" s="3">
        <v>2</v>
      </c>
      <c r="S6" s="4">
        <v>69.7</v>
      </c>
      <c r="T6" s="68">
        <f t="shared" si="0"/>
        <v>1.2317006697480483E-3</v>
      </c>
      <c r="U6" s="6">
        <f t="shared" si="1"/>
        <v>2.0637319297065582</v>
      </c>
      <c r="V6" s="50">
        <f t="shared" si="2"/>
        <v>20.041382033841217</v>
      </c>
      <c r="W6" s="7">
        <f t="shared" si="4"/>
        <v>79.958617966158783</v>
      </c>
      <c r="X6" s="6">
        <f t="shared" si="5"/>
        <v>2.1373413133904093</v>
      </c>
      <c r="Y6" s="50">
        <f t="shared" si="3"/>
        <v>17.189410562169339</v>
      </c>
      <c r="Z6" s="7">
        <f t="shared" si="6"/>
        <v>82.810589437830657</v>
      </c>
      <c r="AA6" s="62">
        <f t="shared" si="7"/>
        <v>2.8519714716718774</v>
      </c>
      <c r="AB6" s="56">
        <v>0.47712125471966244</v>
      </c>
      <c r="AC6" s="57">
        <f t="shared" si="8"/>
        <v>83.772105715773534</v>
      </c>
    </row>
    <row r="7" spans="2:29" x14ac:dyDescent="0.3">
      <c r="B7" s="15" t="s">
        <v>14</v>
      </c>
      <c r="C7" s="16">
        <v>45736</v>
      </c>
      <c r="R7" s="3">
        <v>3</v>
      </c>
      <c r="S7" s="4">
        <v>68.900000000000006</v>
      </c>
      <c r="T7" s="68">
        <f t="shared" si="0"/>
        <v>1.2175635028068945E-3</v>
      </c>
      <c r="U7" s="6">
        <f t="shared" si="1"/>
        <v>2.0876939840427733</v>
      </c>
      <c r="V7" s="50">
        <f t="shared" si="2"/>
        <v>19.112980083581043</v>
      </c>
      <c r="W7" s="7">
        <f t="shared" si="4"/>
        <v>80.88701991641895</v>
      </c>
      <c r="X7" s="6">
        <f t="shared" si="5"/>
        <v>2.1621580485241148</v>
      </c>
      <c r="Y7" s="50">
        <f t="shared" si="3"/>
        <v>16.227894284226473</v>
      </c>
      <c r="Z7" s="7">
        <f t="shared" si="6"/>
        <v>83.772105715773534</v>
      </c>
      <c r="AA7" s="62">
        <f t="shared" si="7"/>
        <v>2.8850857993545702</v>
      </c>
      <c r="AB7" s="56">
        <v>0.6020599913279624</v>
      </c>
      <c r="AC7" s="57">
        <f t="shared" si="8"/>
        <v>84.631936712856259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68.2</v>
      </c>
      <c r="T8" s="68">
        <f t="shared" si="0"/>
        <v>1.2051934817333845E-3</v>
      </c>
      <c r="U8" s="6">
        <f t="shared" si="1"/>
        <v>2.1091219281605147</v>
      </c>
      <c r="V8" s="50">
        <f t="shared" si="2"/>
        <v>18.28276140408699</v>
      </c>
      <c r="W8" s="7">
        <f t="shared" si="4"/>
        <v>81.717238595913017</v>
      </c>
      <c r="X8" s="6">
        <f t="shared" si="5"/>
        <v>2.18435028655882</v>
      </c>
      <c r="Y8" s="50">
        <f t="shared" si="3"/>
        <v>15.368063287143741</v>
      </c>
      <c r="Z8" s="7">
        <f t="shared" si="6"/>
        <v>84.631936712856259</v>
      </c>
      <c r="AA8" s="62">
        <f t="shared" si="7"/>
        <v>2.9146981169432493</v>
      </c>
      <c r="AB8" s="56">
        <v>0.69897000433601886</v>
      </c>
      <c r="AC8" s="57">
        <f t="shared" si="8"/>
        <v>85.256987944118094</v>
      </c>
    </row>
    <row r="9" spans="2:29" ht="15" thickBot="1" x14ac:dyDescent="0.35">
      <c r="R9" s="3">
        <v>5</v>
      </c>
      <c r="S9" s="4">
        <v>67.7</v>
      </c>
      <c r="T9" s="68">
        <f t="shared" si="0"/>
        <v>1.1963577523951634E-3</v>
      </c>
      <c r="U9" s="6">
        <f t="shared" si="1"/>
        <v>2.1246988995649492</v>
      </c>
      <c r="V9" s="50">
        <f t="shared" si="2"/>
        <v>17.679236746805536</v>
      </c>
      <c r="W9" s="7">
        <f t="shared" si="4"/>
        <v>82.320763253194457</v>
      </c>
      <c r="X9" s="6">
        <f t="shared" si="5"/>
        <v>2.2004828588376881</v>
      </c>
      <c r="Y9" s="50">
        <f t="shared" si="3"/>
        <v>14.743012055881898</v>
      </c>
      <c r="Z9" s="7">
        <f t="shared" si="6"/>
        <v>85.256987944118094</v>
      </c>
      <c r="AA9" s="62">
        <f t="shared" si="7"/>
        <v>2.9362246909236376</v>
      </c>
      <c r="AB9" s="56">
        <v>0.77815125038364363</v>
      </c>
      <c r="AC9" s="57">
        <f t="shared" si="8"/>
        <v>85.763715955673064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67.3</v>
      </c>
      <c r="T10" s="68">
        <f t="shared" si="0"/>
        <v>1.1892891689245862E-3</v>
      </c>
      <c r="U10" s="6">
        <f t="shared" si="1"/>
        <v>2.1373271248223937</v>
      </c>
      <c r="V10" s="50">
        <f t="shared" si="2"/>
        <v>17.189960293591877</v>
      </c>
      <c r="W10" s="7">
        <f t="shared" si="4"/>
        <v>82.810039706408119</v>
      </c>
      <c r="X10" s="6">
        <f t="shared" si="5"/>
        <v>2.2135615088159217</v>
      </c>
      <c r="Y10" s="50">
        <f t="shared" si="3"/>
        <v>14.236284044326942</v>
      </c>
      <c r="Z10" s="7">
        <f t="shared" si="6"/>
        <v>85.763715955673064</v>
      </c>
      <c r="AA10" s="62">
        <f t="shared" si="7"/>
        <v>2.9536762492649355</v>
      </c>
      <c r="AB10" s="56">
        <v>0.84509804001425681</v>
      </c>
      <c r="AC10" s="57">
        <f t="shared" si="8"/>
        <v>86.276503495019369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66.900000000000006</v>
      </c>
      <c r="T11" s="68">
        <f t="shared" si="0"/>
        <v>1.1822205854540094E-3</v>
      </c>
      <c r="U11" s="6">
        <f t="shared" si="1"/>
        <v>2.1501063602473405</v>
      </c>
      <c r="V11" s="50">
        <f t="shared" si="2"/>
        <v>16.694833000877939</v>
      </c>
      <c r="W11" s="7">
        <f t="shared" si="4"/>
        <v>83.305166999122065</v>
      </c>
      <c r="X11" s="6">
        <f t="shared" si="5"/>
        <v>2.2267965552064499</v>
      </c>
      <c r="Y11" s="50">
        <f t="shared" si="3"/>
        <v>13.723496504980625</v>
      </c>
      <c r="Z11" s="7">
        <f t="shared" si="6"/>
        <v>86.276503495019369</v>
      </c>
      <c r="AA11" s="62">
        <f t="shared" si="7"/>
        <v>2.9713364958973134</v>
      </c>
      <c r="AB11" s="56">
        <v>0.90308998699194354</v>
      </c>
      <c r="AC11" s="57">
        <f t="shared" si="8"/>
        <v>86.795459907019506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66.5</v>
      </c>
      <c r="T12" s="68">
        <f t="shared" si="0"/>
        <v>1.1751520019834321E-3</v>
      </c>
      <c r="U12" s="6">
        <f t="shared" si="1"/>
        <v>2.1630393308352946</v>
      </c>
      <c r="V12" s="50">
        <f t="shared" si="2"/>
        <v>16.193749289605009</v>
      </c>
      <c r="W12" s="7">
        <f t="shared" si="4"/>
        <v>83.806250710394991</v>
      </c>
      <c r="X12" s="6">
        <f t="shared" si="5"/>
        <v>2.2401908202001732</v>
      </c>
      <c r="Y12" s="50">
        <f t="shared" si="3"/>
        <v>13.204540092980499</v>
      </c>
      <c r="Z12" s="7">
        <f t="shared" si="6"/>
        <v>86.795459907019506</v>
      </c>
      <c r="AA12" s="62">
        <f t="shared" si="7"/>
        <v>2.9892091966245093</v>
      </c>
      <c r="AB12" s="56">
        <v>0.95424250943932487</v>
      </c>
      <c r="AC12" s="57">
        <f t="shared" si="8"/>
        <v>87.188792806900253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66.2</v>
      </c>
      <c r="T13" s="68">
        <f t="shared" si="0"/>
        <v>1.1698505643804994E-3</v>
      </c>
      <c r="U13" s="6">
        <f t="shared" si="1"/>
        <v>2.1728416238753336</v>
      </c>
      <c r="V13" s="50">
        <f t="shared" si="2"/>
        <v>15.813962654965763</v>
      </c>
      <c r="W13" s="7">
        <f t="shared" si="4"/>
        <v>84.186037345034237</v>
      </c>
      <c r="X13" s="6">
        <f t="shared" si="5"/>
        <v>2.2503427423460955</v>
      </c>
      <c r="Y13" s="50">
        <f t="shared" si="3"/>
        <v>12.811207193099749</v>
      </c>
      <c r="Z13" s="7">
        <f t="shared" si="6"/>
        <v>87.188792806900253</v>
      </c>
      <c r="AA13" s="62">
        <f t="shared" si="7"/>
        <v>3.0027554618660144</v>
      </c>
      <c r="AB13" s="56">
        <v>1</v>
      </c>
      <c r="AC13" s="57">
        <f t="shared" si="8"/>
        <v>87.453001269951457</v>
      </c>
    </row>
    <row r="14" spans="2:29" x14ac:dyDescent="0.3">
      <c r="B14" s="30" t="s">
        <v>22</v>
      </c>
      <c r="C14" s="28" t="s">
        <v>23</v>
      </c>
      <c r="D14" s="32">
        <v>2541.9</v>
      </c>
      <c r="R14" s="3">
        <v>10</v>
      </c>
      <c r="S14" s="4">
        <v>66</v>
      </c>
      <c r="T14" s="68">
        <f t="shared" si="0"/>
        <v>1.166316272645211E-3</v>
      </c>
      <c r="U14" s="6">
        <f t="shared" si="1"/>
        <v>2.1794259924325314</v>
      </c>
      <c r="V14" s="50">
        <f t="shared" si="2"/>
        <v>15.558853450889909</v>
      </c>
      <c r="W14" s="7">
        <f t="shared" si="4"/>
        <v>84.441146549110087</v>
      </c>
      <c r="X14" s="6">
        <f t="shared" si="5"/>
        <v>2.2571619627774471</v>
      </c>
      <c r="Y14" s="50">
        <f t="shared" si="3"/>
        <v>12.546998730048543</v>
      </c>
      <c r="Z14" s="7">
        <f t="shared" si="6"/>
        <v>87.453001269951457</v>
      </c>
      <c r="AA14" s="62">
        <f t="shared" si="7"/>
        <v>3.0118547208413666</v>
      </c>
      <c r="AB14" s="56">
        <v>1.0413926851582251</v>
      </c>
      <c r="AC14" s="57">
        <f t="shared" si="8"/>
        <v>87.718815863477175</v>
      </c>
    </row>
    <row r="15" spans="2:29" ht="16.8" thickBot="1" x14ac:dyDescent="0.35">
      <c r="B15" s="33" t="s">
        <v>24</v>
      </c>
      <c r="C15" s="34" t="s">
        <v>19</v>
      </c>
      <c r="D15" s="35">
        <v>2.482878159055192</v>
      </c>
      <c r="R15" s="3">
        <v>11</v>
      </c>
      <c r="S15" s="4">
        <v>65.8</v>
      </c>
      <c r="T15" s="68">
        <f t="shared" si="0"/>
        <v>1.1627819809099222E-3</v>
      </c>
      <c r="U15" s="6">
        <f t="shared" si="1"/>
        <v>2.1860503875463086</v>
      </c>
      <c r="V15" s="50">
        <f t="shared" si="2"/>
        <v>15.302193430983779</v>
      </c>
      <c r="W15" s="7">
        <f t="shared" si="4"/>
        <v>84.697806569016223</v>
      </c>
      <c r="X15" s="6">
        <f t="shared" si="5"/>
        <v>2.2640226374363457</v>
      </c>
      <c r="Y15" s="50">
        <f t="shared" si="3"/>
        <v>12.281184136522826</v>
      </c>
      <c r="Z15" s="7">
        <f t="shared" si="6"/>
        <v>87.718815863477175</v>
      </c>
      <c r="AA15" s="62">
        <f t="shared" si="7"/>
        <v>3.0210092944609528</v>
      </c>
      <c r="AB15" s="56">
        <v>1.0791812460476249</v>
      </c>
      <c r="AC15" s="57">
        <f t="shared" si="8"/>
        <v>88.120581432317493</v>
      </c>
    </row>
    <row r="16" spans="2:29" x14ac:dyDescent="0.3">
      <c r="R16" s="3">
        <v>12</v>
      </c>
      <c r="S16" s="4">
        <v>65.5</v>
      </c>
      <c r="T16" s="68">
        <f t="shared" si="0"/>
        <v>1.1574805433069897E-3</v>
      </c>
      <c r="U16" s="6">
        <f t="shared" si="1"/>
        <v>2.1960628320694209</v>
      </c>
      <c r="V16" s="50">
        <f t="shared" si="2"/>
        <v>14.914264545934873</v>
      </c>
      <c r="W16" s="7">
        <f t="shared" si="4"/>
        <v>85.08573545406513</v>
      </c>
      <c r="X16" s="6">
        <f t="shared" si="5"/>
        <v>2.2743922067681144</v>
      </c>
      <c r="Y16" s="50">
        <f t="shared" si="3"/>
        <v>11.87941856768251</v>
      </c>
      <c r="Z16" s="7">
        <f t="shared" si="6"/>
        <v>88.120581432317493</v>
      </c>
      <c r="AA16" s="62">
        <f t="shared" si="7"/>
        <v>3.0348459782523634</v>
      </c>
      <c r="AB16" s="56">
        <v>1.1139433523068367</v>
      </c>
      <c r="AC16" s="57">
        <f t="shared" si="8"/>
        <v>88.255322382519822</v>
      </c>
    </row>
    <row r="17" spans="2:29" x14ac:dyDescent="0.3">
      <c r="R17" s="3">
        <v>13</v>
      </c>
      <c r="S17" s="4">
        <v>65.400000000000006</v>
      </c>
      <c r="T17" s="68">
        <f t="shared" si="0"/>
        <v>1.1557133974393454E-3</v>
      </c>
      <c r="U17" s="6">
        <f t="shared" si="1"/>
        <v>2.1994207263080594</v>
      </c>
      <c r="V17" s="50">
        <f t="shared" si="2"/>
        <v>14.784164033008162</v>
      </c>
      <c r="W17" s="7">
        <f t="shared" si="4"/>
        <v>85.215835966991833</v>
      </c>
      <c r="X17" s="6">
        <f t="shared" si="5"/>
        <v>2.2778698706928364</v>
      </c>
      <c r="Y17" s="50">
        <f t="shared" si="3"/>
        <v>11.744677617480182</v>
      </c>
      <c r="Z17" s="7">
        <f t="shared" si="6"/>
        <v>88.255322382519822</v>
      </c>
      <c r="AA17" s="62">
        <f t="shared" si="7"/>
        <v>3.0394864155279802</v>
      </c>
      <c r="AB17" s="56">
        <v>1.146128035678238</v>
      </c>
      <c r="AC17" s="57">
        <f t="shared" si="8"/>
        <v>88.526044230318959</v>
      </c>
    </row>
    <row r="18" spans="2:29" x14ac:dyDescent="0.3">
      <c r="B18" s="2" t="s">
        <v>10</v>
      </c>
      <c r="R18" s="3">
        <v>14</v>
      </c>
      <c r="S18" s="4">
        <v>65.2</v>
      </c>
      <c r="T18" s="68">
        <f t="shared" si="0"/>
        <v>1.152179105704057E-3</v>
      </c>
      <c r="U18" s="6">
        <f t="shared" si="1"/>
        <v>2.2061674156525624</v>
      </c>
      <c r="V18" s="50">
        <f t="shared" si="2"/>
        <v>14.522765763170774</v>
      </c>
      <c r="W18" s="7">
        <f t="shared" si="4"/>
        <v>85.477234236829219</v>
      </c>
      <c r="X18" s="6">
        <f t="shared" si="5"/>
        <v>2.2848572015845323</v>
      </c>
      <c r="Y18" s="50">
        <f t="shared" si="3"/>
        <v>11.473955769681044</v>
      </c>
      <c r="Z18" s="7">
        <f t="shared" si="6"/>
        <v>88.526044230318959</v>
      </c>
      <c r="AA18" s="62">
        <f t="shared" si="7"/>
        <v>3.0488099934897299</v>
      </c>
      <c r="AB18" s="56">
        <v>1.1760912590556813</v>
      </c>
      <c r="AC18" s="57">
        <f t="shared" si="8"/>
        <v>88.798432058719968</v>
      </c>
    </row>
    <row r="19" spans="2:29" x14ac:dyDescent="0.3">
      <c r="R19" s="3">
        <v>15</v>
      </c>
      <c r="S19" s="4">
        <v>65</v>
      </c>
      <c r="T19" s="68">
        <f t="shared" si="0"/>
        <v>1.1486448139687681E-3</v>
      </c>
      <c r="U19" s="6">
        <f t="shared" si="1"/>
        <v>2.2129556230853402</v>
      </c>
      <c r="V19" s="50">
        <f t="shared" si="2"/>
        <v>14.259758888595886</v>
      </c>
      <c r="W19" s="7">
        <f t="shared" si="4"/>
        <v>85.740241111404117</v>
      </c>
      <c r="X19" s="6">
        <f t="shared" si="5"/>
        <v>2.2918875314355622</v>
      </c>
      <c r="Y19" s="50">
        <f t="shared" si="3"/>
        <v>11.201567941280032</v>
      </c>
      <c r="Z19" s="7">
        <f t="shared" si="6"/>
        <v>88.798432058719968</v>
      </c>
      <c r="AA19" s="62">
        <f t="shared" si="7"/>
        <v>3.0581909473158539</v>
      </c>
      <c r="AB19" s="56">
        <v>1.2041199826559248</v>
      </c>
      <c r="AC19" s="57">
        <f t="shared" si="8"/>
        <v>88.935255528764188</v>
      </c>
    </row>
    <row r="20" spans="2:29" ht="15" thickBot="1" x14ac:dyDescent="0.35">
      <c r="R20" s="3">
        <v>16</v>
      </c>
      <c r="S20" s="4">
        <v>64.900000000000006</v>
      </c>
      <c r="T20" s="68">
        <f t="shared" si="0"/>
        <v>1.146877668101124E-3</v>
      </c>
      <c r="U20" s="6">
        <f t="shared" si="1"/>
        <v>2.2163654160330828</v>
      </c>
      <c r="V20" s="50">
        <f t="shared" si="2"/>
        <v>14.127647577176184</v>
      </c>
      <c r="W20" s="7">
        <f t="shared" si="4"/>
        <v>85.872352422823809</v>
      </c>
      <c r="X20" s="6">
        <f t="shared" si="5"/>
        <v>2.2954189451974036</v>
      </c>
      <c r="Y20" s="50">
        <f t="shared" si="3"/>
        <v>11.064744471235811</v>
      </c>
      <c r="Z20" s="7">
        <f t="shared" si="6"/>
        <v>88.935255528764188</v>
      </c>
      <c r="AA20" s="62">
        <f t="shared" si="7"/>
        <v>3.0629031059403733</v>
      </c>
      <c r="AB20" s="56">
        <v>1.2304489213782739</v>
      </c>
      <c r="AC20" s="57">
        <f t="shared" si="8"/>
        <v>89.21017131092421</v>
      </c>
    </row>
    <row r="21" spans="2:29" ht="15" thickBot="1" x14ac:dyDescent="0.35">
      <c r="E21" s="10" t="s">
        <v>11</v>
      </c>
      <c r="R21" s="3">
        <v>17</v>
      </c>
      <c r="S21" s="4">
        <v>64.7</v>
      </c>
      <c r="T21" s="68">
        <f t="shared" si="0"/>
        <v>1.1433433763658356E-3</v>
      </c>
      <c r="U21" s="6">
        <f t="shared" si="1"/>
        <v>2.2232166228832626</v>
      </c>
      <c r="V21" s="50">
        <f t="shared" si="2"/>
        <v>13.862199810799591</v>
      </c>
      <c r="W21" s="7">
        <f t="shared" si="4"/>
        <v>86.137800189200405</v>
      </c>
      <c r="X21" s="6">
        <f t="shared" si="5"/>
        <v>2.3025145215349538</v>
      </c>
      <c r="Y21" s="50">
        <f t="shared" si="3"/>
        <v>10.789828689075787</v>
      </c>
      <c r="Z21" s="7">
        <f t="shared" si="6"/>
        <v>89.21017131092421</v>
      </c>
      <c r="AA21" s="62">
        <f t="shared" si="7"/>
        <v>3.0723711217238048</v>
      </c>
      <c r="AB21" s="56">
        <v>1.255272505103306</v>
      </c>
      <c r="AC21" s="57">
        <f t="shared" si="8"/>
        <v>89.348267551343625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59.475000000000001</v>
      </c>
      <c r="R22" s="3">
        <v>18</v>
      </c>
      <c r="S22" s="4">
        <v>64.599999999999994</v>
      </c>
      <c r="T22" s="68">
        <f t="shared" si="0"/>
        <v>1.1415762304981911E-3</v>
      </c>
      <c r="U22" s="6">
        <f t="shared" si="1"/>
        <v>2.226658134683392</v>
      </c>
      <c r="V22" s="50">
        <f t="shared" si="2"/>
        <v>13.728859562828665</v>
      </c>
      <c r="W22" s="7">
        <f t="shared" si="4"/>
        <v>86.27114043717134</v>
      </c>
      <c r="X22" s="6">
        <f t="shared" si="5"/>
        <v>2.306078785500179</v>
      </c>
      <c r="Y22" s="50">
        <f t="shared" si="3"/>
        <v>10.65173244865637</v>
      </c>
      <c r="Z22" s="7">
        <f t="shared" si="6"/>
        <v>89.348267551343625</v>
      </c>
      <c r="AA22" s="62">
        <f t="shared" si="7"/>
        <v>3.0771271141722956</v>
      </c>
      <c r="AB22" s="56">
        <v>1.2787536009528289</v>
      </c>
      <c r="AC22" s="57">
        <f t="shared" si="8"/>
        <v>89.486791997159642</v>
      </c>
    </row>
    <row r="23" spans="2:29" x14ac:dyDescent="0.3">
      <c r="B23" s="98"/>
      <c r="C23" s="17">
        <v>2</v>
      </c>
      <c r="D23" s="5">
        <v>59.4</v>
      </c>
      <c r="E23" s="101"/>
      <c r="R23" s="3">
        <v>19</v>
      </c>
      <c r="S23" s="4">
        <v>64.5</v>
      </c>
      <c r="T23" s="68">
        <f t="shared" si="0"/>
        <v>1.139809084630547E-3</v>
      </c>
      <c r="U23" s="6">
        <f t="shared" si="1"/>
        <v>2.2301103178379393</v>
      </c>
      <c r="V23" s="50">
        <f t="shared" si="2"/>
        <v>13.595105856724555</v>
      </c>
      <c r="W23" s="7">
        <f t="shared" si="4"/>
        <v>86.404894143275442</v>
      </c>
      <c r="X23" s="6">
        <f t="shared" si="5"/>
        <v>2.3096541014466903</v>
      </c>
      <c r="Y23" s="50">
        <f t="shared" si="3"/>
        <v>10.513208002840358</v>
      </c>
      <c r="Z23" s="7">
        <f t="shared" si="6"/>
        <v>89.486791997159642</v>
      </c>
      <c r="AA23" s="62">
        <f t="shared" si="7"/>
        <v>3.0818978538841968</v>
      </c>
      <c r="AB23" s="56">
        <v>1.3010299956639813</v>
      </c>
      <c r="AC23" s="57">
        <f t="shared" si="8"/>
        <v>89.625746643117949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64.400000000000006</v>
      </c>
      <c r="T24" s="68">
        <f t="shared" si="0"/>
        <v>1.1380419387629029E-3</v>
      </c>
      <c r="U24" s="6">
        <f t="shared" si="1"/>
        <v>2.2335732220581845</v>
      </c>
      <c r="V24" s="50">
        <f t="shared" si="2"/>
        <v>13.460936766439957</v>
      </c>
      <c r="W24" s="7">
        <f t="shared" si="4"/>
        <v>86.539063233560043</v>
      </c>
      <c r="X24" s="6">
        <f t="shared" si="5"/>
        <v>2.3132405208588742</v>
      </c>
      <c r="Y24" s="50">
        <f t="shared" si="3"/>
        <v>10.374253356882047</v>
      </c>
      <c r="Z24" s="7">
        <f t="shared" si="6"/>
        <v>89.625746643117949</v>
      </c>
      <c r="AA24" s="62">
        <f t="shared" si="7"/>
        <v>3.0866834095579101</v>
      </c>
      <c r="AB24" s="56">
        <v>1.3222192947339193</v>
      </c>
      <c r="AC24" s="57">
        <f t="shared" si="8"/>
        <v>89.904954576585638</v>
      </c>
    </row>
    <row r="25" spans="2:29" ht="15" thickBot="1" x14ac:dyDescent="0.35">
      <c r="B25" s="99"/>
      <c r="C25" s="21">
        <v>4</v>
      </c>
      <c r="D25" s="22">
        <v>59.6</v>
      </c>
      <c r="E25" s="102"/>
      <c r="R25" s="3">
        <v>21</v>
      </c>
      <c r="S25" s="4">
        <v>64.2</v>
      </c>
      <c r="T25" s="68">
        <f t="shared" si="0"/>
        <v>1.1345076470276141E-3</v>
      </c>
      <c r="U25" s="6">
        <f t="shared" si="1"/>
        <v>2.2405313940895191</v>
      </c>
      <c r="V25" s="50">
        <f t="shared" si="2"/>
        <v>13.191344669139127</v>
      </c>
      <c r="W25" s="7">
        <f t="shared" si="4"/>
        <v>86.808655330860873</v>
      </c>
      <c r="X25" s="6">
        <f t="shared" si="5"/>
        <v>2.3204468776216753</v>
      </c>
      <c r="Y25" s="50">
        <f t="shared" si="3"/>
        <v>10.095045423414362</v>
      </c>
      <c r="Z25" s="7">
        <f t="shared" si="6"/>
        <v>89.904954576585638</v>
      </c>
      <c r="AA25" s="62">
        <f t="shared" si="7"/>
        <v>3.0962992457247651</v>
      </c>
      <c r="AB25" s="56">
        <v>1.3424226808222062</v>
      </c>
      <c r="AC25" s="57">
        <f t="shared" si="8"/>
        <v>90.045211916018687</v>
      </c>
    </row>
    <row r="26" spans="2:29" ht="15" thickBot="1" x14ac:dyDescent="0.35">
      <c r="C26" s="25"/>
      <c r="D26" s="25"/>
      <c r="E26" s="26"/>
      <c r="R26" s="3">
        <v>22</v>
      </c>
      <c r="S26" s="4">
        <v>64.099999999999994</v>
      </c>
      <c r="T26" s="68">
        <f t="shared" si="0"/>
        <v>1.1327405011599698E-3</v>
      </c>
      <c r="U26" s="6">
        <f t="shared" si="1"/>
        <v>2.2440267628790505</v>
      </c>
      <c r="V26" s="50">
        <f t="shared" si="2"/>
        <v>13.055917749746204</v>
      </c>
      <c r="W26" s="7">
        <f t="shared" si="4"/>
        <v>86.9440822502538</v>
      </c>
      <c r="X26" s="6">
        <f t="shared" si="5"/>
        <v>2.3240669195524424</v>
      </c>
      <c r="Y26" s="50">
        <f t="shared" si="3"/>
        <v>9.9547880839813132</v>
      </c>
      <c r="Z26" s="7">
        <f t="shared" si="6"/>
        <v>90.045211916018687</v>
      </c>
      <c r="AA26" s="62">
        <f t="shared" si="7"/>
        <v>3.1011296657648906</v>
      </c>
      <c r="AB26" s="56">
        <v>1.3617278360175928</v>
      </c>
      <c r="AC26" s="57">
        <f t="shared" si="8"/>
        <v>90.185907559637457</v>
      </c>
    </row>
    <row r="27" spans="2:29" x14ac:dyDescent="0.3">
      <c r="B27" s="97" t="s">
        <v>16</v>
      </c>
      <c r="C27" s="13">
        <v>1</v>
      </c>
      <c r="D27" s="14">
        <v>149.9</v>
      </c>
      <c r="E27" s="100">
        <f>AVERAGE(D27:D28)</f>
        <v>149.9</v>
      </c>
      <c r="R27" s="3">
        <v>23</v>
      </c>
      <c r="S27" s="4">
        <v>64</v>
      </c>
      <c r="T27" s="68">
        <f t="shared" si="0"/>
        <v>1.1309733552923257E-3</v>
      </c>
      <c r="U27" s="6">
        <f t="shared" si="1"/>
        <v>2.2475330546960484</v>
      </c>
      <c r="V27" s="50">
        <f t="shared" si="2"/>
        <v>12.920067621230203</v>
      </c>
      <c r="W27" s="7">
        <f t="shared" si="4"/>
        <v>87.079932378769797</v>
      </c>
      <c r="X27" s="6">
        <f t="shared" si="5"/>
        <v>2.3276982741142427</v>
      </c>
      <c r="Y27" s="50">
        <f t="shared" si="3"/>
        <v>9.8140924403625434</v>
      </c>
      <c r="Z27" s="7">
        <f t="shared" si="6"/>
        <v>90.185907559637457</v>
      </c>
      <c r="AA27" s="62">
        <f t="shared" si="7"/>
        <v>3.1059751808676594</v>
      </c>
      <c r="AB27" s="56">
        <v>1.3802112417116059</v>
      </c>
      <c r="AC27" s="57">
        <f t="shared" si="8"/>
        <v>90.327043565208086</v>
      </c>
    </row>
    <row r="28" spans="2:29" ht="15" thickBot="1" x14ac:dyDescent="0.35">
      <c r="B28" s="99"/>
      <c r="C28" s="21">
        <v>2</v>
      </c>
      <c r="D28" s="22">
        <v>149.9</v>
      </c>
      <c r="E28" s="102"/>
      <c r="R28" s="3">
        <v>24</v>
      </c>
      <c r="S28" s="4">
        <v>63.9</v>
      </c>
      <c r="T28" s="68">
        <f t="shared" si="0"/>
        <v>1.1292062094246814E-3</v>
      </c>
      <c r="U28" s="6">
        <f t="shared" si="1"/>
        <v>2.2510503208223334</v>
      </c>
      <c r="V28" s="50">
        <f t="shared" si="2"/>
        <v>12.783792296693786</v>
      </c>
      <c r="W28" s="7">
        <f t="shared" si="4"/>
        <v>87.21620770330621</v>
      </c>
      <c r="X28" s="6">
        <f t="shared" si="5"/>
        <v>2.3313409944180208</v>
      </c>
      <c r="Y28" s="50">
        <f t="shared" si="3"/>
        <v>9.6729564347919137</v>
      </c>
      <c r="Z28" s="7">
        <f t="shared" si="6"/>
        <v>90.327043565208086</v>
      </c>
      <c r="AA28" s="62">
        <f t="shared" si="7"/>
        <v>3.1108358619018723</v>
      </c>
      <c r="AB28" s="56">
        <v>1.3979400086720377</v>
      </c>
      <c r="AC28" s="57">
        <f t="shared" si="8"/>
        <v>90.327043565208086</v>
      </c>
    </row>
    <row r="29" spans="2:29" x14ac:dyDescent="0.3">
      <c r="R29" s="3">
        <v>25</v>
      </c>
      <c r="S29" s="4">
        <v>63.9</v>
      </c>
      <c r="T29" s="68">
        <f t="shared" si="0"/>
        <v>1.1292062094246814E-3</v>
      </c>
      <c r="U29" s="6">
        <f t="shared" si="1"/>
        <v>2.2510503208223334</v>
      </c>
      <c r="V29" s="50">
        <f t="shared" si="2"/>
        <v>12.783792296693786</v>
      </c>
      <c r="W29" s="7">
        <f t="shared" si="4"/>
        <v>87.21620770330621</v>
      </c>
      <c r="X29" s="6">
        <f t="shared" si="5"/>
        <v>2.3313409944180208</v>
      </c>
      <c r="Y29" s="50">
        <f t="shared" si="3"/>
        <v>9.6729564347919137</v>
      </c>
      <c r="Z29" s="7">
        <f t="shared" si="6"/>
        <v>90.327043565208086</v>
      </c>
      <c r="AA29" s="62">
        <f t="shared" si="7"/>
        <v>3.1108358619018723</v>
      </c>
      <c r="AB29" s="56">
        <v>1.414973347970818</v>
      </c>
      <c r="AC29" s="57">
        <f t="shared" si="8"/>
        <v>90.468622003398053</v>
      </c>
    </row>
    <row r="30" spans="2:29" x14ac:dyDescent="0.3">
      <c r="B30" s="2" t="s">
        <v>46</v>
      </c>
      <c r="R30" s="3">
        <v>26</v>
      </c>
      <c r="S30" s="4">
        <v>63.8</v>
      </c>
      <c r="T30" s="68">
        <f t="shared" si="0"/>
        <v>1.1274390635570373E-3</v>
      </c>
      <c r="U30" s="6">
        <f t="shared" si="1"/>
        <v>2.2545786128612395</v>
      </c>
      <c r="V30" s="50">
        <f t="shared" si="2"/>
        <v>12.647089776782661</v>
      </c>
      <c r="W30" s="7">
        <f t="shared" si="4"/>
        <v>87.352910223217336</v>
      </c>
      <c r="X30" s="6">
        <f t="shared" si="5"/>
        <v>2.3349951339077037</v>
      </c>
      <c r="Y30" s="50">
        <f t="shared" si="3"/>
        <v>9.5313779966019414</v>
      </c>
      <c r="Z30" s="7">
        <f t="shared" si="6"/>
        <v>90.468622003398053</v>
      </c>
      <c r="AA30" s="62">
        <f t="shared" si="7"/>
        <v>3.1157117801807193</v>
      </c>
      <c r="AB30" s="56">
        <v>1.4313637641589874</v>
      </c>
      <c r="AC30" s="57">
        <f t="shared" si="8"/>
        <v>90.610644957877497</v>
      </c>
    </row>
    <row r="31" spans="2:29" ht="15" thickBot="1" x14ac:dyDescent="0.35">
      <c r="R31" s="3">
        <v>27</v>
      </c>
      <c r="S31" s="4">
        <v>63.7</v>
      </c>
      <c r="T31" s="68">
        <f t="shared" si="0"/>
        <v>1.125671917689393E-3</v>
      </c>
      <c r="U31" s="6">
        <f t="shared" si="1"/>
        <v>2.2581179827401425</v>
      </c>
      <c r="V31" s="50">
        <f t="shared" si="2"/>
        <v>12.509958049587656</v>
      </c>
      <c r="W31" s="7">
        <f t="shared" si="4"/>
        <v>87.490041950412348</v>
      </c>
      <c r="X31" s="6">
        <f t="shared" si="5"/>
        <v>2.3386607463628182</v>
      </c>
      <c r="Y31" s="50">
        <f t="shared" si="3"/>
        <v>9.3893550421225047</v>
      </c>
      <c r="Z31" s="7">
        <f t="shared" si="6"/>
        <v>90.610644957877497</v>
      </c>
      <c r="AA31" s="62">
        <f t="shared" si="7"/>
        <v>3.1206030074651512</v>
      </c>
      <c r="AB31" s="56">
        <v>1.4471580313422192</v>
      </c>
      <c r="AC31" s="57">
        <f t="shared" si="8"/>
        <v>90.753114525421324</v>
      </c>
    </row>
    <row r="32" spans="2:29" x14ac:dyDescent="0.3">
      <c r="B32" s="77" t="s">
        <v>47</v>
      </c>
      <c r="C32" s="78">
        <f>INTERCEPT(AC4:AC211,_xlfn.ANCHORARRAY(AB4))</f>
        <v>81.081715825725894</v>
      </c>
      <c r="R32" s="3">
        <v>28</v>
      </c>
      <c r="S32" s="4">
        <v>63.6</v>
      </c>
      <c r="T32" s="68">
        <f t="shared" si="0"/>
        <v>1.1239047718217487E-3</v>
      </c>
      <c r="U32" s="6">
        <f t="shared" si="1"/>
        <v>2.2616684827130045</v>
      </c>
      <c r="V32" s="50">
        <f t="shared" si="2"/>
        <v>12.372395090546128</v>
      </c>
      <c r="W32" s="7">
        <f t="shared" si="4"/>
        <v>87.627604909453879</v>
      </c>
      <c r="X32" s="6">
        <f t="shared" si="5"/>
        <v>2.3423378859011246</v>
      </c>
      <c r="Y32" s="50">
        <f t="shared" si="3"/>
        <v>9.2468854745786704</v>
      </c>
      <c r="Z32" s="7">
        <f t="shared" si="6"/>
        <v>90.753114525421324</v>
      </c>
      <c r="AA32" s="62">
        <f t="shared" si="7"/>
        <v>3.1255096159674576</v>
      </c>
      <c r="AB32" s="56">
        <v>1.4623979978989561</v>
      </c>
      <c r="AC32" s="57">
        <f t="shared" si="8"/>
        <v>90.896032816012564</v>
      </c>
    </row>
    <row r="33" spans="2:29" x14ac:dyDescent="0.3">
      <c r="B33" s="79" t="s">
        <v>48</v>
      </c>
      <c r="C33" s="80">
        <f>SLOPE(AC4:AC211,_xlfn.ANCHORARRAY(AB4))</f>
        <v>6.6284821995286745</v>
      </c>
      <c r="R33" s="3">
        <v>29</v>
      </c>
      <c r="S33" s="4">
        <v>63.5</v>
      </c>
      <c r="T33" s="68">
        <f t="shared" si="0"/>
        <v>1.1221376259541044E-3</v>
      </c>
      <c r="U33" s="6">
        <f t="shared" si="1"/>
        <v>2.2652301653629467</v>
      </c>
      <c r="V33" s="50">
        <f t="shared" si="2"/>
        <v>12.234398862342244</v>
      </c>
      <c r="W33" s="7">
        <f t="shared" si="4"/>
        <v>87.765601137657754</v>
      </c>
      <c r="X33" s="6">
        <f t="shared" si="5"/>
        <v>2.3460266069812841</v>
      </c>
      <c r="Y33" s="50">
        <f t="shared" si="3"/>
        <v>9.1039671839874377</v>
      </c>
      <c r="Z33" s="7">
        <f t="shared" si="6"/>
        <v>90.896032816012564</v>
      </c>
      <c r="AA33" s="62">
        <f t="shared" si="7"/>
        <v>3.1304316783548067</v>
      </c>
      <c r="AB33" s="56">
        <v>1.4771212547196624</v>
      </c>
      <c r="AC33" s="57">
        <f t="shared" si="8"/>
        <v>91.039401952946335</v>
      </c>
    </row>
    <row r="34" spans="2:29" ht="15" thickBot="1" x14ac:dyDescent="0.35">
      <c r="B34" s="81" t="s">
        <v>49</v>
      </c>
      <c r="C34" s="82">
        <f>(SUMIF(Z12:Z212,"&lt;=92",Z12:Z212)-(Z12*COUNTIF(Z12:Z212,"&lt;=92")))</f>
        <v>109.6134797234181</v>
      </c>
      <c r="R34" s="3">
        <v>30</v>
      </c>
      <c r="S34" s="4">
        <v>63.4</v>
      </c>
      <c r="T34" s="68">
        <f t="shared" si="0"/>
        <v>1.12037048008646E-3</v>
      </c>
      <c r="U34" s="6">
        <f t="shared" si="1"/>
        <v>2.2688030836048441</v>
      </c>
      <c r="V34" s="50">
        <f t="shared" si="2"/>
        <v>12.095967314806511</v>
      </c>
      <c r="W34" s="7">
        <f t="shared" si="4"/>
        <v>87.904032685193485</v>
      </c>
      <c r="X34" s="6">
        <f t="shared" si="5"/>
        <v>2.3497269644055447</v>
      </c>
      <c r="Y34" s="50">
        <f t="shared" si="3"/>
        <v>8.9605980470536686</v>
      </c>
      <c r="Z34" s="7">
        <f t="shared" si="6"/>
        <v>91.039401952946335</v>
      </c>
      <c r="AA34" s="62">
        <f t="shared" si="7"/>
        <v>3.1353692677528429</v>
      </c>
      <c r="AB34" s="56">
        <v>1.4913616938342726</v>
      </c>
      <c r="AC34" s="57">
        <f t="shared" si="8"/>
        <v>91.039401952946335</v>
      </c>
    </row>
    <row r="35" spans="2:29" x14ac:dyDescent="0.3">
      <c r="R35" s="3">
        <v>31</v>
      </c>
      <c r="S35" s="4">
        <v>63.4</v>
      </c>
      <c r="T35" s="68">
        <f t="shared" si="0"/>
        <v>1.12037048008646E-3</v>
      </c>
      <c r="U35" s="6">
        <f t="shared" si="1"/>
        <v>2.2688030836048441</v>
      </c>
      <c r="V35" s="50">
        <f t="shared" si="2"/>
        <v>12.095967314806511</v>
      </c>
      <c r="W35" s="7">
        <f t="shared" si="4"/>
        <v>87.904032685193485</v>
      </c>
      <c r="X35" s="6">
        <f t="shared" si="5"/>
        <v>2.3497269644055447</v>
      </c>
      <c r="Y35" s="50">
        <f t="shared" si="3"/>
        <v>8.9605980470536686</v>
      </c>
      <c r="Z35" s="7">
        <f t="shared" si="6"/>
        <v>91.039401952946335</v>
      </c>
      <c r="AA35" s="62">
        <f t="shared" si="7"/>
        <v>3.1353692677528429</v>
      </c>
      <c r="AB35" s="56">
        <v>1.505149978319906</v>
      </c>
      <c r="AC35" s="57">
        <f t="shared" si="8"/>
        <v>91.183224072935189</v>
      </c>
    </row>
    <row r="36" spans="2:29" x14ac:dyDescent="0.3">
      <c r="R36" s="3">
        <v>32</v>
      </c>
      <c r="S36" s="4">
        <v>63.3</v>
      </c>
      <c r="T36" s="68">
        <f t="shared" si="0"/>
        <v>1.1186033342188157E-3</v>
      </c>
      <c r="U36" s="6">
        <f t="shared" si="1"/>
        <v>2.2723872906879481</v>
      </c>
      <c r="V36" s="50">
        <f t="shared" si="2"/>
        <v>11.957098384814103</v>
      </c>
      <c r="W36" s="7">
        <f t="shared" si="4"/>
        <v>88.042901615185897</v>
      </c>
      <c r="X36" s="6">
        <f t="shared" si="5"/>
        <v>2.3534390133224572</v>
      </c>
      <c r="Y36" s="50">
        <f t="shared" si="3"/>
        <v>8.8167759270648123</v>
      </c>
      <c r="Z36" s="7">
        <f t="shared" si="6"/>
        <v>91.183224072935189</v>
      </c>
      <c r="AA36" s="62">
        <f t="shared" si="7"/>
        <v>3.1403224577492903</v>
      </c>
      <c r="AB36" s="56">
        <v>1.5185139398778875</v>
      </c>
      <c r="AC36" s="57">
        <f t="shared" si="8"/>
        <v>91.327501326215128</v>
      </c>
    </row>
    <row r="37" spans="2:29" x14ac:dyDescent="0.3">
      <c r="R37" s="3">
        <v>33</v>
      </c>
      <c r="S37" s="4">
        <v>63.2</v>
      </c>
      <c r="T37" s="68">
        <f t="shared" si="0"/>
        <v>1.1168361883511716E-3</v>
      </c>
      <c r="U37" s="6">
        <f t="shared" si="1"/>
        <v>2.2759828401985298</v>
      </c>
      <c r="V37" s="50">
        <f t="shared" si="2"/>
        <v>11.817789996182492</v>
      </c>
      <c r="W37" s="7">
        <f t="shared" si="4"/>
        <v>88.182210003817502</v>
      </c>
      <c r="X37" s="6">
        <f t="shared" si="5"/>
        <v>2.3571628092296124</v>
      </c>
      <c r="Y37" s="50">
        <f t="shared" si="3"/>
        <v>8.6724986737848671</v>
      </c>
      <c r="Z37" s="7">
        <f t="shared" si="6"/>
        <v>91.327501326215128</v>
      </c>
      <c r="AA37" s="62">
        <f t="shared" si="7"/>
        <v>3.1452913223976253</v>
      </c>
      <c r="AB37" s="56">
        <v>1.5314789170422551</v>
      </c>
      <c r="AC37" s="57">
        <f t="shared" si="8"/>
        <v>91.327501326215128</v>
      </c>
    </row>
    <row r="38" spans="2:29" x14ac:dyDescent="0.3">
      <c r="R38" s="3">
        <v>34</v>
      </c>
      <c r="S38" s="4">
        <v>63.2</v>
      </c>
      <c r="T38" s="68">
        <f t="shared" si="0"/>
        <v>1.1168361883511716E-3</v>
      </c>
      <c r="U38" s="6">
        <f t="shared" si="1"/>
        <v>2.2759828401985298</v>
      </c>
      <c r="V38" s="50">
        <f t="shared" si="2"/>
        <v>11.817789996182492</v>
      </c>
      <c r="W38" s="7">
        <f t="shared" si="4"/>
        <v>88.182210003817502</v>
      </c>
      <c r="X38" s="6">
        <f t="shared" si="5"/>
        <v>2.3571628092296124</v>
      </c>
      <c r="Y38" s="50">
        <f t="shared" si="3"/>
        <v>8.6724986737848671</v>
      </c>
      <c r="Z38" s="7">
        <f t="shared" si="6"/>
        <v>91.327501326215128</v>
      </c>
      <c r="AA38" s="62">
        <f t="shared" si="7"/>
        <v>3.1452913223976253</v>
      </c>
      <c r="AB38" s="56">
        <v>1.5440680443502757</v>
      </c>
      <c r="AC38" s="57">
        <f t="shared" si="8"/>
        <v>91.472235876652874</v>
      </c>
    </row>
    <row r="39" spans="2:29" x14ac:dyDescent="0.3">
      <c r="R39" s="3">
        <v>35</v>
      </c>
      <c r="S39" s="4">
        <v>63.1</v>
      </c>
      <c r="T39" s="68">
        <f t="shared" si="0"/>
        <v>1.1150690424835273E-3</v>
      </c>
      <c r="U39" s="6">
        <f t="shared" si="1"/>
        <v>2.2795897860625529</v>
      </c>
      <c r="V39" s="50">
        <f t="shared" si="2"/>
        <v>11.678040059567884</v>
      </c>
      <c r="W39" s="7">
        <f t="shared" si="4"/>
        <v>88.321959940432123</v>
      </c>
      <c r="X39" s="6">
        <f t="shared" si="5"/>
        <v>2.3608984079764106</v>
      </c>
      <c r="Y39" s="50">
        <f t="shared" si="3"/>
        <v>8.5277641233471257</v>
      </c>
      <c r="Z39" s="7">
        <f t="shared" si="6"/>
        <v>91.472235876652874</v>
      </c>
      <c r="AA39" s="62">
        <f t="shared" si="7"/>
        <v>3.1502759362207584</v>
      </c>
      <c r="AB39" s="56">
        <v>1.5563025007672873</v>
      </c>
      <c r="AC39" s="57">
        <f t="shared" si="8"/>
        <v>91.472235876652874</v>
      </c>
    </row>
    <row r="40" spans="2:29" x14ac:dyDescent="0.3">
      <c r="R40" s="3">
        <v>36</v>
      </c>
      <c r="S40" s="4">
        <v>63.1</v>
      </c>
      <c r="T40" s="68">
        <f t="shared" si="0"/>
        <v>1.1150690424835273E-3</v>
      </c>
      <c r="U40" s="6">
        <f t="shared" si="1"/>
        <v>2.2795897860625529</v>
      </c>
      <c r="V40" s="50">
        <f t="shared" si="2"/>
        <v>11.678040059567884</v>
      </c>
      <c r="W40" s="7">
        <f t="shared" si="4"/>
        <v>88.321959940432123</v>
      </c>
      <c r="X40" s="6">
        <f t="shared" si="5"/>
        <v>2.3608984079764106</v>
      </c>
      <c r="Y40" s="50">
        <f t="shared" si="3"/>
        <v>8.5277641233471257</v>
      </c>
      <c r="Z40" s="7">
        <f t="shared" si="6"/>
        <v>91.472235876652874</v>
      </c>
      <c r="AA40" s="62">
        <f t="shared" si="7"/>
        <v>3.1502759362207584</v>
      </c>
      <c r="AB40" s="56">
        <v>1.568201724066995</v>
      </c>
      <c r="AC40" s="57">
        <f t="shared" si="8"/>
        <v>91.61742990185391</v>
      </c>
    </row>
    <row r="41" spans="2:29" x14ac:dyDescent="0.3">
      <c r="R41" s="3">
        <v>37</v>
      </c>
      <c r="S41" s="4">
        <v>63</v>
      </c>
      <c r="T41" s="68">
        <f t="shared" si="0"/>
        <v>1.1133018966158832E-3</v>
      </c>
      <c r="U41" s="6">
        <f t="shared" si="1"/>
        <v>2.2832081825483663</v>
      </c>
      <c r="V41" s="50">
        <f t="shared" si="2"/>
        <v>11.537846472360858</v>
      </c>
      <c r="W41" s="7">
        <f t="shared" si="4"/>
        <v>88.462153527639146</v>
      </c>
      <c r="X41" s="6">
        <f t="shared" si="5"/>
        <v>2.3646458657668492</v>
      </c>
      <c r="Y41" s="50">
        <f t="shared" si="3"/>
        <v>8.3825700981460916</v>
      </c>
      <c r="Z41" s="7">
        <f t="shared" si="6"/>
        <v>91.61742990185391</v>
      </c>
      <c r="AA41" s="62">
        <f t="shared" si="7"/>
        <v>3.1552763742147665</v>
      </c>
      <c r="AB41" s="56">
        <v>1.5797835966168101</v>
      </c>
      <c r="AC41" s="57">
        <f t="shared" si="8"/>
        <v>91.61742990185391</v>
      </c>
    </row>
    <row r="42" spans="2:29" x14ac:dyDescent="0.3">
      <c r="R42" s="3">
        <v>38</v>
      </c>
      <c r="S42" s="4">
        <v>63</v>
      </c>
      <c r="T42" s="68">
        <f t="shared" si="0"/>
        <v>1.1133018966158832E-3</v>
      </c>
      <c r="U42" s="6">
        <f t="shared" si="1"/>
        <v>2.2832081825483663</v>
      </c>
      <c r="V42" s="50">
        <f t="shared" si="2"/>
        <v>11.537846472360858</v>
      </c>
      <c r="W42" s="7">
        <f t="shared" si="4"/>
        <v>88.462153527639146</v>
      </c>
      <c r="X42" s="6">
        <f t="shared" si="5"/>
        <v>2.3646458657668492</v>
      </c>
      <c r="Y42" s="50">
        <f t="shared" si="3"/>
        <v>8.3825700981460916</v>
      </c>
      <c r="Z42" s="7">
        <f t="shared" si="6"/>
        <v>91.61742990185391</v>
      </c>
      <c r="AA42" s="62">
        <f t="shared" si="7"/>
        <v>3.1552763742147665</v>
      </c>
      <c r="AB42" s="56">
        <v>1.5910646070264991</v>
      </c>
      <c r="AC42" s="57">
        <f t="shared" si="8"/>
        <v>91.763085593271796</v>
      </c>
    </row>
    <row r="43" spans="2:29" x14ac:dyDescent="0.3">
      <c r="R43" s="3">
        <v>39</v>
      </c>
      <c r="S43" s="4">
        <v>62.9</v>
      </c>
      <c r="T43" s="68">
        <f t="shared" si="0"/>
        <v>1.1115347507482389E-3</v>
      </c>
      <c r="U43" s="6">
        <f t="shared" si="1"/>
        <v>2.2868380842694291</v>
      </c>
      <c r="V43" s="50">
        <f t="shared" si="2"/>
        <v>11.397207118580809</v>
      </c>
      <c r="W43" s="7">
        <f t="shared" si="4"/>
        <v>88.602792881419191</v>
      </c>
      <c r="X43" s="6">
        <f t="shared" si="5"/>
        <v>2.3684052391623451</v>
      </c>
      <c r="Y43" s="50">
        <f t="shared" si="3"/>
        <v>8.2369144067282019</v>
      </c>
      <c r="Z43" s="7">
        <f t="shared" si="6"/>
        <v>91.763085593271796</v>
      </c>
      <c r="AA43" s="62">
        <f t="shared" si="7"/>
        <v>3.1602927118526072</v>
      </c>
      <c r="AB43" s="56">
        <v>1.6020599913279623</v>
      </c>
      <c r="AC43" s="57">
        <f t="shared" si="8"/>
        <v>91.909205156318436</v>
      </c>
    </row>
    <row r="44" spans="2:29" x14ac:dyDescent="0.3">
      <c r="R44" s="3">
        <v>40</v>
      </c>
      <c r="S44" s="4">
        <v>62.8</v>
      </c>
      <c r="T44" s="68">
        <f t="shared" si="0"/>
        <v>1.1097676048805944E-3</v>
      </c>
      <c r="U44" s="6">
        <f t="shared" si="1"/>
        <v>2.290479546187056</v>
      </c>
      <c r="V44" s="50">
        <f t="shared" si="2"/>
        <v>11.25611986876962</v>
      </c>
      <c r="W44" s="7">
        <f t="shared" si="4"/>
        <v>88.743880131230384</v>
      </c>
      <c r="X44" s="6">
        <f t="shared" si="5"/>
        <v>2.3721765850845786</v>
      </c>
      <c r="Y44" s="50">
        <f t="shared" si="3"/>
        <v>8.0907948436815698</v>
      </c>
      <c r="Z44" s="7">
        <f t="shared" si="6"/>
        <v>91.909205156318436</v>
      </c>
      <c r="AA44" s="62">
        <f t="shared" si="7"/>
        <v>3.16532502508805</v>
      </c>
      <c r="AB44" s="56">
        <v>1.6127838567197355</v>
      </c>
      <c r="AC44" s="57">
        <f t="shared" si="8"/>
        <v>91.909205156318436</v>
      </c>
    </row>
    <row r="45" spans="2:29" x14ac:dyDescent="0.3">
      <c r="R45" s="3">
        <v>41</v>
      </c>
      <c r="S45" s="4">
        <v>62.8</v>
      </c>
      <c r="T45" s="68">
        <f t="shared" si="0"/>
        <v>1.1097676048805944E-3</v>
      </c>
      <c r="U45" s="6">
        <f t="shared" si="1"/>
        <v>2.290479546187056</v>
      </c>
      <c r="V45" s="50">
        <f t="shared" si="2"/>
        <v>11.25611986876962</v>
      </c>
      <c r="W45" s="7">
        <f t="shared" si="4"/>
        <v>88.743880131230384</v>
      </c>
      <c r="X45" s="6">
        <f t="shared" si="5"/>
        <v>2.3721765850845786</v>
      </c>
      <c r="Y45" s="50">
        <f t="shared" si="3"/>
        <v>8.0907948436815698</v>
      </c>
      <c r="Z45" s="7">
        <f t="shared" si="6"/>
        <v>91.909205156318436</v>
      </c>
      <c r="AA45" s="62">
        <f t="shared" si="7"/>
        <v>3.16532502508805</v>
      </c>
      <c r="AB45" s="56">
        <v>1.6232492903979006</v>
      </c>
      <c r="AC45" s="57">
        <f t="shared" si="8"/>
        <v>92.055790810475216</v>
      </c>
    </row>
    <row r="46" spans="2:29" x14ac:dyDescent="0.3">
      <c r="R46" s="3">
        <v>42</v>
      </c>
      <c r="S46" s="4">
        <v>62.7</v>
      </c>
      <c r="T46" s="68">
        <f t="shared" si="0"/>
        <v>1.1080004590129503E-3</v>
      </c>
      <c r="U46" s="6">
        <f t="shared" si="1"/>
        <v>2.2941326236131911</v>
      </c>
      <c r="V46" s="50">
        <f t="shared" si="2"/>
        <v>11.114582579884102</v>
      </c>
      <c r="W46" s="7">
        <f t="shared" si="4"/>
        <v>88.8854174201159</v>
      </c>
      <c r="X46" s="6">
        <f t="shared" si="5"/>
        <v>2.3759599608183652</v>
      </c>
      <c r="Y46" s="50">
        <f t="shared" si="3"/>
        <v>7.9442091895247868</v>
      </c>
      <c r="Z46" s="7">
        <f t="shared" si="6"/>
        <v>92.055790810475216</v>
      </c>
      <c r="AA46" s="62">
        <f t="shared" si="7"/>
        <v>3.1703733903593152</v>
      </c>
      <c r="AB46" s="56">
        <v>1.6334684555795864</v>
      </c>
      <c r="AC46" s="57">
        <f t="shared" si="8"/>
        <v>92.055790810475216</v>
      </c>
    </row>
    <row r="47" spans="2:29" x14ac:dyDescent="0.3">
      <c r="R47" s="3">
        <v>43</v>
      </c>
      <c r="S47" s="4">
        <v>62.7</v>
      </c>
      <c r="T47" s="68">
        <f t="shared" si="0"/>
        <v>1.1080004590129503E-3</v>
      </c>
      <c r="U47" s="6">
        <f t="shared" si="1"/>
        <v>2.2941326236131911</v>
      </c>
      <c r="V47" s="50">
        <f t="shared" si="2"/>
        <v>11.114582579884102</v>
      </c>
      <c r="W47" s="7">
        <f t="shared" si="4"/>
        <v>88.8854174201159</v>
      </c>
      <c r="X47" s="6">
        <f t="shared" si="5"/>
        <v>2.3759599608183652</v>
      </c>
      <c r="Y47" s="50">
        <f t="shared" si="3"/>
        <v>7.9442091895247868</v>
      </c>
      <c r="Z47" s="7">
        <f t="shared" si="6"/>
        <v>92.055790810475216</v>
      </c>
      <c r="AA47" s="62">
        <f t="shared" si="7"/>
        <v>3.1703733903593152</v>
      </c>
      <c r="AB47" s="56">
        <v>1.6434526764861874</v>
      </c>
      <c r="AC47" s="57">
        <f t="shared" si="8"/>
        <v>92.202844789405717</v>
      </c>
    </row>
    <row r="48" spans="2:29" x14ac:dyDescent="0.3">
      <c r="R48" s="3">
        <v>44</v>
      </c>
      <c r="S48" s="4">
        <v>62.6</v>
      </c>
      <c r="T48" s="68">
        <f t="shared" si="0"/>
        <v>1.106233313145306E-3</v>
      </c>
      <c r="U48" s="6">
        <f t="shared" si="1"/>
        <v>2.2977973722132128</v>
      </c>
      <c r="V48" s="50">
        <f t="shared" si="2"/>
        <v>10.97259309518741</v>
      </c>
      <c r="W48" s="7">
        <f t="shared" si="4"/>
        <v>89.027406904812594</v>
      </c>
      <c r="X48" s="6">
        <f t="shared" si="5"/>
        <v>2.3797554240145615</v>
      </c>
      <c r="Y48" s="50">
        <f t="shared" si="3"/>
        <v>7.797155210594287</v>
      </c>
      <c r="Z48" s="7">
        <f t="shared" si="6"/>
        <v>92.202844789405717</v>
      </c>
      <c r="AA48" s="62">
        <f t="shared" si="7"/>
        <v>3.1754378845931228</v>
      </c>
      <c r="AB48" s="56">
        <v>1.6532125137753437</v>
      </c>
      <c r="AC48" s="57">
        <f t="shared" si="8"/>
        <v>92.202844789405717</v>
      </c>
    </row>
    <row r="49" spans="16:29" x14ac:dyDescent="0.3">
      <c r="R49" s="3">
        <v>45</v>
      </c>
      <c r="S49" s="4">
        <v>62.6</v>
      </c>
      <c r="T49" s="68">
        <f t="shared" si="0"/>
        <v>1.106233313145306E-3</v>
      </c>
      <c r="U49" s="6">
        <f t="shared" si="1"/>
        <v>2.2977973722132128</v>
      </c>
      <c r="V49" s="50">
        <f t="shared" si="2"/>
        <v>10.97259309518741</v>
      </c>
      <c r="W49" s="7">
        <f t="shared" si="4"/>
        <v>89.027406904812594</v>
      </c>
      <c r="X49" s="6">
        <f t="shared" si="5"/>
        <v>2.3797554240145615</v>
      </c>
      <c r="Y49" s="50">
        <f t="shared" si="3"/>
        <v>7.797155210594287</v>
      </c>
      <c r="Z49" s="7">
        <f t="shared" si="6"/>
        <v>92.202844789405717</v>
      </c>
      <c r="AA49" s="62">
        <f t="shared" si="7"/>
        <v>3.1754378845931228</v>
      </c>
      <c r="AB49" s="56">
        <v>1.6627578316815741</v>
      </c>
      <c r="AC49" s="57">
        <f t="shared" si="8"/>
        <v>92.202844789405717</v>
      </c>
    </row>
    <row r="50" spans="16:29" x14ac:dyDescent="0.3">
      <c r="R50" s="3">
        <v>46</v>
      </c>
      <c r="S50" s="4">
        <v>62.6</v>
      </c>
      <c r="T50" s="68">
        <f t="shared" si="0"/>
        <v>1.106233313145306E-3</v>
      </c>
      <c r="U50" s="6">
        <f t="shared" si="1"/>
        <v>2.2977973722132128</v>
      </c>
      <c r="V50" s="50">
        <f t="shared" si="2"/>
        <v>10.97259309518741</v>
      </c>
      <c r="W50" s="7">
        <f t="shared" si="4"/>
        <v>89.027406904812594</v>
      </c>
      <c r="X50" s="6">
        <f t="shared" si="5"/>
        <v>2.3797554240145615</v>
      </c>
      <c r="Y50" s="50">
        <f t="shared" si="3"/>
        <v>7.797155210594287</v>
      </c>
      <c r="Z50" s="7">
        <f t="shared" si="6"/>
        <v>92.202844789405717</v>
      </c>
      <c r="AA50" s="62">
        <f t="shared" si="7"/>
        <v>3.1754378845931228</v>
      </c>
      <c r="AB50" s="56">
        <v>1.6720978579357175</v>
      </c>
      <c r="AC50" s="57">
        <f t="shared" si="8"/>
        <v>92.350369341068756</v>
      </c>
    </row>
    <row r="51" spans="16:29" x14ac:dyDescent="0.3">
      <c r="R51" s="3">
        <v>47</v>
      </c>
      <c r="S51" s="4">
        <v>62.5</v>
      </c>
      <c r="T51" s="68">
        <f t="shared" si="0"/>
        <v>1.1044661672776617E-3</v>
      </c>
      <c r="U51" s="6">
        <f t="shared" si="1"/>
        <v>2.3014738480087535</v>
      </c>
      <c r="V51" s="50">
        <f t="shared" si="2"/>
        <v>10.830149244139731</v>
      </c>
      <c r="W51" s="7">
        <f t="shared" si="4"/>
        <v>89.169850755860267</v>
      </c>
      <c r="X51" s="6">
        <f t="shared" si="5"/>
        <v>2.3835630326929844</v>
      </c>
      <c r="Y51" s="50">
        <f t="shared" si="3"/>
        <v>7.6496306589312502</v>
      </c>
      <c r="Z51" s="7">
        <f t="shared" si="6"/>
        <v>92.350369341068756</v>
      </c>
      <c r="AA51" s="62">
        <f t="shared" si="7"/>
        <v>3.180518585208481</v>
      </c>
      <c r="AB51" s="56">
        <v>1.6812412373755872</v>
      </c>
      <c r="AC51" s="57">
        <f t="shared" si="8"/>
        <v>92.350369341068756</v>
      </c>
    </row>
    <row r="52" spans="16:29" x14ac:dyDescent="0.3">
      <c r="R52" s="3">
        <v>48</v>
      </c>
      <c r="S52" s="4">
        <v>62.5</v>
      </c>
      <c r="T52" s="68">
        <f t="shared" si="0"/>
        <v>1.1044661672776617E-3</v>
      </c>
      <c r="U52" s="6">
        <f t="shared" si="1"/>
        <v>2.3014738480087535</v>
      </c>
      <c r="V52" s="50">
        <f t="shared" si="2"/>
        <v>10.830149244139731</v>
      </c>
      <c r="W52" s="7">
        <f t="shared" si="4"/>
        <v>89.169850755860267</v>
      </c>
      <c r="X52" s="6">
        <f t="shared" si="5"/>
        <v>2.3835630326929844</v>
      </c>
      <c r="Y52" s="50">
        <f t="shared" si="3"/>
        <v>7.6496306589312502</v>
      </c>
      <c r="Z52" s="7">
        <f t="shared" si="6"/>
        <v>92.350369341068756</v>
      </c>
      <c r="AA52" s="62">
        <f t="shared" si="7"/>
        <v>3.180518585208481</v>
      </c>
      <c r="AB52" s="56">
        <v>1.6901960800285136</v>
      </c>
      <c r="AC52" s="57">
        <f t="shared" si="8"/>
        <v>92.498366727833286</v>
      </c>
    </row>
    <row r="53" spans="16:29" x14ac:dyDescent="0.3">
      <c r="R53" s="3">
        <v>49</v>
      </c>
      <c r="S53" s="4">
        <v>62.4</v>
      </c>
      <c r="T53" s="68">
        <f t="shared" si="0"/>
        <v>1.1026990214100176E-3</v>
      </c>
      <c r="U53" s="6">
        <f t="shared" si="1"/>
        <v>2.3051621073805624</v>
      </c>
      <c r="V53" s="50">
        <f t="shared" si="2"/>
        <v>10.687248842287389</v>
      </c>
      <c r="W53" s="7">
        <f t="shared" si="4"/>
        <v>89.312751157712611</v>
      </c>
      <c r="X53" s="6">
        <f t="shared" si="5"/>
        <v>2.3873828452453769</v>
      </c>
      <c r="Y53" s="50">
        <f t="shared" si="3"/>
        <v>7.5016332721667194</v>
      </c>
      <c r="Z53" s="7">
        <f t="shared" si="6"/>
        <v>92.498366727833286</v>
      </c>
      <c r="AA53" s="62">
        <f t="shared" si="7"/>
        <v>3.1856155701206692</v>
      </c>
      <c r="AB53" s="56">
        <v>1.6989700043360187</v>
      </c>
      <c r="AC53" s="57">
        <f t="shared" si="8"/>
        <v>92.498366727833286</v>
      </c>
    </row>
    <row r="54" spans="16:29" x14ac:dyDescent="0.3">
      <c r="P54" s="40"/>
      <c r="R54" s="3">
        <v>50</v>
      </c>
      <c r="S54" s="4">
        <v>62.4</v>
      </c>
      <c r="T54" s="68">
        <f t="shared" si="0"/>
        <v>1.1026990214100176E-3</v>
      </c>
      <c r="U54" s="6">
        <f t="shared" si="1"/>
        <v>2.3051621073805624</v>
      </c>
      <c r="V54" s="50">
        <f t="shared" si="2"/>
        <v>10.687248842287389</v>
      </c>
      <c r="W54" s="7">
        <f t="shared" si="4"/>
        <v>89.312751157712611</v>
      </c>
      <c r="X54" s="6">
        <f t="shared" si="5"/>
        <v>2.3873828452453769</v>
      </c>
      <c r="Y54" s="50">
        <f t="shared" si="3"/>
        <v>7.5016332721667194</v>
      </c>
      <c r="Z54" s="7">
        <f t="shared" si="6"/>
        <v>92.498366727833286</v>
      </c>
      <c r="AA54" s="62">
        <f t="shared" si="7"/>
        <v>3.1856155701206692</v>
      </c>
      <c r="AB54" s="56">
        <v>1.7075701760979363</v>
      </c>
      <c r="AC54" s="57">
        <f t="shared" si="8"/>
        <v>92.498366727833286</v>
      </c>
    </row>
    <row r="55" spans="16:29" x14ac:dyDescent="0.3">
      <c r="R55" s="3">
        <v>51</v>
      </c>
      <c r="S55" s="4">
        <v>62.4</v>
      </c>
      <c r="T55" s="68">
        <f t="shared" si="0"/>
        <v>1.1026990214100176E-3</v>
      </c>
      <c r="U55" s="6">
        <f t="shared" si="1"/>
        <v>2.3051621073805624</v>
      </c>
      <c r="V55" s="50">
        <f t="shared" si="2"/>
        <v>10.687248842287389</v>
      </c>
      <c r="W55" s="7">
        <f t="shared" si="4"/>
        <v>89.312751157712611</v>
      </c>
      <c r="X55" s="6">
        <f t="shared" si="5"/>
        <v>2.3873828452453769</v>
      </c>
      <c r="Y55" s="50">
        <f t="shared" si="3"/>
        <v>7.5016332721667194</v>
      </c>
      <c r="Z55" s="7">
        <f t="shared" si="6"/>
        <v>92.498366727833286</v>
      </c>
      <c r="AA55" s="62">
        <f t="shared" si="7"/>
        <v>3.1856155701206692</v>
      </c>
      <c r="AB55" s="56">
        <v>1.7160033436347992</v>
      </c>
      <c r="AC55" s="57">
        <f t="shared" si="8"/>
        <v>92.646839226593841</v>
      </c>
    </row>
    <row r="56" spans="16:29" x14ac:dyDescent="0.3">
      <c r="R56" s="3">
        <v>52</v>
      </c>
      <c r="S56" s="4">
        <v>62.3</v>
      </c>
      <c r="T56" s="68">
        <f t="shared" si="0"/>
        <v>1.1009318755423733E-3</v>
      </c>
      <c r="U56" s="6">
        <f t="shared" si="1"/>
        <v>2.3088622070713818</v>
      </c>
      <c r="V56" s="50">
        <f t="shared" si="2"/>
        <v>10.543889691151421</v>
      </c>
      <c r="W56" s="7">
        <f t="shared" si="4"/>
        <v>89.456110308848579</v>
      </c>
      <c r="X56" s="6">
        <f t="shared" si="5"/>
        <v>2.391214920438387</v>
      </c>
      <c r="Y56" s="50">
        <f t="shared" si="3"/>
        <v>7.3531607734061533</v>
      </c>
      <c r="Z56" s="7">
        <f t="shared" si="6"/>
        <v>92.646839226593841</v>
      </c>
      <c r="AA56" s="62">
        <f t="shared" si="7"/>
        <v>3.1907289177452673</v>
      </c>
      <c r="AB56" s="56">
        <v>1.7242758696007889</v>
      </c>
      <c r="AC56" s="57">
        <f t="shared" si="8"/>
        <v>92.646839226593841</v>
      </c>
    </row>
    <row r="57" spans="16:29" x14ac:dyDescent="0.3">
      <c r="R57" s="3">
        <v>53</v>
      </c>
      <c r="S57" s="4">
        <v>62.3</v>
      </c>
      <c r="T57" s="68">
        <f t="shared" si="0"/>
        <v>1.1009318755423733E-3</v>
      </c>
      <c r="U57" s="6">
        <f t="shared" si="1"/>
        <v>2.3088622070713818</v>
      </c>
      <c r="V57" s="50">
        <f t="shared" si="2"/>
        <v>10.543889691151421</v>
      </c>
      <c r="W57" s="7">
        <f t="shared" si="4"/>
        <v>89.456110308848579</v>
      </c>
      <c r="X57" s="6">
        <f t="shared" si="5"/>
        <v>2.391214920438387</v>
      </c>
      <c r="Y57" s="50">
        <f t="shared" si="3"/>
        <v>7.3531607734061533</v>
      </c>
      <c r="Z57" s="7">
        <f t="shared" si="6"/>
        <v>92.646839226593841</v>
      </c>
      <c r="AA57" s="62">
        <f t="shared" si="7"/>
        <v>3.1907289177452673</v>
      </c>
      <c r="AB57" s="56">
        <v>1.7323937598229686</v>
      </c>
      <c r="AC57" s="57">
        <f t="shared" si="8"/>
        <v>92.795789128887392</v>
      </c>
    </row>
    <row r="58" spans="16:29" x14ac:dyDescent="0.3">
      <c r="R58" s="3">
        <v>54</v>
      </c>
      <c r="S58" s="4">
        <v>62.2</v>
      </c>
      <c r="T58" s="68">
        <f t="shared" si="0"/>
        <v>1.0991647296747292E-3</v>
      </c>
      <c r="U58" s="6">
        <f t="shared" si="1"/>
        <v>2.3125742041888597</v>
      </c>
      <c r="V58" s="50">
        <f t="shared" si="2"/>
        <v>10.400069578114691</v>
      </c>
      <c r="W58" s="7">
        <f t="shared" si="4"/>
        <v>89.599930421885304</v>
      </c>
      <c r="X58" s="6">
        <f t="shared" si="5"/>
        <v>2.3950593174165835</v>
      </c>
      <c r="Y58" s="50">
        <f t="shared" si="3"/>
        <v>7.2042108711126041</v>
      </c>
      <c r="Z58" s="7">
        <f t="shared" si="6"/>
        <v>92.795789128887392</v>
      </c>
      <c r="AA58" s="62">
        <f t="shared" si="7"/>
        <v>3.1958587070020865</v>
      </c>
      <c r="AB58" s="56">
        <v>1.7403626894942439</v>
      </c>
      <c r="AC58" s="57">
        <f t="shared" si="8"/>
        <v>92.795789128887392</v>
      </c>
    </row>
    <row r="59" spans="16:29" x14ac:dyDescent="0.3">
      <c r="R59" s="3">
        <v>55</v>
      </c>
      <c r="S59" s="4">
        <v>62.2</v>
      </c>
      <c r="T59" s="68">
        <f t="shared" si="0"/>
        <v>1.0991647296747292E-3</v>
      </c>
      <c r="U59" s="6">
        <f t="shared" si="1"/>
        <v>2.3125742041888597</v>
      </c>
      <c r="V59" s="50">
        <f t="shared" si="2"/>
        <v>10.400069578114691</v>
      </c>
      <c r="W59" s="7">
        <f t="shared" si="4"/>
        <v>89.599930421885304</v>
      </c>
      <c r="X59" s="6">
        <f t="shared" si="5"/>
        <v>2.3950593174165835</v>
      </c>
      <c r="Y59" s="50">
        <f t="shared" si="3"/>
        <v>7.2042108711126041</v>
      </c>
      <c r="Z59" s="7">
        <f t="shared" si="6"/>
        <v>92.795789128887392</v>
      </c>
      <c r="AA59" s="62">
        <f t="shared" si="7"/>
        <v>3.1958587070020865</v>
      </c>
      <c r="AB59" s="56">
        <v>1.7481880270062005</v>
      </c>
      <c r="AC59" s="57">
        <f t="shared" si="8"/>
        <v>92.795789128887392</v>
      </c>
    </row>
    <row r="60" spans="16:29" x14ac:dyDescent="0.3">
      <c r="R60" s="3">
        <v>56</v>
      </c>
      <c r="S60" s="4">
        <v>62.2</v>
      </c>
      <c r="T60" s="68">
        <f t="shared" si="0"/>
        <v>1.0991647296747292E-3</v>
      </c>
      <c r="U60" s="6">
        <f t="shared" si="1"/>
        <v>2.3125742041888597</v>
      </c>
      <c r="V60" s="50">
        <f t="shared" si="2"/>
        <v>10.400069578114691</v>
      </c>
      <c r="W60" s="7">
        <f t="shared" si="4"/>
        <v>89.599930421885304</v>
      </c>
      <c r="X60" s="6">
        <f t="shared" si="5"/>
        <v>2.3950593174165835</v>
      </c>
      <c r="Y60" s="50">
        <f t="shared" si="3"/>
        <v>7.2042108711126041</v>
      </c>
      <c r="Z60" s="7">
        <f t="shared" si="6"/>
        <v>92.795789128887392</v>
      </c>
      <c r="AA60" s="62">
        <f t="shared" si="7"/>
        <v>3.1958587070020865</v>
      </c>
      <c r="AB60" s="56">
        <v>1.7558748556724915</v>
      </c>
      <c r="AC60" s="57">
        <f t="shared" si="8"/>
        <v>92.945218741011217</v>
      </c>
    </row>
    <row r="61" spans="16:29" x14ac:dyDescent="0.3">
      <c r="R61" s="3">
        <v>57</v>
      </c>
      <c r="S61" s="4">
        <v>62.1</v>
      </c>
      <c r="T61" s="68">
        <f t="shared" si="0"/>
        <v>1.0973975838070849E-3</v>
      </c>
      <c r="U61" s="6">
        <f t="shared" si="1"/>
        <v>2.3162981562084877</v>
      </c>
      <c r="V61" s="50">
        <f t="shared" si="2"/>
        <v>10.255786276308109</v>
      </c>
      <c r="W61" s="7">
        <f t="shared" si="4"/>
        <v>89.744213723691885</v>
      </c>
      <c r="X61" s="6">
        <f t="shared" si="5"/>
        <v>2.3989160957054994</v>
      </c>
      <c r="Y61" s="50">
        <f t="shared" si="3"/>
        <v>7.0547812589887844</v>
      </c>
      <c r="Z61" s="7">
        <f t="shared" si="6"/>
        <v>92.945218741011217</v>
      </c>
      <c r="AA61" s="62">
        <f t="shared" si="7"/>
        <v>3.201005017319325</v>
      </c>
      <c r="AB61" s="56">
        <v>1.7634279935629373</v>
      </c>
      <c r="AC61" s="57">
        <f t="shared" si="8"/>
        <v>92.945218741011217</v>
      </c>
    </row>
    <row r="62" spans="16:29" x14ac:dyDescent="0.3">
      <c r="R62" s="3">
        <v>58</v>
      </c>
      <c r="S62" s="4">
        <v>62.1</v>
      </c>
      <c r="T62" s="68">
        <f t="shared" si="0"/>
        <v>1.0973975838070849E-3</v>
      </c>
      <c r="U62" s="6">
        <f t="shared" si="1"/>
        <v>2.3162981562084877</v>
      </c>
      <c r="V62" s="50">
        <f t="shared" si="2"/>
        <v>10.255786276308109</v>
      </c>
      <c r="W62" s="7">
        <f t="shared" si="4"/>
        <v>89.744213723691885</v>
      </c>
      <c r="X62" s="6">
        <f t="shared" si="5"/>
        <v>2.3989160957054994</v>
      </c>
      <c r="Y62" s="50">
        <f t="shared" si="3"/>
        <v>7.0547812589887844</v>
      </c>
      <c r="Z62" s="7">
        <f t="shared" si="6"/>
        <v>92.945218741011217</v>
      </c>
      <c r="AA62" s="62">
        <f t="shared" si="7"/>
        <v>3.201005017319325</v>
      </c>
      <c r="AB62" s="56">
        <v>1.7708520116421442</v>
      </c>
      <c r="AC62" s="57">
        <f t="shared" si="8"/>
        <v>92.945218741011217</v>
      </c>
    </row>
    <row r="63" spans="16:29" x14ac:dyDescent="0.3">
      <c r="R63" s="3">
        <v>59</v>
      </c>
      <c r="S63" s="4">
        <v>62.1</v>
      </c>
      <c r="T63" s="68">
        <f t="shared" si="0"/>
        <v>1.0973975838070849E-3</v>
      </c>
      <c r="U63" s="6">
        <f t="shared" si="1"/>
        <v>2.3162981562084877</v>
      </c>
      <c r="V63" s="50">
        <f t="shared" si="2"/>
        <v>10.255786276308109</v>
      </c>
      <c r="W63" s="7">
        <f t="shared" si="4"/>
        <v>89.744213723691885</v>
      </c>
      <c r="X63" s="6">
        <f t="shared" si="5"/>
        <v>2.3989160957054994</v>
      </c>
      <c r="Y63" s="50">
        <f t="shared" si="3"/>
        <v>7.0547812589887844</v>
      </c>
      <c r="Z63" s="7">
        <f t="shared" si="6"/>
        <v>92.945218741011217</v>
      </c>
      <c r="AA63" s="62">
        <f t="shared" si="7"/>
        <v>3.201005017319325</v>
      </c>
      <c r="AB63" s="56">
        <v>1.7781512503836436</v>
      </c>
      <c r="AC63" s="57">
        <f t="shared" si="8"/>
        <v>93.095130384141896</v>
      </c>
    </row>
    <row r="64" spans="16:29" x14ac:dyDescent="0.3">
      <c r="R64" s="3">
        <v>60</v>
      </c>
      <c r="S64" s="4">
        <v>62</v>
      </c>
      <c r="T64" s="68">
        <f t="shared" si="0"/>
        <v>1.0956304379394404E-3</v>
      </c>
      <c r="U64" s="6">
        <f t="shared" si="1"/>
        <v>2.3200341209765662</v>
      </c>
      <c r="V64" s="50">
        <f t="shared" si="2"/>
        <v>10.111037544495694</v>
      </c>
      <c r="W64" s="7">
        <f t="shared" si="4"/>
        <v>89.888962455504299</v>
      </c>
      <c r="X64" s="6">
        <f t="shared" si="5"/>
        <v>2.4027853152147021</v>
      </c>
      <c r="Y64" s="50">
        <f t="shared" si="3"/>
        <v>6.9048696158581109</v>
      </c>
      <c r="Z64" s="7">
        <f t="shared" si="6"/>
        <v>93.095130384141896</v>
      </c>
      <c r="AA64" s="62">
        <f t="shared" si="7"/>
        <v>3.2061679286375835</v>
      </c>
      <c r="AB64" s="56">
        <v>1.7853298350107671</v>
      </c>
      <c r="AC64" s="57">
        <f t="shared" si="8"/>
        <v>93.095130384141896</v>
      </c>
    </row>
    <row r="65" spans="18:29" x14ac:dyDescent="0.3">
      <c r="R65" s="3">
        <v>61</v>
      </c>
      <c r="S65" s="4">
        <v>62</v>
      </c>
      <c r="T65" s="68">
        <f t="shared" si="0"/>
        <v>1.0956304379394404E-3</v>
      </c>
      <c r="U65" s="6">
        <f t="shared" si="1"/>
        <v>2.3200341209765662</v>
      </c>
      <c r="V65" s="50">
        <f t="shared" si="2"/>
        <v>10.111037544495694</v>
      </c>
      <c r="W65" s="7">
        <f t="shared" si="4"/>
        <v>89.888962455504299</v>
      </c>
      <c r="X65" s="6">
        <f t="shared" si="5"/>
        <v>2.4027853152147021</v>
      </c>
      <c r="Y65" s="50">
        <f t="shared" si="3"/>
        <v>6.9048696158581109</v>
      </c>
      <c r="Z65" s="7">
        <f t="shared" si="6"/>
        <v>93.095130384141896</v>
      </c>
      <c r="AA65" s="62">
        <f t="shared" si="7"/>
        <v>3.2061679286375835</v>
      </c>
      <c r="AB65" s="56">
        <v>1.7923916894982539</v>
      </c>
      <c r="AC65" s="57">
        <f t="shared" si="8"/>
        <v>93.095130384141896</v>
      </c>
    </row>
    <row r="66" spans="18:29" x14ac:dyDescent="0.3">
      <c r="R66" s="3">
        <v>62</v>
      </c>
      <c r="S66" s="4">
        <v>62</v>
      </c>
      <c r="T66" s="68">
        <f t="shared" si="0"/>
        <v>1.0956304379394404E-3</v>
      </c>
      <c r="U66" s="6">
        <f t="shared" si="1"/>
        <v>2.3200341209765662</v>
      </c>
      <c r="V66" s="50">
        <f t="shared" si="2"/>
        <v>10.111037544495694</v>
      </c>
      <c r="W66" s="7">
        <f t="shared" si="4"/>
        <v>89.888962455504299</v>
      </c>
      <c r="X66" s="6">
        <f t="shared" si="5"/>
        <v>2.4027853152147021</v>
      </c>
      <c r="Y66" s="50">
        <f t="shared" si="3"/>
        <v>6.9048696158581109</v>
      </c>
      <c r="Z66" s="7">
        <f t="shared" si="6"/>
        <v>93.095130384141896</v>
      </c>
      <c r="AA66" s="62">
        <f t="shared" si="7"/>
        <v>3.2061679286375835</v>
      </c>
      <c r="AB66" s="56">
        <v>1.7993405494535817</v>
      </c>
      <c r="AC66" s="57">
        <f t="shared" si="8"/>
        <v>93.245526394455524</v>
      </c>
    </row>
    <row r="67" spans="18:29" x14ac:dyDescent="0.3">
      <c r="R67" s="3">
        <v>63</v>
      </c>
      <c r="S67" s="4">
        <v>61.9</v>
      </c>
      <c r="T67" s="68">
        <f t="shared" si="0"/>
        <v>1.0938632920717963E-3</v>
      </c>
      <c r="U67" s="6">
        <f t="shared" si="1"/>
        <v>2.3237821567132002</v>
      </c>
      <c r="V67" s="50">
        <f t="shared" si="2"/>
        <v>9.9658211269585291</v>
      </c>
      <c r="W67" s="7">
        <f t="shared" si="4"/>
        <v>90.034178873041469</v>
      </c>
      <c r="X67" s="6">
        <f t="shared" si="5"/>
        <v>2.4066670362408971</v>
      </c>
      <c r="Y67" s="50">
        <f t="shared" si="3"/>
        <v>6.7544736055444758</v>
      </c>
      <c r="Z67" s="7">
        <f t="shared" si="6"/>
        <v>93.245526394455524</v>
      </c>
      <c r="AA67" s="62">
        <f t="shared" si="7"/>
        <v>3.2113475214140532</v>
      </c>
      <c r="AB67" s="56">
        <v>1.8061799739838871</v>
      </c>
      <c r="AC67" s="57">
        <f t="shared" si="8"/>
        <v>93.245526394455524</v>
      </c>
    </row>
    <row r="68" spans="18:29" x14ac:dyDescent="0.3">
      <c r="R68" s="3">
        <v>64</v>
      </c>
      <c r="S68" s="4">
        <v>61.9</v>
      </c>
      <c r="T68" s="68">
        <f t="shared" ref="T68:T131" si="9">(PI()*$D$10^2/4*S68)*10^-9</f>
        <v>1.0938632920717963E-3</v>
      </c>
      <c r="U68" s="6">
        <f t="shared" ref="U68:U131" si="10">$D$14/T68*10^-6</f>
        <v>2.3237821567132002</v>
      </c>
      <c r="V68" s="50">
        <f t="shared" ref="V68:V131" si="11">(1-(U68/$D$12))*100</f>
        <v>9.9658211269585291</v>
      </c>
      <c r="W68" s="7">
        <f t="shared" si="4"/>
        <v>90.034178873041469</v>
      </c>
      <c r="X68" s="6">
        <f t="shared" si="5"/>
        <v>2.4066670362408971</v>
      </c>
      <c r="Y68" s="50">
        <f t="shared" ref="Y68:Y104" si="12">(1-(X68/$D$12))*100</f>
        <v>6.7544736055444758</v>
      </c>
      <c r="Z68" s="7">
        <f t="shared" si="6"/>
        <v>93.245526394455524</v>
      </c>
      <c r="AA68" s="62">
        <f t="shared" si="7"/>
        <v>3.2113475214140532</v>
      </c>
      <c r="AB68" s="56">
        <v>1.8129133566428555</v>
      </c>
      <c r="AC68" s="57">
        <f t="shared" si="8"/>
        <v>93.245526394455524</v>
      </c>
    </row>
    <row r="69" spans="18:29" x14ac:dyDescent="0.3">
      <c r="R69" s="3">
        <v>65</v>
      </c>
      <c r="S69" s="4">
        <v>61.9</v>
      </c>
      <c r="T69" s="68">
        <f t="shared" si="9"/>
        <v>1.0938632920717963E-3</v>
      </c>
      <c r="U69" s="6">
        <f t="shared" si="10"/>
        <v>2.3237821567132002</v>
      </c>
      <c r="V69" s="50">
        <f t="shared" si="11"/>
        <v>9.9658211269585291</v>
      </c>
      <c r="W69" s="7">
        <f t="shared" ref="W69:W105" si="13">100-V69</f>
        <v>90.034178873041469</v>
      </c>
      <c r="X69" s="6">
        <f t="shared" ref="X69:X132" si="14">$D$15/$U$212*U69</f>
        <v>2.4066670362408971</v>
      </c>
      <c r="Y69" s="50">
        <f t="shared" si="12"/>
        <v>6.7544736055444758</v>
      </c>
      <c r="Z69" s="7">
        <f t="shared" ref="Z69:Z105" si="15">100-Y69</f>
        <v>93.245526394455524</v>
      </c>
      <c r="AA69" s="62">
        <f t="shared" ref="AA69:AA132" si="16">V69-Y69</f>
        <v>3.2113475214140532</v>
      </c>
      <c r="AB69" s="56">
        <v>1.8195439355418688</v>
      </c>
      <c r="AC69" s="57">
        <f t="shared" ref="AC69:AC132" si="17">Z70</f>
        <v>93.245526394455524</v>
      </c>
    </row>
    <row r="70" spans="18:29" x14ac:dyDescent="0.3">
      <c r="R70" s="3">
        <v>66</v>
      </c>
      <c r="S70" s="4">
        <v>61.9</v>
      </c>
      <c r="T70" s="68">
        <f t="shared" si="9"/>
        <v>1.0938632920717963E-3</v>
      </c>
      <c r="U70" s="6">
        <f t="shared" si="10"/>
        <v>2.3237821567132002</v>
      </c>
      <c r="V70" s="50">
        <f t="shared" si="11"/>
        <v>9.9658211269585291</v>
      </c>
      <c r="W70" s="7">
        <f t="shared" si="13"/>
        <v>90.034178873041469</v>
      </c>
      <c r="X70" s="6">
        <f t="shared" si="14"/>
        <v>2.4066670362408971</v>
      </c>
      <c r="Y70" s="50">
        <f t="shared" si="12"/>
        <v>6.7544736055444758</v>
      </c>
      <c r="Z70" s="7">
        <f t="shared" si="15"/>
        <v>93.245526394455524</v>
      </c>
      <c r="AA70" s="62">
        <f t="shared" si="16"/>
        <v>3.2113475214140532</v>
      </c>
      <c r="AB70" s="56">
        <v>1.8260748027008264</v>
      </c>
      <c r="AC70" s="57">
        <f t="shared" si="17"/>
        <v>93.396409123249128</v>
      </c>
    </row>
    <row r="71" spans="18:29" x14ac:dyDescent="0.3">
      <c r="R71" s="3">
        <v>67</v>
      </c>
      <c r="S71" s="4">
        <v>61.8</v>
      </c>
      <c r="T71" s="68">
        <f t="shared" si="9"/>
        <v>1.0920961462041519E-3</v>
      </c>
      <c r="U71" s="6">
        <f t="shared" si="10"/>
        <v>2.3275423220153253</v>
      </c>
      <c r="V71" s="50">
        <f t="shared" si="11"/>
        <v>9.8201347533775518</v>
      </c>
      <c r="W71" s="7">
        <f t="shared" si="13"/>
        <v>90.179865246622455</v>
      </c>
      <c r="X71" s="6">
        <f t="shared" si="14"/>
        <v>2.4105613194710602</v>
      </c>
      <c r="Y71" s="50">
        <f t="shared" si="12"/>
        <v>6.6035908767508644</v>
      </c>
      <c r="Z71" s="7">
        <f t="shared" si="15"/>
        <v>93.396409123249128</v>
      </c>
      <c r="AA71" s="62">
        <f t="shared" si="16"/>
        <v>3.2165438766266874</v>
      </c>
      <c r="AB71" s="56">
        <v>1.8325089127062364</v>
      </c>
      <c r="AC71" s="57">
        <f t="shared" si="17"/>
        <v>93.396409123249128</v>
      </c>
    </row>
    <row r="72" spans="18:29" x14ac:dyDescent="0.3">
      <c r="R72" s="3">
        <v>68</v>
      </c>
      <c r="S72" s="4">
        <v>61.8</v>
      </c>
      <c r="T72" s="68">
        <f t="shared" si="9"/>
        <v>1.0920961462041519E-3</v>
      </c>
      <c r="U72" s="6">
        <f t="shared" si="10"/>
        <v>2.3275423220153253</v>
      </c>
      <c r="V72" s="50">
        <f t="shared" si="11"/>
        <v>9.8201347533775518</v>
      </c>
      <c r="W72" s="7">
        <f t="shared" si="13"/>
        <v>90.179865246622455</v>
      </c>
      <c r="X72" s="6">
        <f t="shared" si="14"/>
        <v>2.4105613194710602</v>
      </c>
      <c r="Y72" s="50">
        <f t="shared" si="12"/>
        <v>6.6035908767508644</v>
      </c>
      <c r="Z72" s="7">
        <f t="shared" si="15"/>
        <v>93.396409123249128</v>
      </c>
      <c r="AA72" s="62">
        <f t="shared" si="16"/>
        <v>3.2165438766266874</v>
      </c>
      <c r="AB72" s="56">
        <v>1.8388490907372552</v>
      </c>
      <c r="AC72" s="57">
        <f t="shared" si="17"/>
        <v>93.396409123249128</v>
      </c>
    </row>
    <row r="73" spans="18:29" x14ac:dyDescent="0.3">
      <c r="R73" s="3">
        <v>69</v>
      </c>
      <c r="S73" s="4">
        <v>61.8</v>
      </c>
      <c r="T73" s="68">
        <f t="shared" si="9"/>
        <v>1.0920961462041519E-3</v>
      </c>
      <c r="U73" s="6">
        <f t="shared" si="10"/>
        <v>2.3275423220153253</v>
      </c>
      <c r="V73" s="50">
        <f t="shared" si="11"/>
        <v>9.8201347533775518</v>
      </c>
      <c r="W73" s="7">
        <f t="shared" si="13"/>
        <v>90.179865246622455</v>
      </c>
      <c r="X73" s="6">
        <f t="shared" si="14"/>
        <v>2.4105613194710602</v>
      </c>
      <c r="Y73" s="50">
        <f t="shared" si="12"/>
        <v>6.6035908767508644</v>
      </c>
      <c r="Z73" s="7">
        <f t="shared" si="15"/>
        <v>93.396409123249128</v>
      </c>
      <c r="AA73" s="62">
        <f t="shared" si="16"/>
        <v>3.2165438766266874</v>
      </c>
      <c r="AB73" s="56">
        <v>1.8450980400142569</v>
      </c>
      <c r="AC73" s="57">
        <f t="shared" si="17"/>
        <v>93.396409123249128</v>
      </c>
    </row>
    <row r="74" spans="18:29" x14ac:dyDescent="0.3">
      <c r="R74" s="3">
        <v>70</v>
      </c>
      <c r="S74" s="4">
        <v>61.8</v>
      </c>
      <c r="T74" s="68">
        <f t="shared" si="9"/>
        <v>1.0920961462041519E-3</v>
      </c>
      <c r="U74" s="6">
        <f t="shared" si="10"/>
        <v>2.3275423220153253</v>
      </c>
      <c r="V74" s="50">
        <f t="shared" si="11"/>
        <v>9.8201347533775518</v>
      </c>
      <c r="W74" s="7">
        <f t="shared" si="13"/>
        <v>90.179865246622455</v>
      </c>
      <c r="X74" s="6">
        <f t="shared" si="14"/>
        <v>2.4105613194710602</v>
      </c>
      <c r="Y74" s="50">
        <f t="shared" si="12"/>
        <v>6.6035908767508644</v>
      </c>
      <c r="Z74" s="7">
        <f t="shared" si="15"/>
        <v>93.396409123249128</v>
      </c>
      <c r="AA74" s="62">
        <f t="shared" si="16"/>
        <v>3.2165438766266874</v>
      </c>
      <c r="AB74" s="56">
        <v>1.8512583487190752</v>
      </c>
      <c r="AC74" s="57">
        <f t="shared" si="17"/>
        <v>93.547780937063152</v>
      </c>
    </row>
    <row r="75" spans="18:29" x14ac:dyDescent="0.3">
      <c r="R75" s="3">
        <v>71</v>
      </c>
      <c r="S75" s="4">
        <v>61.7</v>
      </c>
      <c r="T75" s="68">
        <f t="shared" si="9"/>
        <v>1.0903290003365079E-3</v>
      </c>
      <c r="U75" s="6">
        <f t="shared" si="10"/>
        <v>2.3313146758597583</v>
      </c>
      <c r="V75" s="50">
        <f t="shared" si="11"/>
        <v>9.6739761387152896</v>
      </c>
      <c r="W75" s="7">
        <f t="shared" si="13"/>
        <v>90.32602386128471</v>
      </c>
      <c r="X75" s="6">
        <f t="shared" si="14"/>
        <v>2.4144682259855998</v>
      </c>
      <c r="Y75" s="50">
        <f t="shared" si="12"/>
        <v>6.4522190629368481</v>
      </c>
      <c r="Z75" s="7">
        <f t="shared" si="15"/>
        <v>93.547780937063152</v>
      </c>
      <c r="AA75" s="62">
        <f t="shared" si="16"/>
        <v>3.2217570757784415</v>
      </c>
      <c r="AB75" s="56">
        <v>1.8573324964312685</v>
      </c>
      <c r="AC75" s="57">
        <f t="shared" si="17"/>
        <v>93.547780937063152</v>
      </c>
    </row>
    <row r="76" spans="18:29" x14ac:dyDescent="0.3">
      <c r="R76" s="3">
        <v>72</v>
      </c>
      <c r="S76" s="4">
        <v>61.7</v>
      </c>
      <c r="T76" s="68">
        <f t="shared" si="9"/>
        <v>1.0903290003365079E-3</v>
      </c>
      <c r="U76" s="6">
        <f t="shared" si="10"/>
        <v>2.3313146758597583</v>
      </c>
      <c r="V76" s="50">
        <f t="shared" si="11"/>
        <v>9.6739761387152896</v>
      </c>
      <c r="W76" s="7">
        <f t="shared" si="13"/>
        <v>90.32602386128471</v>
      </c>
      <c r="X76" s="6">
        <f t="shared" si="14"/>
        <v>2.4144682259855998</v>
      </c>
      <c r="Y76" s="50">
        <f t="shared" si="12"/>
        <v>6.4522190629368481</v>
      </c>
      <c r="Z76" s="7">
        <f t="shared" si="15"/>
        <v>93.547780937063152</v>
      </c>
      <c r="AA76" s="62">
        <f t="shared" si="16"/>
        <v>3.2217570757784415</v>
      </c>
      <c r="AB76" s="56">
        <v>1.8633228601204559</v>
      </c>
      <c r="AC76" s="57">
        <f t="shared" si="17"/>
        <v>93.547780937063152</v>
      </c>
    </row>
    <row r="77" spans="18:29" x14ac:dyDescent="0.3">
      <c r="R77" s="3">
        <v>73</v>
      </c>
      <c r="S77" s="4">
        <v>61.7</v>
      </c>
      <c r="T77" s="68">
        <f t="shared" si="9"/>
        <v>1.0903290003365079E-3</v>
      </c>
      <c r="U77" s="6">
        <f t="shared" si="10"/>
        <v>2.3313146758597583</v>
      </c>
      <c r="V77" s="50">
        <f t="shared" si="11"/>
        <v>9.6739761387152896</v>
      </c>
      <c r="W77" s="7">
        <f t="shared" si="13"/>
        <v>90.32602386128471</v>
      </c>
      <c r="X77" s="6">
        <f t="shared" si="14"/>
        <v>2.4144682259855998</v>
      </c>
      <c r="Y77" s="50">
        <f t="shared" si="12"/>
        <v>6.4522190629368481</v>
      </c>
      <c r="Z77" s="7">
        <f t="shared" si="15"/>
        <v>93.547780937063152</v>
      </c>
      <c r="AA77" s="62">
        <f t="shared" si="16"/>
        <v>3.2217570757784415</v>
      </c>
      <c r="AB77" s="56">
        <v>1.8692317197309762</v>
      </c>
      <c r="AC77" s="57">
        <f t="shared" si="17"/>
        <v>93.547780937063152</v>
      </c>
    </row>
    <row r="78" spans="18:29" x14ac:dyDescent="0.3">
      <c r="R78" s="3">
        <v>74</v>
      </c>
      <c r="S78" s="4">
        <v>61.7</v>
      </c>
      <c r="T78" s="68">
        <f t="shared" si="9"/>
        <v>1.0903290003365079E-3</v>
      </c>
      <c r="U78" s="6">
        <f t="shared" si="10"/>
        <v>2.3313146758597583</v>
      </c>
      <c r="V78" s="50">
        <f t="shared" si="11"/>
        <v>9.6739761387152896</v>
      </c>
      <c r="W78" s="7">
        <f t="shared" si="13"/>
        <v>90.32602386128471</v>
      </c>
      <c r="X78" s="6">
        <f t="shared" si="14"/>
        <v>2.4144682259855998</v>
      </c>
      <c r="Y78" s="50">
        <f t="shared" si="12"/>
        <v>6.4522190629368481</v>
      </c>
      <c r="Z78" s="7">
        <f t="shared" si="15"/>
        <v>93.547780937063152</v>
      </c>
      <c r="AA78" s="62">
        <f t="shared" si="16"/>
        <v>3.2217570757784415</v>
      </c>
      <c r="AB78" s="56">
        <v>1.8750612633917001</v>
      </c>
      <c r="AC78" s="57">
        <f t="shared" si="17"/>
        <v>93.69964421780513</v>
      </c>
    </row>
    <row r="79" spans="18:29" x14ac:dyDescent="0.3">
      <c r="R79" s="3">
        <v>75</v>
      </c>
      <c r="S79" s="4">
        <v>61.6</v>
      </c>
      <c r="T79" s="68">
        <f t="shared" si="9"/>
        <v>1.0885618544688635E-3</v>
      </c>
      <c r="U79" s="6">
        <f t="shared" si="10"/>
        <v>2.3350992776062838</v>
      </c>
      <c r="V79" s="50">
        <f t="shared" si="11"/>
        <v>9.5273429830963323</v>
      </c>
      <c r="W79" s="7">
        <f t="shared" si="13"/>
        <v>90.472657016903668</v>
      </c>
      <c r="X79" s="6">
        <f t="shared" si="14"/>
        <v>2.4183878172615505</v>
      </c>
      <c r="Y79" s="50">
        <f t="shared" si="12"/>
        <v>6.3003557821948668</v>
      </c>
      <c r="Z79" s="7">
        <f t="shared" si="15"/>
        <v>93.69964421780513</v>
      </c>
      <c r="AA79" s="62">
        <f t="shared" si="16"/>
        <v>3.2269872009014655</v>
      </c>
      <c r="AB79" s="56">
        <v>1.8808135922807914</v>
      </c>
      <c r="AC79" s="57">
        <f t="shared" si="17"/>
        <v>93.69964421780513</v>
      </c>
    </row>
    <row r="80" spans="18:29" x14ac:dyDescent="0.3">
      <c r="R80" s="3">
        <v>76</v>
      </c>
      <c r="S80" s="4">
        <v>61.6</v>
      </c>
      <c r="T80" s="68">
        <f t="shared" si="9"/>
        <v>1.0885618544688635E-3</v>
      </c>
      <c r="U80" s="6">
        <f t="shared" si="10"/>
        <v>2.3350992776062838</v>
      </c>
      <c r="V80" s="50">
        <f t="shared" si="11"/>
        <v>9.5273429830963323</v>
      </c>
      <c r="W80" s="7">
        <f t="shared" si="13"/>
        <v>90.472657016903668</v>
      </c>
      <c r="X80" s="6">
        <f t="shared" si="14"/>
        <v>2.4183878172615505</v>
      </c>
      <c r="Y80" s="50">
        <f t="shared" si="12"/>
        <v>6.3003557821948668</v>
      </c>
      <c r="Z80" s="7">
        <f t="shared" si="15"/>
        <v>93.69964421780513</v>
      </c>
      <c r="AA80" s="62">
        <f t="shared" si="16"/>
        <v>3.2269872009014655</v>
      </c>
      <c r="AB80" s="56">
        <v>1.8864907251724818</v>
      </c>
      <c r="AC80" s="57">
        <f t="shared" si="17"/>
        <v>93.69964421780513</v>
      </c>
    </row>
    <row r="81" spans="18:29" x14ac:dyDescent="0.3">
      <c r="R81" s="3">
        <v>77</v>
      </c>
      <c r="S81" s="4">
        <v>61.6</v>
      </c>
      <c r="T81" s="68">
        <f t="shared" si="9"/>
        <v>1.0885618544688635E-3</v>
      </c>
      <c r="U81" s="6">
        <f t="shared" si="10"/>
        <v>2.3350992776062838</v>
      </c>
      <c r="V81" s="50">
        <f t="shared" si="11"/>
        <v>9.5273429830963323</v>
      </c>
      <c r="W81" s="7">
        <f t="shared" si="13"/>
        <v>90.472657016903668</v>
      </c>
      <c r="X81" s="6">
        <f t="shared" si="14"/>
        <v>2.4183878172615505</v>
      </c>
      <c r="Y81" s="50">
        <f t="shared" si="12"/>
        <v>6.3003557821948668</v>
      </c>
      <c r="Z81" s="7">
        <f t="shared" si="15"/>
        <v>93.69964421780513</v>
      </c>
      <c r="AA81" s="62">
        <f t="shared" si="16"/>
        <v>3.2269872009014655</v>
      </c>
      <c r="AB81" s="56">
        <v>1.8920946026904804</v>
      </c>
      <c r="AC81" s="57">
        <f t="shared" si="17"/>
        <v>93.69964421780513</v>
      </c>
    </row>
    <row r="82" spans="18:29" x14ac:dyDescent="0.3">
      <c r="R82" s="3">
        <v>78</v>
      </c>
      <c r="S82" s="4">
        <v>61.6</v>
      </c>
      <c r="T82" s="68">
        <f t="shared" si="9"/>
        <v>1.0885618544688635E-3</v>
      </c>
      <c r="U82" s="6">
        <f t="shared" si="10"/>
        <v>2.3350992776062838</v>
      </c>
      <c r="V82" s="50">
        <f t="shared" si="11"/>
        <v>9.5273429830963323</v>
      </c>
      <c r="W82" s="7">
        <f t="shared" si="13"/>
        <v>90.472657016903668</v>
      </c>
      <c r="X82" s="6">
        <f t="shared" si="14"/>
        <v>2.4183878172615505</v>
      </c>
      <c r="Y82" s="50">
        <f t="shared" si="12"/>
        <v>6.3003557821948668</v>
      </c>
      <c r="Z82" s="7">
        <f t="shared" si="15"/>
        <v>93.69964421780513</v>
      </c>
      <c r="AA82" s="62">
        <f t="shared" si="16"/>
        <v>3.2269872009014655</v>
      </c>
      <c r="AB82" s="56">
        <v>1.8976270912904414</v>
      </c>
      <c r="AC82" s="57">
        <f t="shared" si="17"/>
        <v>93.852001362874745</v>
      </c>
    </row>
    <row r="83" spans="18:29" x14ac:dyDescent="0.3">
      <c r="R83" s="3">
        <v>79</v>
      </c>
      <c r="S83" s="4">
        <v>61.5</v>
      </c>
      <c r="T83" s="68">
        <f t="shared" si="9"/>
        <v>1.0867947086012192E-3</v>
      </c>
      <c r="U83" s="6">
        <f t="shared" si="10"/>
        <v>2.3388961870007656</v>
      </c>
      <c r="V83" s="50">
        <f t="shared" si="11"/>
        <v>9.3802329716867199</v>
      </c>
      <c r="W83" s="7">
        <f t="shared" si="13"/>
        <v>90.619767028313277</v>
      </c>
      <c r="X83" s="6">
        <f t="shared" si="14"/>
        <v>2.4223201551757971</v>
      </c>
      <c r="Y83" s="50">
        <f t="shared" si="12"/>
        <v>6.1479986371252515</v>
      </c>
      <c r="Z83" s="7">
        <f t="shared" si="15"/>
        <v>93.852001362874745</v>
      </c>
      <c r="AA83" s="62">
        <f t="shared" si="16"/>
        <v>3.2322343345614684</v>
      </c>
      <c r="AB83" s="56">
        <v>1.9030899869919435</v>
      </c>
      <c r="AC83" s="57">
        <f t="shared" si="17"/>
        <v>93.852001362874745</v>
      </c>
    </row>
    <row r="84" spans="18:29" x14ac:dyDescent="0.3">
      <c r="R84" s="3">
        <v>80</v>
      </c>
      <c r="S84" s="4">
        <v>61.5</v>
      </c>
      <c r="T84" s="68">
        <f t="shared" si="9"/>
        <v>1.0867947086012192E-3</v>
      </c>
      <c r="U84" s="6">
        <f t="shared" si="10"/>
        <v>2.3388961870007656</v>
      </c>
      <c r="V84" s="50">
        <f t="shared" si="11"/>
        <v>9.3802329716867199</v>
      </c>
      <c r="W84" s="7">
        <f t="shared" si="13"/>
        <v>90.619767028313277</v>
      </c>
      <c r="X84" s="6">
        <f t="shared" si="14"/>
        <v>2.4223201551757971</v>
      </c>
      <c r="Y84" s="50">
        <f t="shared" si="12"/>
        <v>6.1479986371252515</v>
      </c>
      <c r="Z84" s="7">
        <f t="shared" si="15"/>
        <v>93.852001362874745</v>
      </c>
      <c r="AA84" s="62">
        <f t="shared" si="16"/>
        <v>3.2322343345614684</v>
      </c>
      <c r="AB84" s="56">
        <v>1.9084850188786497</v>
      </c>
      <c r="AC84" s="57">
        <f t="shared" si="17"/>
        <v>93.852001362874745</v>
      </c>
    </row>
    <row r="85" spans="18:29" x14ac:dyDescent="0.3">
      <c r="R85" s="3">
        <v>81</v>
      </c>
      <c r="S85" s="4">
        <v>61.5</v>
      </c>
      <c r="T85" s="68">
        <f t="shared" si="9"/>
        <v>1.0867947086012192E-3</v>
      </c>
      <c r="U85" s="6">
        <f t="shared" si="10"/>
        <v>2.3388961870007656</v>
      </c>
      <c r="V85" s="50">
        <f t="shared" si="11"/>
        <v>9.3802329716867199</v>
      </c>
      <c r="W85" s="7">
        <f t="shared" si="13"/>
        <v>90.619767028313277</v>
      </c>
      <c r="X85" s="6">
        <f t="shared" si="14"/>
        <v>2.4223201551757971</v>
      </c>
      <c r="Y85" s="50">
        <f t="shared" si="12"/>
        <v>6.1479986371252515</v>
      </c>
      <c r="Z85" s="7">
        <f t="shared" si="15"/>
        <v>93.852001362874745</v>
      </c>
      <c r="AA85" s="62">
        <f t="shared" si="16"/>
        <v>3.2322343345614684</v>
      </c>
      <c r="AB85" s="56">
        <v>1.9138138523837167</v>
      </c>
      <c r="AC85" s="57">
        <f t="shared" si="17"/>
        <v>93.852001362874745</v>
      </c>
    </row>
    <row r="86" spans="18:29" x14ac:dyDescent="0.3">
      <c r="R86" s="3">
        <v>82</v>
      </c>
      <c r="S86" s="4">
        <v>61.5</v>
      </c>
      <c r="T86" s="68">
        <f t="shared" si="9"/>
        <v>1.0867947086012192E-3</v>
      </c>
      <c r="U86" s="6">
        <f t="shared" si="10"/>
        <v>2.3388961870007656</v>
      </c>
      <c r="V86" s="50">
        <f t="shared" si="11"/>
        <v>9.3802329716867199</v>
      </c>
      <c r="W86" s="7">
        <f t="shared" si="13"/>
        <v>90.619767028313277</v>
      </c>
      <c r="X86" s="6">
        <f t="shared" si="14"/>
        <v>2.4223201551757971</v>
      </c>
      <c r="Y86" s="50">
        <f t="shared" si="12"/>
        <v>6.1479986371252515</v>
      </c>
      <c r="Z86" s="7">
        <f t="shared" si="15"/>
        <v>93.852001362874745</v>
      </c>
      <c r="AA86" s="62">
        <f t="shared" si="16"/>
        <v>3.2322343345614684</v>
      </c>
      <c r="AB86" s="56">
        <v>1.919078092376074</v>
      </c>
      <c r="AC86" s="57">
        <f t="shared" si="17"/>
        <v>93.852001362874745</v>
      </c>
    </row>
    <row r="87" spans="18:29" x14ac:dyDescent="0.3">
      <c r="R87" s="3">
        <v>83</v>
      </c>
      <c r="S87" s="4">
        <v>61.5</v>
      </c>
      <c r="T87" s="68">
        <f t="shared" si="9"/>
        <v>1.0867947086012192E-3</v>
      </c>
      <c r="U87" s="6">
        <f t="shared" si="10"/>
        <v>2.3388961870007656</v>
      </c>
      <c r="V87" s="50">
        <f t="shared" si="11"/>
        <v>9.3802329716867199</v>
      </c>
      <c r="W87" s="7">
        <f t="shared" si="13"/>
        <v>90.619767028313277</v>
      </c>
      <c r="X87" s="6">
        <f t="shared" si="14"/>
        <v>2.4223201551757971</v>
      </c>
      <c r="Y87" s="50">
        <f t="shared" si="12"/>
        <v>6.1479986371252515</v>
      </c>
      <c r="Z87" s="7">
        <f t="shared" si="15"/>
        <v>93.852001362874745</v>
      </c>
      <c r="AA87" s="62">
        <f t="shared" si="16"/>
        <v>3.2322343345614684</v>
      </c>
      <c r="AB87" s="56">
        <v>1.9242792860618816</v>
      </c>
      <c r="AC87" s="57">
        <f t="shared" si="17"/>
        <v>94.004854785289865</v>
      </c>
    </row>
    <row r="88" spans="18:29" x14ac:dyDescent="0.3">
      <c r="R88" s="3">
        <v>84</v>
      </c>
      <c r="S88" s="4">
        <v>61.4</v>
      </c>
      <c r="T88" s="68">
        <f t="shared" si="9"/>
        <v>1.0850275627335749E-3</v>
      </c>
      <c r="U88" s="6">
        <f t="shared" si="10"/>
        <v>2.3427054641782914</v>
      </c>
      <c r="V88" s="50">
        <f t="shared" si="11"/>
        <v>9.2326437745722032</v>
      </c>
      <c r="W88" s="7">
        <f t="shared" si="13"/>
        <v>90.76735622542779</v>
      </c>
      <c r="X88" s="6">
        <f t="shared" si="14"/>
        <v>2.4262653020083311</v>
      </c>
      <c r="Y88" s="50">
        <f t="shared" si="12"/>
        <v>5.9951452147101403</v>
      </c>
      <c r="Z88" s="7">
        <f t="shared" si="15"/>
        <v>94.004854785289865</v>
      </c>
      <c r="AA88" s="62">
        <f t="shared" si="16"/>
        <v>3.2374985598620629</v>
      </c>
      <c r="AB88" s="56">
        <v>1.9294189257142926</v>
      </c>
      <c r="AC88" s="57">
        <f t="shared" si="17"/>
        <v>94.004854785289865</v>
      </c>
    </row>
    <row r="89" spans="18:29" x14ac:dyDescent="0.3">
      <c r="R89" s="3">
        <v>85</v>
      </c>
      <c r="S89" s="4">
        <v>61.4</v>
      </c>
      <c r="T89" s="68">
        <f t="shared" si="9"/>
        <v>1.0850275627335749E-3</v>
      </c>
      <c r="U89" s="6">
        <f t="shared" si="10"/>
        <v>2.3427054641782914</v>
      </c>
      <c r="V89" s="50">
        <f t="shared" si="11"/>
        <v>9.2326437745722032</v>
      </c>
      <c r="W89" s="7">
        <f t="shared" si="13"/>
        <v>90.76735622542779</v>
      </c>
      <c r="X89" s="6">
        <f t="shared" si="14"/>
        <v>2.4262653020083311</v>
      </c>
      <c r="Y89" s="50">
        <f t="shared" si="12"/>
        <v>5.9951452147101403</v>
      </c>
      <c r="Z89" s="7">
        <f t="shared" si="15"/>
        <v>94.004854785289865</v>
      </c>
      <c r="AA89" s="62">
        <f t="shared" si="16"/>
        <v>3.2374985598620629</v>
      </c>
      <c r="AB89" s="56">
        <v>1.9344984512435677</v>
      </c>
      <c r="AC89" s="57">
        <f t="shared" si="17"/>
        <v>94.004854785289865</v>
      </c>
    </row>
    <row r="90" spans="18:29" x14ac:dyDescent="0.3">
      <c r="R90" s="3">
        <v>86</v>
      </c>
      <c r="S90" s="4">
        <v>61.4</v>
      </c>
      <c r="T90" s="68">
        <f t="shared" si="9"/>
        <v>1.0850275627335749E-3</v>
      </c>
      <c r="U90" s="6">
        <f t="shared" si="10"/>
        <v>2.3427054641782914</v>
      </c>
      <c r="V90" s="50">
        <f t="shared" si="11"/>
        <v>9.2326437745722032</v>
      </c>
      <c r="W90" s="7">
        <f t="shared" si="13"/>
        <v>90.76735622542779</v>
      </c>
      <c r="X90" s="6">
        <f t="shared" si="14"/>
        <v>2.4262653020083311</v>
      </c>
      <c r="Y90" s="50">
        <f t="shared" si="12"/>
        <v>5.9951452147101403</v>
      </c>
      <c r="Z90" s="7">
        <f t="shared" si="15"/>
        <v>94.004854785289865</v>
      </c>
      <c r="AA90" s="62">
        <f t="shared" si="16"/>
        <v>3.2374985598620629</v>
      </c>
      <c r="AB90" s="56">
        <v>1.9395192526186185</v>
      </c>
      <c r="AC90" s="57">
        <f t="shared" si="17"/>
        <v>94.004854785289865</v>
      </c>
    </row>
    <row r="91" spans="18:29" x14ac:dyDescent="0.3">
      <c r="R91" s="3">
        <v>87</v>
      </c>
      <c r="S91" s="4">
        <v>61.4</v>
      </c>
      <c r="T91" s="68">
        <f t="shared" si="9"/>
        <v>1.0850275627335749E-3</v>
      </c>
      <c r="U91" s="6">
        <f t="shared" si="10"/>
        <v>2.3427054641782914</v>
      </c>
      <c r="V91" s="50">
        <f t="shared" si="11"/>
        <v>9.2326437745722032</v>
      </c>
      <c r="W91" s="7">
        <f t="shared" si="13"/>
        <v>90.76735622542779</v>
      </c>
      <c r="X91" s="6">
        <f t="shared" si="14"/>
        <v>2.4262653020083311</v>
      </c>
      <c r="Y91" s="50">
        <f t="shared" si="12"/>
        <v>5.9951452147101403</v>
      </c>
      <c r="Z91" s="7">
        <f t="shared" si="15"/>
        <v>94.004854785289865</v>
      </c>
      <c r="AA91" s="62">
        <f t="shared" si="16"/>
        <v>3.2374985598620629</v>
      </c>
      <c r="AB91" s="56">
        <v>1.9444826721501687</v>
      </c>
      <c r="AC91" s="57">
        <f t="shared" si="17"/>
        <v>94.158206913813942</v>
      </c>
    </row>
    <row r="92" spans="18:29" x14ac:dyDescent="0.3">
      <c r="R92" s="3">
        <v>88</v>
      </c>
      <c r="S92" s="4">
        <v>61.3</v>
      </c>
      <c r="T92" s="68">
        <f t="shared" si="9"/>
        <v>1.0832604168659308E-3</v>
      </c>
      <c r="U92" s="6">
        <f t="shared" si="10"/>
        <v>2.3465271696663468</v>
      </c>
      <c r="V92" s="50">
        <f t="shared" si="11"/>
        <v>9.0845730466351462</v>
      </c>
      <c r="W92" s="7">
        <f t="shared" si="13"/>
        <v>90.915426953364857</v>
      </c>
      <c r="X92" s="6">
        <f t="shared" si="14"/>
        <v>2.4302233204455379</v>
      </c>
      <c r="Y92" s="50">
        <f t="shared" si="12"/>
        <v>5.841793086186053</v>
      </c>
      <c r="Z92" s="7">
        <f t="shared" si="15"/>
        <v>94.158206913813942</v>
      </c>
      <c r="AA92" s="62">
        <f t="shared" si="16"/>
        <v>3.2427799604490932</v>
      </c>
      <c r="AB92" s="56">
        <v>1.9493900066449128</v>
      </c>
      <c r="AC92" s="57">
        <f t="shared" si="17"/>
        <v>94.158206913813942</v>
      </c>
    </row>
    <row r="93" spans="18:29" x14ac:dyDescent="0.3">
      <c r="R93" s="3">
        <v>89</v>
      </c>
      <c r="S93" s="4">
        <v>61.3</v>
      </c>
      <c r="T93" s="68">
        <f t="shared" si="9"/>
        <v>1.0832604168659308E-3</v>
      </c>
      <c r="U93" s="6">
        <f t="shared" si="10"/>
        <v>2.3465271696663468</v>
      </c>
      <c r="V93" s="50">
        <f t="shared" si="11"/>
        <v>9.0845730466351462</v>
      </c>
      <c r="W93" s="7">
        <f t="shared" si="13"/>
        <v>90.915426953364857</v>
      </c>
      <c r="X93" s="6">
        <f t="shared" si="14"/>
        <v>2.4302233204455379</v>
      </c>
      <c r="Y93" s="50">
        <f t="shared" si="12"/>
        <v>5.841793086186053</v>
      </c>
      <c r="Z93" s="7">
        <f t="shared" si="15"/>
        <v>94.158206913813942</v>
      </c>
      <c r="AA93" s="62">
        <f t="shared" si="16"/>
        <v>3.2427799604490932</v>
      </c>
      <c r="AB93" s="56">
        <v>1.954242509439325</v>
      </c>
      <c r="AC93" s="57">
        <f t="shared" si="17"/>
        <v>94.158206913813942</v>
      </c>
    </row>
    <row r="94" spans="18:29" x14ac:dyDescent="0.3">
      <c r="R94" s="3">
        <v>90</v>
      </c>
      <c r="S94" s="4">
        <v>61.3</v>
      </c>
      <c r="T94" s="68">
        <f t="shared" si="9"/>
        <v>1.0832604168659308E-3</v>
      </c>
      <c r="U94" s="6">
        <f t="shared" si="10"/>
        <v>2.3465271696663468</v>
      </c>
      <c r="V94" s="50">
        <f t="shared" si="11"/>
        <v>9.0845730466351462</v>
      </c>
      <c r="W94" s="7">
        <f t="shared" si="13"/>
        <v>90.915426953364857</v>
      </c>
      <c r="X94" s="6">
        <f t="shared" si="14"/>
        <v>2.4302233204455379</v>
      </c>
      <c r="Y94" s="50">
        <f t="shared" si="12"/>
        <v>5.841793086186053</v>
      </c>
      <c r="Z94" s="7">
        <f t="shared" si="15"/>
        <v>94.158206913813942</v>
      </c>
      <c r="AA94" s="62">
        <f t="shared" si="16"/>
        <v>3.2427799604490932</v>
      </c>
      <c r="AB94" s="56">
        <v>1.9590413923210936</v>
      </c>
      <c r="AC94" s="57">
        <f t="shared" si="17"/>
        <v>94.158206913813942</v>
      </c>
    </row>
    <row r="95" spans="18:29" x14ac:dyDescent="0.3">
      <c r="R95" s="3">
        <v>91</v>
      </c>
      <c r="S95" s="4">
        <v>61.3</v>
      </c>
      <c r="T95" s="68">
        <f t="shared" si="9"/>
        <v>1.0832604168659308E-3</v>
      </c>
      <c r="U95" s="6">
        <f t="shared" si="10"/>
        <v>2.3465271696663468</v>
      </c>
      <c r="V95" s="50">
        <f t="shared" si="11"/>
        <v>9.0845730466351462</v>
      </c>
      <c r="W95" s="7">
        <f t="shared" si="13"/>
        <v>90.915426953364857</v>
      </c>
      <c r="X95" s="6">
        <f t="shared" si="14"/>
        <v>2.4302233204455379</v>
      </c>
      <c r="Y95" s="50">
        <f t="shared" si="12"/>
        <v>5.841793086186053</v>
      </c>
      <c r="Z95" s="7">
        <f t="shared" si="15"/>
        <v>94.158206913813942</v>
      </c>
      <c r="AA95" s="62">
        <f t="shared" si="16"/>
        <v>3.2427799604490932</v>
      </c>
      <c r="AB95" s="56">
        <v>1.9637878273455553</v>
      </c>
      <c r="AC95" s="57">
        <f t="shared" si="17"/>
        <v>94.158206913813942</v>
      </c>
    </row>
    <row r="96" spans="18:29" x14ac:dyDescent="0.3">
      <c r="R96" s="3">
        <v>92</v>
      </c>
      <c r="S96" s="4">
        <v>61.3</v>
      </c>
      <c r="T96" s="68">
        <f t="shared" si="9"/>
        <v>1.0832604168659308E-3</v>
      </c>
      <c r="U96" s="6">
        <f t="shared" si="10"/>
        <v>2.3465271696663468</v>
      </c>
      <c r="V96" s="50">
        <f t="shared" si="11"/>
        <v>9.0845730466351462</v>
      </c>
      <c r="W96" s="7">
        <f t="shared" si="13"/>
        <v>90.915426953364857</v>
      </c>
      <c r="X96" s="6">
        <f t="shared" si="14"/>
        <v>2.4302233204455379</v>
      </c>
      <c r="Y96" s="50">
        <f t="shared" si="12"/>
        <v>5.841793086186053</v>
      </c>
      <c r="Z96" s="7">
        <f t="shared" si="15"/>
        <v>94.158206913813942</v>
      </c>
      <c r="AA96" s="62">
        <f t="shared" si="16"/>
        <v>3.2427799604490932</v>
      </c>
      <c r="AB96" s="56">
        <v>1.968482948553935</v>
      </c>
      <c r="AC96" s="57">
        <f t="shared" si="17"/>
        <v>94.158206913813942</v>
      </c>
    </row>
    <row r="97" spans="18:29" x14ac:dyDescent="0.3">
      <c r="R97" s="3">
        <v>93</v>
      </c>
      <c r="S97" s="4">
        <v>61.3</v>
      </c>
      <c r="T97" s="68">
        <f t="shared" si="9"/>
        <v>1.0832604168659308E-3</v>
      </c>
      <c r="U97" s="6">
        <f t="shared" si="10"/>
        <v>2.3465271696663468</v>
      </c>
      <c r="V97" s="50">
        <f t="shared" si="11"/>
        <v>9.0845730466351462</v>
      </c>
      <c r="W97" s="7">
        <f t="shared" si="13"/>
        <v>90.915426953364857</v>
      </c>
      <c r="X97" s="6">
        <f t="shared" si="14"/>
        <v>2.4302233204455379</v>
      </c>
      <c r="Y97" s="50">
        <f t="shared" si="12"/>
        <v>5.841793086186053</v>
      </c>
      <c r="Z97" s="7">
        <f t="shared" si="15"/>
        <v>94.158206913813942</v>
      </c>
      <c r="AA97" s="62">
        <f t="shared" si="16"/>
        <v>3.2427799604490932</v>
      </c>
      <c r="AB97" s="56">
        <v>1.9731278535996986</v>
      </c>
      <c r="AC97" s="57">
        <f t="shared" si="17"/>
        <v>94.312060193084932</v>
      </c>
    </row>
    <row r="98" spans="18:29" x14ac:dyDescent="0.3">
      <c r="R98" s="3">
        <v>94</v>
      </c>
      <c r="S98" s="4">
        <v>61.2</v>
      </c>
      <c r="T98" s="68">
        <f t="shared" si="9"/>
        <v>1.0814932709982863E-3</v>
      </c>
      <c r="U98" s="6">
        <f t="shared" si="10"/>
        <v>2.350361364388025</v>
      </c>
      <c r="V98" s="50">
        <f t="shared" si="11"/>
        <v>8.936018427430259</v>
      </c>
      <c r="W98" s="7">
        <f t="shared" si="13"/>
        <v>91.063981572569745</v>
      </c>
      <c r="X98" s="6">
        <f t="shared" si="14"/>
        <v>2.4341942735835222</v>
      </c>
      <c r="Y98" s="50">
        <f t="shared" si="12"/>
        <v>5.6879398069150655</v>
      </c>
      <c r="Z98" s="7">
        <f t="shared" si="15"/>
        <v>94.312060193084932</v>
      </c>
      <c r="AA98" s="62">
        <f t="shared" si="16"/>
        <v>3.2480786205151935</v>
      </c>
      <c r="AB98" s="56">
        <v>1.9777236052888478</v>
      </c>
      <c r="AC98" s="57">
        <f t="shared" si="17"/>
        <v>94.312060193084932</v>
      </c>
    </row>
    <row r="99" spans="18:29" x14ac:dyDescent="0.3">
      <c r="R99" s="3">
        <v>95</v>
      </c>
      <c r="S99" s="4">
        <v>61.2</v>
      </c>
      <c r="T99" s="68">
        <f t="shared" si="9"/>
        <v>1.0814932709982863E-3</v>
      </c>
      <c r="U99" s="6">
        <f t="shared" si="10"/>
        <v>2.350361364388025</v>
      </c>
      <c r="V99" s="50">
        <f t="shared" si="11"/>
        <v>8.936018427430259</v>
      </c>
      <c r="W99" s="7">
        <f t="shared" si="13"/>
        <v>91.063981572569745</v>
      </c>
      <c r="X99" s="6">
        <f t="shared" si="14"/>
        <v>2.4341942735835222</v>
      </c>
      <c r="Y99" s="50">
        <f t="shared" si="12"/>
        <v>5.6879398069150655</v>
      </c>
      <c r="Z99" s="7">
        <f t="shared" si="15"/>
        <v>94.312060193084932</v>
      </c>
      <c r="AA99" s="62">
        <f t="shared" si="16"/>
        <v>3.2480786205151935</v>
      </c>
      <c r="AB99" s="56">
        <v>1.9822712330395684</v>
      </c>
      <c r="AC99" s="57">
        <f t="shared" si="17"/>
        <v>94.312060193084932</v>
      </c>
    </row>
    <row r="100" spans="18:29" x14ac:dyDescent="0.3">
      <c r="R100" s="3">
        <v>96</v>
      </c>
      <c r="S100" s="4">
        <v>61.2</v>
      </c>
      <c r="T100" s="68">
        <f t="shared" si="9"/>
        <v>1.0814932709982863E-3</v>
      </c>
      <c r="U100" s="6">
        <f t="shared" si="10"/>
        <v>2.350361364388025</v>
      </c>
      <c r="V100" s="50">
        <f t="shared" si="11"/>
        <v>8.936018427430259</v>
      </c>
      <c r="W100" s="7">
        <f t="shared" si="13"/>
        <v>91.063981572569745</v>
      </c>
      <c r="X100" s="6">
        <f t="shared" si="14"/>
        <v>2.4341942735835222</v>
      </c>
      <c r="Y100" s="50">
        <f t="shared" si="12"/>
        <v>5.6879398069150655</v>
      </c>
      <c r="Z100" s="7">
        <f t="shared" si="15"/>
        <v>94.312060193084932</v>
      </c>
      <c r="AA100" s="62">
        <f t="shared" si="16"/>
        <v>3.2480786205151935</v>
      </c>
      <c r="AB100" s="56">
        <v>1.9867717342662448</v>
      </c>
      <c r="AC100" s="57">
        <f t="shared" si="17"/>
        <v>94.312060193084932</v>
      </c>
    </row>
    <row r="101" spans="18:29" x14ac:dyDescent="0.3">
      <c r="R101" s="3">
        <v>97</v>
      </c>
      <c r="S101" s="4">
        <v>61.2</v>
      </c>
      <c r="T101" s="68">
        <f t="shared" si="9"/>
        <v>1.0814932709982863E-3</v>
      </c>
      <c r="U101" s="6">
        <f t="shared" si="10"/>
        <v>2.350361364388025</v>
      </c>
      <c r="V101" s="50">
        <f t="shared" si="11"/>
        <v>8.936018427430259</v>
      </c>
      <c r="W101" s="7">
        <f t="shared" si="13"/>
        <v>91.063981572569745</v>
      </c>
      <c r="X101" s="6">
        <f t="shared" si="14"/>
        <v>2.4341942735835222</v>
      </c>
      <c r="Y101" s="50">
        <f t="shared" si="12"/>
        <v>5.6879398069150655</v>
      </c>
      <c r="Z101" s="7">
        <f t="shared" si="15"/>
        <v>94.312060193084932</v>
      </c>
      <c r="AA101" s="62">
        <f t="shared" si="16"/>
        <v>3.2480786205151935</v>
      </c>
      <c r="AB101" s="56">
        <v>1.9912260756924949</v>
      </c>
      <c r="AC101" s="57">
        <f t="shared" si="17"/>
        <v>94.312060193084932</v>
      </c>
    </row>
    <row r="102" spans="18:29" x14ac:dyDescent="0.3">
      <c r="R102" s="3">
        <v>98</v>
      </c>
      <c r="S102" s="4">
        <v>61.2</v>
      </c>
      <c r="T102" s="68">
        <f t="shared" si="9"/>
        <v>1.0814932709982863E-3</v>
      </c>
      <c r="U102" s="6">
        <f t="shared" si="10"/>
        <v>2.350361364388025</v>
      </c>
      <c r="V102" s="50">
        <f t="shared" si="11"/>
        <v>8.936018427430259</v>
      </c>
      <c r="W102" s="7">
        <f t="shared" si="13"/>
        <v>91.063981572569745</v>
      </c>
      <c r="X102" s="6">
        <f t="shared" si="14"/>
        <v>2.4341942735835222</v>
      </c>
      <c r="Y102" s="50">
        <f t="shared" si="12"/>
        <v>5.6879398069150655</v>
      </c>
      <c r="Z102" s="7">
        <f t="shared" si="15"/>
        <v>94.312060193084932</v>
      </c>
      <c r="AA102" s="62">
        <f t="shared" si="16"/>
        <v>3.2480786205151935</v>
      </c>
      <c r="AB102" s="56">
        <v>1.9956351945975499</v>
      </c>
      <c r="AC102" s="57">
        <f t="shared" si="17"/>
        <v>94.466417083744616</v>
      </c>
    </row>
    <row r="103" spans="18:29" x14ac:dyDescent="0.3">
      <c r="R103" s="3">
        <v>99</v>
      </c>
      <c r="S103" s="4">
        <v>61.1</v>
      </c>
      <c r="T103" s="68">
        <f t="shared" si="9"/>
        <v>1.0797261251306422E-3</v>
      </c>
      <c r="U103" s="6">
        <f t="shared" si="10"/>
        <v>2.354208109665255</v>
      </c>
      <c r="V103" s="50">
        <f t="shared" si="11"/>
        <v>8.7869775410594713</v>
      </c>
      <c r="W103" s="7">
        <f t="shared" si="13"/>
        <v>91.213022458940529</v>
      </c>
      <c r="X103" s="6">
        <f t="shared" si="14"/>
        <v>2.4381782249314483</v>
      </c>
      <c r="Y103" s="50">
        <f t="shared" si="12"/>
        <v>5.5335829162553862</v>
      </c>
      <c r="Z103" s="7">
        <f t="shared" si="15"/>
        <v>94.466417083744616</v>
      </c>
      <c r="AA103" s="62">
        <f t="shared" si="16"/>
        <v>3.253394624804085</v>
      </c>
      <c r="AB103" s="56">
        <v>2</v>
      </c>
      <c r="AC103" s="57">
        <f t="shared" si="17"/>
        <v>94.466417083744616</v>
      </c>
    </row>
    <row r="104" spans="18:29" x14ac:dyDescent="0.3">
      <c r="R104" s="3">
        <v>100</v>
      </c>
      <c r="S104" s="4">
        <v>61.1</v>
      </c>
      <c r="T104" s="68">
        <f t="shared" si="9"/>
        <v>1.0797261251306422E-3</v>
      </c>
      <c r="U104" s="6">
        <f t="shared" si="10"/>
        <v>2.354208109665255</v>
      </c>
      <c r="V104" s="50">
        <f t="shared" si="11"/>
        <v>8.7869775410594713</v>
      </c>
      <c r="W104" s="7">
        <f t="shared" si="13"/>
        <v>91.213022458940529</v>
      </c>
      <c r="X104" s="6">
        <f t="shared" si="14"/>
        <v>2.4381782249314483</v>
      </c>
      <c r="Y104" s="50">
        <f t="shared" si="12"/>
        <v>5.5335829162553862</v>
      </c>
      <c r="Z104" s="7">
        <f t="shared" si="15"/>
        <v>94.466417083744616</v>
      </c>
      <c r="AA104" s="62">
        <f t="shared" si="16"/>
        <v>3.253394624804085</v>
      </c>
      <c r="AB104" s="56">
        <v>2.0043213737826426</v>
      </c>
      <c r="AC104" s="57">
        <f t="shared" si="17"/>
        <v>94.466417083744616</v>
      </c>
    </row>
    <row r="105" spans="18:29" x14ac:dyDescent="0.3">
      <c r="R105" s="3">
        <v>101</v>
      </c>
      <c r="S105" s="4">
        <v>61.1</v>
      </c>
      <c r="T105" s="68">
        <f t="shared" si="9"/>
        <v>1.0797261251306422E-3</v>
      </c>
      <c r="U105" s="6">
        <f t="shared" si="10"/>
        <v>2.354208109665255</v>
      </c>
      <c r="V105" s="50">
        <f t="shared" si="11"/>
        <v>8.7869775410594713</v>
      </c>
      <c r="W105" s="7">
        <f t="shared" si="13"/>
        <v>91.213022458940529</v>
      </c>
      <c r="X105" s="6">
        <f t="shared" si="14"/>
        <v>2.4381782249314483</v>
      </c>
      <c r="Y105" s="50">
        <f>(1-(X105/$D$12))*100</f>
        <v>5.5335829162553862</v>
      </c>
      <c r="Z105" s="7">
        <f t="shared" si="15"/>
        <v>94.466417083744616</v>
      </c>
      <c r="AA105" s="62">
        <f t="shared" si="16"/>
        <v>3.253394624804085</v>
      </c>
      <c r="AB105" s="56">
        <v>2.0086001717619175</v>
      </c>
      <c r="AC105" s="57">
        <f t="shared" si="17"/>
        <v>94.466417083744616</v>
      </c>
    </row>
    <row r="106" spans="18:29" x14ac:dyDescent="0.3">
      <c r="R106" s="3">
        <v>102</v>
      </c>
      <c r="S106" s="20">
        <v>61.1</v>
      </c>
      <c r="T106" s="68">
        <f t="shared" si="9"/>
        <v>1.0797261251306422E-3</v>
      </c>
      <c r="U106" s="6">
        <f t="shared" si="10"/>
        <v>2.354208109665255</v>
      </c>
      <c r="V106" s="50">
        <f t="shared" si="11"/>
        <v>8.7869775410594713</v>
      </c>
      <c r="W106" s="7">
        <f>100-V106</f>
        <v>91.213022458940529</v>
      </c>
      <c r="X106" s="6">
        <f t="shared" si="14"/>
        <v>2.4381782249314483</v>
      </c>
      <c r="Y106" s="50">
        <f t="shared" ref="Y106:Y169" si="18">(1-(X106/$D$12))*100</f>
        <v>5.5335829162553862</v>
      </c>
      <c r="Z106" s="7">
        <f>100-Y106</f>
        <v>94.466417083744616</v>
      </c>
      <c r="AA106" s="62">
        <f t="shared" si="16"/>
        <v>3.253394624804085</v>
      </c>
      <c r="AB106" s="56">
        <v>2.012837224705172</v>
      </c>
      <c r="AC106" s="57">
        <f t="shared" si="17"/>
        <v>94.466417083744616</v>
      </c>
    </row>
    <row r="107" spans="18:29" x14ac:dyDescent="0.3">
      <c r="R107" s="3">
        <v>103</v>
      </c>
      <c r="S107" s="20">
        <v>61.1</v>
      </c>
      <c r="T107" s="68">
        <f t="shared" si="9"/>
        <v>1.0797261251306422E-3</v>
      </c>
      <c r="U107" s="6">
        <f t="shared" si="10"/>
        <v>2.354208109665255</v>
      </c>
      <c r="V107" s="50">
        <f t="shared" si="11"/>
        <v>8.7869775410594713</v>
      </c>
      <c r="W107" s="7">
        <f t="shared" ref="W107:W170" si="19">100-V107</f>
        <v>91.213022458940529</v>
      </c>
      <c r="X107" s="6">
        <f t="shared" si="14"/>
        <v>2.4381782249314483</v>
      </c>
      <c r="Y107" s="50">
        <f t="shared" si="18"/>
        <v>5.5335829162553862</v>
      </c>
      <c r="Z107" s="7">
        <f t="shared" ref="Z107:Z170" si="20">100-Y107</f>
        <v>94.466417083744616</v>
      </c>
      <c r="AA107" s="62">
        <f t="shared" si="16"/>
        <v>3.253394624804085</v>
      </c>
      <c r="AB107" s="56">
        <v>2.0170333392987803</v>
      </c>
      <c r="AC107" s="57">
        <f t="shared" si="17"/>
        <v>94.466417083744616</v>
      </c>
    </row>
    <row r="108" spans="18:29" x14ac:dyDescent="0.3">
      <c r="R108" s="3">
        <v>104</v>
      </c>
      <c r="S108" s="20">
        <v>61.1</v>
      </c>
      <c r="T108" s="68">
        <f t="shared" si="9"/>
        <v>1.0797261251306422E-3</v>
      </c>
      <c r="U108" s="6">
        <f t="shared" si="10"/>
        <v>2.354208109665255</v>
      </c>
      <c r="V108" s="50">
        <f t="shared" si="11"/>
        <v>8.7869775410594713</v>
      </c>
      <c r="W108" s="7">
        <f t="shared" si="19"/>
        <v>91.213022458940529</v>
      </c>
      <c r="X108" s="6">
        <f t="shared" si="14"/>
        <v>2.4381782249314483</v>
      </c>
      <c r="Y108" s="50">
        <f t="shared" si="18"/>
        <v>5.5335829162553862</v>
      </c>
      <c r="Z108" s="7">
        <f t="shared" si="20"/>
        <v>94.466417083744616</v>
      </c>
      <c r="AA108" s="62">
        <f t="shared" si="16"/>
        <v>3.253394624804085</v>
      </c>
      <c r="AB108" s="56">
        <v>2.0211892990699383</v>
      </c>
      <c r="AC108" s="57">
        <f t="shared" si="17"/>
        <v>94.621280062570449</v>
      </c>
    </row>
    <row r="109" spans="18:29" x14ac:dyDescent="0.3">
      <c r="R109" s="3">
        <v>105</v>
      </c>
      <c r="S109" s="20">
        <v>61</v>
      </c>
      <c r="T109" s="68">
        <f t="shared" si="9"/>
        <v>1.0779589792629979E-3</v>
      </c>
      <c r="U109" s="6">
        <f t="shared" si="10"/>
        <v>2.3580674672220838</v>
      </c>
      <c r="V109" s="50">
        <f t="shared" si="11"/>
        <v>8.6374479960447896</v>
      </c>
      <c r="W109" s="7">
        <f t="shared" si="19"/>
        <v>91.362552003955216</v>
      </c>
      <c r="X109" s="6">
        <f t="shared" si="14"/>
        <v>2.4421752384149431</v>
      </c>
      <c r="Y109" s="50">
        <f t="shared" si="18"/>
        <v>5.3787199374295547</v>
      </c>
      <c r="Z109" s="7">
        <f t="shared" si="20"/>
        <v>94.621280062570449</v>
      </c>
      <c r="AA109" s="62">
        <f t="shared" si="16"/>
        <v>3.258728058615235</v>
      </c>
      <c r="AB109" s="56">
        <v>2.0253058652647704</v>
      </c>
      <c r="AC109" s="57">
        <f t="shared" si="17"/>
        <v>94.621280062570449</v>
      </c>
    </row>
    <row r="110" spans="18:29" x14ac:dyDescent="0.3">
      <c r="R110" s="3">
        <v>106</v>
      </c>
      <c r="S110" s="20">
        <v>61</v>
      </c>
      <c r="T110" s="68">
        <f t="shared" si="9"/>
        <v>1.0779589792629979E-3</v>
      </c>
      <c r="U110" s="6">
        <f t="shared" si="10"/>
        <v>2.3580674672220838</v>
      </c>
      <c r="V110" s="50">
        <f t="shared" si="11"/>
        <v>8.6374479960447896</v>
      </c>
      <c r="W110" s="7">
        <f t="shared" si="19"/>
        <v>91.362552003955216</v>
      </c>
      <c r="X110" s="6">
        <f t="shared" si="14"/>
        <v>2.4421752384149431</v>
      </c>
      <c r="Y110" s="50">
        <f t="shared" si="18"/>
        <v>5.3787199374295547</v>
      </c>
      <c r="Z110" s="7">
        <f t="shared" si="20"/>
        <v>94.621280062570449</v>
      </c>
      <c r="AA110" s="62">
        <f t="shared" si="16"/>
        <v>3.258728058615235</v>
      </c>
      <c r="AB110" s="56">
        <v>2.0293837776852097</v>
      </c>
      <c r="AC110" s="57">
        <f t="shared" si="17"/>
        <v>94.621280062570449</v>
      </c>
    </row>
    <row r="111" spans="18:29" x14ac:dyDescent="0.3">
      <c r="R111" s="3">
        <v>107</v>
      </c>
      <c r="S111" s="20">
        <v>61</v>
      </c>
      <c r="T111" s="68">
        <f t="shared" si="9"/>
        <v>1.0779589792629979E-3</v>
      </c>
      <c r="U111" s="6">
        <f t="shared" si="10"/>
        <v>2.3580674672220838</v>
      </c>
      <c r="V111" s="50">
        <f t="shared" si="11"/>
        <v>8.6374479960447896</v>
      </c>
      <c r="W111" s="7">
        <f t="shared" si="19"/>
        <v>91.362552003955216</v>
      </c>
      <c r="X111" s="6">
        <f t="shared" si="14"/>
        <v>2.4421752384149431</v>
      </c>
      <c r="Y111" s="50">
        <f t="shared" si="18"/>
        <v>5.3787199374295547</v>
      </c>
      <c r="Z111" s="7">
        <f t="shared" si="20"/>
        <v>94.621280062570449</v>
      </c>
      <c r="AA111" s="62">
        <f t="shared" si="16"/>
        <v>3.258728058615235</v>
      </c>
      <c r="AB111" s="56">
        <v>2.0334237554869499</v>
      </c>
      <c r="AC111" s="57">
        <f t="shared" si="17"/>
        <v>94.621280062570449</v>
      </c>
    </row>
    <row r="112" spans="18:29" x14ac:dyDescent="0.3">
      <c r="R112" s="3">
        <v>108</v>
      </c>
      <c r="S112" s="20">
        <v>61</v>
      </c>
      <c r="T112" s="68">
        <f t="shared" si="9"/>
        <v>1.0779589792629979E-3</v>
      </c>
      <c r="U112" s="6">
        <f t="shared" si="10"/>
        <v>2.3580674672220838</v>
      </c>
      <c r="V112" s="50">
        <f t="shared" si="11"/>
        <v>8.6374479960447896</v>
      </c>
      <c r="W112" s="7">
        <f t="shared" si="19"/>
        <v>91.362552003955216</v>
      </c>
      <c r="X112" s="6">
        <f t="shared" si="14"/>
        <v>2.4421752384149431</v>
      </c>
      <c r="Y112" s="50">
        <f t="shared" si="18"/>
        <v>5.3787199374295547</v>
      </c>
      <c r="Z112" s="7">
        <f t="shared" si="20"/>
        <v>94.621280062570449</v>
      </c>
      <c r="AA112" s="62">
        <f t="shared" si="16"/>
        <v>3.258728058615235</v>
      </c>
      <c r="AB112" s="56">
        <v>2.0374264979406238</v>
      </c>
      <c r="AC112" s="57">
        <f t="shared" si="17"/>
        <v>94.621280062570449</v>
      </c>
    </row>
    <row r="113" spans="18:29" x14ac:dyDescent="0.3">
      <c r="R113" s="3">
        <v>109</v>
      </c>
      <c r="S113" s="20">
        <v>61</v>
      </c>
      <c r="T113" s="68">
        <f t="shared" si="9"/>
        <v>1.0779589792629979E-3</v>
      </c>
      <c r="U113" s="6">
        <f t="shared" si="10"/>
        <v>2.3580674672220838</v>
      </c>
      <c r="V113" s="50">
        <f t="shared" si="11"/>
        <v>8.6374479960447896</v>
      </c>
      <c r="W113" s="7">
        <f t="shared" si="19"/>
        <v>91.362552003955216</v>
      </c>
      <c r="X113" s="6">
        <f t="shared" si="14"/>
        <v>2.4421752384149431</v>
      </c>
      <c r="Y113" s="50">
        <f t="shared" si="18"/>
        <v>5.3787199374295547</v>
      </c>
      <c r="Z113" s="7">
        <f t="shared" si="20"/>
        <v>94.621280062570449</v>
      </c>
      <c r="AA113" s="62">
        <f t="shared" si="16"/>
        <v>3.258728058615235</v>
      </c>
      <c r="AB113" s="56">
        <v>2.0413926851582249</v>
      </c>
      <c r="AC113" s="57">
        <f t="shared" si="17"/>
        <v>94.621280062570449</v>
      </c>
    </row>
    <row r="114" spans="18:29" x14ac:dyDescent="0.3">
      <c r="R114" s="3">
        <v>110</v>
      </c>
      <c r="S114" s="20">
        <v>61</v>
      </c>
      <c r="T114" s="68">
        <f t="shared" si="9"/>
        <v>1.0779589792629979E-3</v>
      </c>
      <c r="U114" s="6">
        <f t="shared" si="10"/>
        <v>2.3580674672220838</v>
      </c>
      <c r="V114" s="50">
        <f t="shared" si="11"/>
        <v>8.6374479960447896</v>
      </c>
      <c r="W114" s="7">
        <f t="shared" si="19"/>
        <v>91.362552003955216</v>
      </c>
      <c r="X114" s="6">
        <f t="shared" si="14"/>
        <v>2.4421752384149431</v>
      </c>
      <c r="Y114" s="50">
        <f t="shared" si="18"/>
        <v>5.3787199374295547</v>
      </c>
      <c r="Z114" s="7">
        <f t="shared" si="20"/>
        <v>94.621280062570449</v>
      </c>
      <c r="AA114" s="62">
        <f t="shared" si="16"/>
        <v>3.258728058615235</v>
      </c>
      <c r="AB114" s="56">
        <v>2.0453229787866576</v>
      </c>
      <c r="AC114" s="57">
        <f t="shared" si="17"/>
        <v>94.776651622607503</v>
      </c>
    </row>
    <row r="115" spans="18:29" x14ac:dyDescent="0.3">
      <c r="R115" s="3">
        <v>111</v>
      </c>
      <c r="S115" s="20">
        <v>60.9</v>
      </c>
      <c r="T115" s="68">
        <f t="shared" si="9"/>
        <v>1.0761918333953536E-3</v>
      </c>
      <c r="U115" s="6">
        <f t="shared" si="10"/>
        <v>2.3619394991879656</v>
      </c>
      <c r="V115" s="50">
        <f t="shared" si="11"/>
        <v>8.4874273852008635</v>
      </c>
      <c r="W115" s="7">
        <f t="shared" si="19"/>
        <v>91.51257261479914</v>
      </c>
      <c r="X115" s="6">
        <f t="shared" si="14"/>
        <v>2.4461853783794996</v>
      </c>
      <c r="Y115" s="50">
        <f t="shared" si="18"/>
        <v>5.2233483773925009</v>
      </c>
      <c r="Z115" s="7">
        <f t="shared" si="20"/>
        <v>94.776651622607503</v>
      </c>
      <c r="AA115" s="62">
        <f t="shared" si="16"/>
        <v>3.2640790078083626</v>
      </c>
      <c r="AB115" s="56">
        <v>2.0492180226701815</v>
      </c>
      <c r="AC115" s="57">
        <f t="shared" si="17"/>
        <v>94.776651622607503</v>
      </c>
    </row>
    <row r="116" spans="18:29" x14ac:dyDescent="0.3">
      <c r="R116" s="3">
        <v>112</v>
      </c>
      <c r="S116" s="20">
        <v>60.9</v>
      </c>
      <c r="T116" s="68">
        <f t="shared" si="9"/>
        <v>1.0761918333953536E-3</v>
      </c>
      <c r="U116" s="6">
        <f t="shared" si="10"/>
        <v>2.3619394991879656</v>
      </c>
      <c r="V116" s="50">
        <f t="shared" si="11"/>
        <v>8.4874273852008635</v>
      </c>
      <c r="W116" s="7">
        <f t="shared" si="19"/>
        <v>91.51257261479914</v>
      </c>
      <c r="X116" s="6">
        <f t="shared" si="14"/>
        <v>2.4461853783794996</v>
      </c>
      <c r="Y116" s="50">
        <f t="shared" si="18"/>
        <v>5.2233483773925009</v>
      </c>
      <c r="Z116" s="7">
        <f t="shared" si="20"/>
        <v>94.776651622607503</v>
      </c>
      <c r="AA116" s="62">
        <f t="shared" si="16"/>
        <v>3.2640790078083626</v>
      </c>
      <c r="AB116" s="56">
        <v>2.0530784434834195</v>
      </c>
      <c r="AC116" s="57">
        <f t="shared" si="17"/>
        <v>94.776651622607503</v>
      </c>
    </row>
    <row r="117" spans="18:29" x14ac:dyDescent="0.3">
      <c r="R117" s="3">
        <v>113</v>
      </c>
      <c r="S117" s="20">
        <v>60.9</v>
      </c>
      <c r="T117" s="68">
        <f t="shared" si="9"/>
        <v>1.0761918333953536E-3</v>
      </c>
      <c r="U117" s="6">
        <f t="shared" si="10"/>
        <v>2.3619394991879656</v>
      </c>
      <c r="V117" s="50">
        <f t="shared" si="11"/>
        <v>8.4874273852008635</v>
      </c>
      <c r="W117" s="7">
        <f t="shared" si="19"/>
        <v>91.51257261479914</v>
      </c>
      <c r="X117" s="6">
        <f t="shared" si="14"/>
        <v>2.4461853783794996</v>
      </c>
      <c r="Y117" s="50">
        <f t="shared" si="18"/>
        <v>5.2233483773925009</v>
      </c>
      <c r="Z117" s="7">
        <f t="shared" si="20"/>
        <v>94.776651622607503</v>
      </c>
      <c r="AA117" s="62">
        <f t="shared" si="16"/>
        <v>3.2640790078083626</v>
      </c>
      <c r="AB117" s="56">
        <v>2.0569048513364727</v>
      </c>
      <c r="AC117" s="57">
        <f t="shared" si="17"/>
        <v>94.776651622607503</v>
      </c>
    </row>
    <row r="118" spans="18:29" x14ac:dyDescent="0.3">
      <c r="R118" s="3">
        <v>114</v>
      </c>
      <c r="S118" s="20">
        <v>60.9</v>
      </c>
      <c r="T118" s="68">
        <f t="shared" si="9"/>
        <v>1.0761918333953536E-3</v>
      </c>
      <c r="U118" s="6">
        <f t="shared" si="10"/>
        <v>2.3619394991879656</v>
      </c>
      <c r="V118" s="50">
        <f t="shared" si="11"/>
        <v>8.4874273852008635</v>
      </c>
      <c r="W118" s="7">
        <f t="shared" si="19"/>
        <v>91.51257261479914</v>
      </c>
      <c r="X118" s="6">
        <f t="shared" si="14"/>
        <v>2.4461853783794996</v>
      </c>
      <c r="Y118" s="50">
        <f t="shared" si="18"/>
        <v>5.2233483773925009</v>
      </c>
      <c r="Z118" s="7">
        <f t="shared" si="20"/>
        <v>94.776651622607503</v>
      </c>
      <c r="AA118" s="62">
        <f t="shared" si="16"/>
        <v>3.2640790078083626</v>
      </c>
      <c r="AB118" s="56">
        <v>2.0606978403536118</v>
      </c>
      <c r="AC118" s="57">
        <f t="shared" si="17"/>
        <v>94.776651622607503</v>
      </c>
    </row>
    <row r="119" spans="18:29" x14ac:dyDescent="0.3">
      <c r="R119" s="3">
        <v>115</v>
      </c>
      <c r="S119" s="20">
        <v>60.9</v>
      </c>
      <c r="T119" s="68">
        <f t="shared" si="9"/>
        <v>1.0761918333953536E-3</v>
      </c>
      <c r="U119" s="6">
        <f t="shared" si="10"/>
        <v>2.3619394991879656</v>
      </c>
      <c r="V119" s="50">
        <f t="shared" si="11"/>
        <v>8.4874273852008635</v>
      </c>
      <c r="W119" s="7">
        <f t="shared" si="19"/>
        <v>91.51257261479914</v>
      </c>
      <c r="X119" s="6">
        <f t="shared" si="14"/>
        <v>2.4461853783794996</v>
      </c>
      <c r="Y119" s="50">
        <f t="shared" si="18"/>
        <v>5.2233483773925009</v>
      </c>
      <c r="Z119" s="7">
        <f t="shared" si="20"/>
        <v>94.776651622607503</v>
      </c>
      <c r="AA119" s="62">
        <f t="shared" si="16"/>
        <v>3.2640790078083626</v>
      </c>
      <c r="AB119" s="56">
        <v>2.0644579892269186</v>
      </c>
      <c r="AC119" s="57">
        <f t="shared" si="17"/>
        <v>94.776651622607503</v>
      </c>
    </row>
    <row r="120" spans="18:29" x14ac:dyDescent="0.3">
      <c r="R120" s="3">
        <v>116</v>
      </c>
      <c r="S120" s="20">
        <v>60.9</v>
      </c>
      <c r="T120" s="68">
        <f t="shared" si="9"/>
        <v>1.0761918333953536E-3</v>
      </c>
      <c r="U120" s="6">
        <f t="shared" si="10"/>
        <v>2.3619394991879656</v>
      </c>
      <c r="V120" s="50">
        <f t="shared" si="11"/>
        <v>8.4874273852008635</v>
      </c>
      <c r="W120" s="7">
        <f t="shared" si="19"/>
        <v>91.51257261479914</v>
      </c>
      <c r="X120" s="6">
        <f t="shared" si="14"/>
        <v>2.4461853783794996</v>
      </c>
      <c r="Y120" s="50">
        <f t="shared" si="18"/>
        <v>5.2233483773925009</v>
      </c>
      <c r="Z120" s="7">
        <f t="shared" si="20"/>
        <v>94.776651622607503</v>
      </c>
      <c r="AA120" s="62">
        <f t="shared" si="16"/>
        <v>3.2640790078083626</v>
      </c>
      <c r="AB120" s="56">
        <v>2.0681858617461617</v>
      </c>
      <c r="AC120" s="57">
        <f t="shared" si="17"/>
        <v>94.776651622607503</v>
      </c>
    </row>
    <row r="121" spans="18:29" x14ac:dyDescent="0.3">
      <c r="R121" s="3">
        <v>117</v>
      </c>
      <c r="S121" s="20">
        <v>60.9</v>
      </c>
      <c r="T121" s="68">
        <f t="shared" si="9"/>
        <v>1.0761918333953536E-3</v>
      </c>
      <c r="U121" s="6">
        <f t="shared" si="10"/>
        <v>2.3619394991879656</v>
      </c>
      <c r="V121" s="50">
        <f t="shared" si="11"/>
        <v>8.4874273852008635</v>
      </c>
      <c r="W121" s="7">
        <f t="shared" si="19"/>
        <v>91.51257261479914</v>
      </c>
      <c r="X121" s="6">
        <f t="shared" si="14"/>
        <v>2.4461853783794996</v>
      </c>
      <c r="Y121" s="50">
        <f t="shared" si="18"/>
        <v>5.2233483773925009</v>
      </c>
      <c r="Z121" s="7">
        <f t="shared" si="20"/>
        <v>94.776651622607503</v>
      </c>
      <c r="AA121" s="62">
        <f t="shared" si="16"/>
        <v>3.2640790078083626</v>
      </c>
      <c r="AB121" s="56">
        <v>2.0718820073061255</v>
      </c>
      <c r="AC121" s="57">
        <f t="shared" si="17"/>
        <v>94.932534273302593</v>
      </c>
    </row>
    <row r="122" spans="18:29" x14ac:dyDescent="0.3">
      <c r="R122" s="3">
        <v>118</v>
      </c>
      <c r="S122" s="20">
        <v>60.8</v>
      </c>
      <c r="T122" s="68">
        <f t="shared" si="9"/>
        <v>1.0744246875277093E-3</v>
      </c>
      <c r="U122" s="6">
        <f t="shared" si="10"/>
        <v>2.3658242681011039</v>
      </c>
      <c r="V122" s="50">
        <f t="shared" si="11"/>
        <v>8.3369132855054655</v>
      </c>
      <c r="W122" s="7">
        <f t="shared" si="19"/>
        <v>91.66308671449454</v>
      </c>
      <c r="X122" s="6">
        <f t="shared" si="14"/>
        <v>2.45020870959394</v>
      </c>
      <c r="Y122" s="50">
        <f t="shared" si="18"/>
        <v>5.0674657266974066</v>
      </c>
      <c r="Z122" s="7">
        <f t="shared" si="20"/>
        <v>94.932534273302593</v>
      </c>
      <c r="AA122" s="62">
        <f t="shared" si="16"/>
        <v>3.2694475588080589</v>
      </c>
      <c r="AB122" s="56">
        <v>2.0755469613925306</v>
      </c>
      <c r="AC122" s="57">
        <f t="shared" si="17"/>
        <v>94.932534273302593</v>
      </c>
    </row>
    <row r="123" spans="18:29" x14ac:dyDescent="0.3">
      <c r="R123" s="3">
        <v>119</v>
      </c>
      <c r="S123" s="20">
        <v>60.8</v>
      </c>
      <c r="T123" s="68">
        <f t="shared" si="9"/>
        <v>1.0744246875277093E-3</v>
      </c>
      <c r="U123" s="6">
        <f t="shared" si="10"/>
        <v>2.3658242681011039</v>
      </c>
      <c r="V123" s="50">
        <f t="shared" si="11"/>
        <v>8.3369132855054655</v>
      </c>
      <c r="W123" s="7">
        <f t="shared" si="19"/>
        <v>91.66308671449454</v>
      </c>
      <c r="X123" s="6">
        <f t="shared" si="14"/>
        <v>2.45020870959394</v>
      </c>
      <c r="Y123" s="50">
        <f t="shared" si="18"/>
        <v>5.0674657266974066</v>
      </c>
      <c r="Z123" s="7">
        <f t="shared" si="20"/>
        <v>94.932534273302593</v>
      </c>
      <c r="AA123" s="62">
        <f t="shared" si="16"/>
        <v>3.2694475588080589</v>
      </c>
      <c r="AB123" s="56">
        <v>2.0791812460476247</v>
      </c>
      <c r="AC123" s="57">
        <f t="shared" si="17"/>
        <v>94.932534273302593</v>
      </c>
    </row>
    <row r="124" spans="18:29" x14ac:dyDescent="0.3">
      <c r="R124" s="3">
        <v>120</v>
      </c>
      <c r="S124" s="20">
        <v>60.8</v>
      </c>
      <c r="T124" s="68">
        <f t="shared" si="9"/>
        <v>1.0744246875277093E-3</v>
      </c>
      <c r="U124" s="6">
        <f t="shared" si="10"/>
        <v>2.3658242681011039</v>
      </c>
      <c r="V124" s="50">
        <f t="shared" si="11"/>
        <v>8.3369132855054655</v>
      </c>
      <c r="W124" s="7">
        <f t="shared" si="19"/>
        <v>91.66308671449454</v>
      </c>
      <c r="X124" s="6">
        <f t="shared" si="14"/>
        <v>2.45020870959394</v>
      </c>
      <c r="Y124" s="50">
        <f t="shared" si="18"/>
        <v>5.0674657266974066</v>
      </c>
      <c r="Z124" s="7">
        <f t="shared" si="20"/>
        <v>94.932534273302593</v>
      </c>
      <c r="AA124" s="62">
        <f t="shared" si="16"/>
        <v>3.2694475588080589</v>
      </c>
      <c r="AB124" s="56">
        <v>2.0827853703164503</v>
      </c>
      <c r="AC124" s="57">
        <f t="shared" si="17"/>
        <v>94.932534273302593</v>
      </c>
    </row>
    <row r="125" spans="18:29" x14ac:dyDescent="0.3">
      <c r="R125" s="3">
        <v>121</v>
      </c>
      <c r="S125" s="20">
        <v>60.8</v>
      </c>
      <c r="T125" s="68">
        <f t="shared" si="9"/>
        <v>1.0744246875277093E-3</v>
      </c>
      <c r="U125" s="6">
        <f t="shared" si="10"/>
        <v>2.3658242681011039</v>
      </c>
      <c r="V125" s="50">
        <f t="shared" si="11"/>
        <v>8.3369132855054655</v>
      </c>
      <c r="W125" s="7">
        <f t="shared" si="19"/>
        <v>91.66308671449454</v>
      </c>
      <c r="X125" s="6">
        <f t="shared" si="14"/>
        <v>2.45020870959394</v>
      </c>
      <c r="Y125" s="50">
        <f t="shared" si="18"/>
        <v>5.0674657266974066</v>
      </c>
      <c r="Z125" s="7">
        <f t="shared" si="20"/>
        <v>94.932534273302593</v>
      </c>
      <c r="AA125" s="62">
        <f t="shared" si="16"/>
        <v>3.2694475588080589</v>
      </c>
      <c r="AB125" s="56">
        <v>2.0863598306747484</v>
      </c>
      <c r="AC125" s="57">
        <f t="shared" si="17"/>
        <v>94.932534273302593</v>
      </c>
    </row>
    <row r="126" spans="18:29" x14ac:dyDescent="0.3">
      <c r="R126" s="3">
        <v>122</v>
      </c>
      <c r="S126" s="20">
        <v>60.8</v>
      </c>
      <c r="T126" s="68">
        <f t="shared" si="9"/>
        <v>1.0744246875277093E-3</v>
      </c>
      <c r="U126" s="6">
        <f t="shared" si="10"/>
        <v>2.3658242681011039</v>
      </c>
      <c r="V126" s="50">
        <f t="shared" si="11"/>
        <v>8.3369132855054655</v>
      </c>
      <c r="W126" s="7">
        <f t="shared" si="19"/>
        <v>91.66308671449454</v>
      </c>
      <c r="X126" s="6">
        <f t="shared" si="14"/>
        <v>2.45020870959394</v>
      </c>
      <c r="Y126" s="50">
        <f t="shared" si="18"/>
        <v>5.0674657266974066</v>
      </c>
      <c r="Z126" s="7">
        <f t="shared" si="20"/>
        <v>94.932534273302593</v>
      </c>
      <c r="AA126" s="62">
        <f t="shared" si="16"/>
        <v>3.2694475588080589</v>
      </c>
      <c r="AB126" s="56">
        <v>2.0899051114393981</v>
      </c>
      <c r="AC126" s="57">
        <f t="shared" si="17"/>
        <v>94.932534273302593</v>
      </c>
    </row>
    <row r="127" spans="18:29" x14ac:dyDescent="0.3">
      <c r="R127" s="3">
        <v>123</v>
      </c>
      <c r="S127" s="20">
        <v>60.8</v>
      </c>
      <c r="T127" s="68">
        <f t="shared" si="9"/>
        <v>1.0744246875277093E-3</v>
      </c>
      <c r="U127" s="6">
        <f t="shared" si="10"/>
        <v>2.3658242681011039</v>
      </c>
      <c r="V127" s="50">
        <f t="shared" si="11"/>
        <v>8.3369132855054655</v>
      </c>
      <c r="W127" s="7">
        <f t="shared" si="19"/>
        <v>91.66308671449454</v>
      </c>
      <c r="X127" s="6">
        <f t="shared" si="14"/>
        <v>2.45020870959394</v>
      </c>
      <c r="Y127" s="50">
        <f t="shared" si="18"/>
        <v>5.0674657266974066</v>
      </c>
      <c r="Z127" s="7">
        <f t="shared" si="20"/>
        <v>94.932534273302593</v>
      </c>
      <c r="AA127" s="62">
        <f t="shared" si="16"/>
        <v>3.2694475588080589</v>
      </c>
      <c r="AB127" s="56">
        <v>2.0934216851622351</v>
      </c>
      <c r="AC127" s="57">
        <f t="shared" si="17"/>
        <v>94.932534273302593</v>
      </c>
    </row>
    <row r="128" spans="18:29" x14ac:dyDescent="0.3">
      <c r="R128" s="3">
        <v>124</v>
      </c>
      <c r="S128" s="20">
        <v>60.8</v>
      </c>
      <c r="T128" s="68">
        <f t="shared" si="9"/>
        <v>1.0744246875277093E-3</v>
      </c>
      <c r="U128" s="6">
        <f t="shared" si="10"/>
        <v>2.3658242681011039</v>
      </c>
      <c r="V128" s="50">
        <f t="shared" si="11"/>
        <v>8.3369132855054655</v>
      </c>
      <c r="W128" s="7">
        <f t="shared" si="19"/>
        <v>91.66308671449454</v>
      </c>
      <c r="X128" s="6">
        <f t="shared" si="14"/>
        <v>2.45020870959394</v>
      </c>
      <c r="Y128" s="50">
        <f t="shared" si="18"/>
        <v>5.0674657266974066</v>
      </c>
      <c r="Z128" s="7">
        <f t="shared" si="20"/>
        <v>94.932534273302593</v>
      </c>
      <c r="AA128" s="62">
        <f t="shared" si="16"/>
        <v>3.2694475588080589</v>
      </c>
      <c r="AB128" s="56">
        <v>2.0969100130080562</v>
      </c>
      <c r="AC128" s="57">
        <f t="shared" si="17"/>
        <v>94.932534273302593</v>
      </c>
    </row>
    <row r="129" spans="18:29" x14ac:dyDescent="0.3">
      <c r="R129" s="3">
        <v>125</v>
      </c>
      <c r="S129" s="20">
        <v>60.8</v>
      </c>
      <c r="T129" s="68">
        <f t="shared" si="9"/>
        <v>1.0744246875277093E-3</v>
      </c>
      <c r="U129" s="6">
        <f t="shared" si="10"/>
        <v>2.3658242681011039</v>
      </c>
      <c r="V129" s="50">
        <f t="shared" si="11"/>
        <v>8.3369132855054655</v>
      </c>
      <c r="W129" s="7">
        <f t="shared" si="19"/>
        <v>91.66308671449454</v>
      </c>
      <c r="X129" s="6">
        <f t="shared" si="14"/>
        <v>2.45020870959394</v>
      </c>
      <c r="Y129" s="50">
        <f t="shared" si="18"/>
        <v>5.0674657266974066</v>
      </c>
      <c r="Z129" s="7">
        <f t="shared" si="20"/>
        <v>94.932534273302593</v>
      </c>
      <c r="AA129" s="62">
        <f t="shared" si="16"/>
        <v>3.2694475588080589</v>
      </c>
      <c r="AB129" s="56">
        <v>2.1003705451175629</v>
      </c>
      <c r="AC129" s="57">
        <f t="shared" si="17"/>
        <v>95.088930540639168</v>
      </c>
    </row>
    <row r="130" spans="18:29" x14ac:dyDescent="0.3">
      <c r="R130" s="3">
        <v>126</v>
      </c>
      <c r="S130" s="20">
        <v>60.7</v>
      </c>
      <c r="T130" s="68">
        <f t="shared" si="9"/>
        <v>1.0726575416600652E-3</v>
      </c>
      <c r="U130" s="6">
        <f t="shared" si="10"/>
        <v>2.3697218369118138</v>
      </c>
      <c r="V130" s="50">
        <f t="shared" si="11"/>
        <v>8.1859032579692403</v>
      </c>
      <c r="W130" s="7">
        <f t="shared" si="19"/>
        <v>91.814096742030756</v>
      </c>
      <c r="X130" s="6">
        <f t="shared" si="14"/>
        <v>2.4542452972538968</v>
      </c>
      <c r="Y130" s="50">
        <f t="shared" si="18"/>
        <v>4.9110694593608279</v>
      </c>
      <c r="Z130" s="7">
        <f t="shared" si="20"/>
        <v>95.088930540639168</v>
      </c>
      <c r="AA130" s="62">
        <f t="shared" si="16"/>
        <v>3.2748337986084124</v>
      </c>
      <c r="AB130" s="56">
        <v>2.1038037209559568</v>
      </c>
      <c r="AC130" s="57">
        <f t="shared" si="17"/>
        <v>95.088930540639168</v>
      </c>
    </row>
    <row r="131" spans="18:29" x14ac:dyDescent="0.3">
      <c r="R131" s="3">
        <v>127</v>
      </c>
      <c r="S131" s="20">
        <v>60.7</v>
      </c>
      <c r="T131" s="68">
        <f t="shared" si="9"/>
        <v>1.0726575416600652E-3</v>
      </c>
      <c r="U131" s="6">
        <f t="shared" si="10"/>
        <v>2.3697218369118138</v>
      </c>
      <c r="V131" s="50">
        <f t="shared" si="11"/>
        <v>8.1859032579692403</v>
      </c>
      <c r="W131" s="7">
        <f t="shared" si="19"/>
        <v>91.814096742030756</v>
      </c>
      <c r="X131" s="6">
        <f t="shared" si="14"/>
        <v>2.4542452972538968</v>
      </c>
      <c r="Y131" s="50">
        <f t="shared" si="18"/>
        <v>4.9110694593608279</v>
      </c>
      <c r="Z131" s="7">
        <f t="shared" si="20"/>
        <v>95.088930540639168</v>
      </c>
      <c r="AA131" s="62">
        <f t="shared" si="16"/>
        <v>3.2748337986084124</v>
      </c>
      <c r="AB131" s="56">
        <v>2.1072099696478683</v>
      </c>
      <c r="AC131" s="57">
        <f t="shared" si="17"/>
        <v>95.088930540639168</v>
      </c>
    </row>
    <row r="132" spans="18:29" x14ac:dyDescent="0.3">
      <c r="R132" s="3">
        <v>128</v>
      </c>
      <c r="S132" s="20">
        <v>60.7</v>
      </c>
      <c r="T132" s="68">
        <f t="shared" ref="T132:T195" si="21">(PI()*$D$10^2/4*S132)*10^-9</f>
        <v>1.0726575416600652E-3</v>
      </c>
      <c r="U132" s="6">
        <f t="shared" ref="U132:U195" si="22">$D$14/T132*10^-6</f>
        <v>2.3697218369118138</v>
      </c>
      <c r="V132" s="50">
        <f t="shared" ref="V132:V195" si="23">(1-(U132/$D$12))*100</f>
        <v>8.1859032579692403</v>
      </c>
      <c r="W132" s="7">
        <f t="shared" si="19"/>
        <v>91.814096742030756</v>
      </c>
      <c r="X132" s="6">
        <f t="shared" si="14"/>
        <v>2.4542452972538968</v>
      </c>
      <c r="Y132" s="50">
        <f t="shared" si="18"/>
        <v>4.9110694593608279</v>
      </c>
      <c r="Z132" s="7">
        <f t="shared" si="20"/>
        <v>95.088930540639168</v>
      </c>
      <c r="AA132" s="62">
        <f t="shared" si="16"/>
        <v>3.2748337986084124</v>
      </c>
      <c r="AB132" s="56">
        <v>2.1105897102992488</v>
      </c>
      <c r="AC132" s="57">
        <f t="shared" si="17"/>
        <v>95.088930540639168</v>
      </c>
    </row>
    <row r="133" spans="18:29" x14ac:dyDescent="0.3">
      <c r="R133" s="3">
        <v>129</v>
      </c>
      <c r="S133" s="20">
        <v>60.7</v>
      </c>
      <c r="T133" s="68">
        <f t="shared" si="21"/>
        <v>1.0726575416600652E-3</v>
      </c>
      <c r="U133" s="6">
        <f t="shared" si="22"/>
        <v>2.3697218369118138</v>
      </c>
      <c r="V133" s="50">
        <f t="shared" si="23"/>
        <v>8.1859032579692403</v>
      </c>
      <c r="W133" s="7">
        <f t="shared" si="19"/>
        <v>91.814096742030756</v>
      </c>
      <c r="X133" s="6">
        <f t="shared" ref="X133:X196" si="24">$D$15/$U$212*U133</f>
        <v>2.4542452972538968</v>
      </c>
      <c r="Y133" s="50">
        <f t="shared" si="18"/>
        <v>4.9110694593608279</v>
      </c>
      <c r="Z133" s="7">
        <f t="shared" si="20"/>
        <v>95.088930540639168</v>
      </c>
      <c r="AA133" s="62">
        <f t="shared" ref="AA133:AA186" si="25">V133-Y133</f>
        <v>3.2748337986084124</v>
      </c>
      <c r="AB133" s="56">
        <v>2.1139433523068369</v>
      </c>
      <c r="AC133" s="57">
        <f t="shared" ref="AC133:AC196" si="26">Z134</f>
        <v>95.088930540639168</v>
      </c>
    </row>
    <row r="134" spans="18:29" x14ac:dyDescent="0.3">
      <c r="R134" s="3">
        <v>130</v>
      </c>
      <c r="S134" s="20">
        <v>60.7</v>
      </c>
      <c r="T134" s="68">
        <f t="shared" si="21"/>
        <v>1.0726575416600652E-3</v>
      </c>
      <c r="U134" s="6">
        <f t="shared" si="22"/>
        <v>2.3697218369118138</v>
      </c>
      <c r="V134" s="50">
        <f t="shared" si="23"/>
        <v>8.1859032579692403</v>
      </c>
      <c r="W134" s="7">
        <f t="shared" si="19"/>
        <v>91.814096742030756</v>
      </c>
      <c r="X134" s="6">
        <f t="shared" si="24"/>
        <v>2.4542452972538968</v>
      </c>
      <c r="Y134" s="50">
        <f t="shared" si="18"/>
        <v>4.9110694593608279</v>
      </c>
      <c r="Z134" s="7">
        <f t="shared" si="20"/>
        <v>95.088930540639168</v>
      </c>
      <c r="AA134" s="62">
        <f t="shared" si="25"/>
        <v>3.2748337986084124</v>
      </c>
      <c r="AB134" s="56">
        <v>2.1172712956557644</v>
      </c>
      <c r="AC134" s="57">
        <f t="shared" si="26"/>
        <v>95.088930540639168</v>
      </c>
    </row>
    <row r="135" spans="18:29" x14ac:dyDescent="0.3">
      <c r="R135" s="3">
        <v>131</v>
      </c>
      <c r="S135" s="20">
        <v>60.7</v>
      </c>
      <c r="T135" s="68">
        <f t="shared" si="21"/>
        <v>1.0726575416600652E-3</v>
      </c>
      <c r="U135" s="6">
        <f t="shared" si="22"/>
        <v>2.3697218369118138</v>
      </c>
      <c r="V135" s="50">
        <f t="shared" si="23"/>
        <v>8.1859032579692403</v>
      </c>
      <c r="W135" s="7">
        <f t="shared" si="19"/>
        <v>91.814096742030756</v>
      </c>
      <c r="X135" s="6">
        <f t="shared" si="24"/>
        <v>2.4542452972538968</v>
      </c>
      <c r="Y135" s="50">
        <f t="shared" si="18"/>
        <v>4.9110694593608279</v>
      </c>
      <c r="Z135" s="7">
        <f t="shared" si="20"/>
        <v>95.088930540639168</v>
      </c>
      <c r="AA135" s="62">
        <f t="shared" si="25"/>
        <v>3.2748337986084124</v>
      </c>
      <c r="AB135" s="56">
        <v>2.12057393120585</v>
      </c>
      <c r="AC135" s="57">
        <f t="shared" si="26"/>
        <v>95.088930540639168</v>
      </c>
    </row>
    <row r="136" spans="18:29" x14ac:dyDescent="0.3">
      <c r="R136" s="3">
        <v>132</v>
      </c>
      <c r="S136" s="20">
        <v>60.7</v>
      </c>
      <c r="T136" s="68">
        <f t="shared" si="21"/>
        <v>1.0726575416600652E-3</v>
      </c>
      <c r="U136" s="6">
        <f t="shared" si="22"/>
        <v>2.3697218369118138</v>
      </c>
      <c r="V136" s="50">
        <f t="shared" si="23"/>
        <v>8.1859032579692403</v>
      </c>
      <c r="W136" s="7">
        <f t="shared" si="19"/>
        <v>91.814096742030756</v>
      </c>
      <c r="X136" s="6">
        <f t="shared" si="24"/>
        <v>2.4542452972538968</v>
      </c>
      <c r="Y136" s="50">
        <f t="shared" si="18"/>
        <v>4.9110694593608279</v>
      </c>
      <c r="Z136" s="7">
        <f t="shared" si="20"/>
        <v>95.088930540639168</v>
      </c>
      <c r="AA136" s="62">
        <f t="shared" si="25"/>
        <v>3.2748337986084124</v>
      </c>
      <c r="AB136" s="56">
        <v>2.1238516409670858</v>
      </c>
      <c r="AC136" s="57">
        <f t="shared" si="26"/>
        <v>95.245842967273873</v>
      </c>
    </row>
    <row r="137" spans="18:29" x14ac:dyDescent="0.3">
      <c r="R137" s="3">
        <v>133</v>
      </c>
      <c r="S137" s="20">
        <v>60.6</v>
      </c>
      <c r="T137" s="68">
        <f t="shared" si="21"/>
        <v>1.0708903957924209E-3</v>
      </c>
      <c r="U137" s="6">
        <f t="shared" si="22"/>
        <v>2.3736322689859257</v>
      </c>
      <c r="V137" s="50">
        <f t="shared" si="23"/>
        <v>8.0343948475038456</v>
      </c>
      <c r="W137" s="7">
        <f t="shared" si="19"/>
        <v>91.965605152496153</v>
      </c>
      <c r="X137" s="6">
        <f t="shared" si="24"/>
        <v>2.4582952069853388</v>
      </c>
      <c r="Y137" s="50">
        <f t="shared" si="18"/>
        <v>4.7541570327261251</v>
      </c>
      <c r="Z137" s="7">
        <f t="shared" si="20"/>
        <v>95.245842967273873</v>
      </c>
      <c r="AA137" s="62">
        <f t="shared" si="25"/>
        <v>3.2802378147777205</v>
      </c>
      <c r="AB137" s="56">
        <v>2.1271047983648077</v>
      </c>
      <c r="AC137" s="57">
        <f t="shared" si="26"/>
        <v>95.245842967273873</v>
      </c>
    </row>
    <row r="138" spans="18:29" x14ac:dyDescent="0.3">
      <c r="R138" s="3">
        <v>134</v>
      </c>
      <c r="S138" s="20">
        <v>60.6</v>
      </c>
      <c r="T138" s="68">
        <f t="shared" si="21"/>
        <v>1.0708903957924209E-3</v>
      </c>
      <c r="U138" s="6">
        <f t="shared" si="22"/>
        <v>2.3736322689859257</v>
      </c>
      <c r="V138" s="50">
        <f t="shared" si="23"/>
        <v>8.0343948475038456</v>
      </c>
      <c r="W138" s="7">
        <f t="shared" si="19"/>
        <v>91.965605152496153</v>
      </c>
      <c r="X138" s="6">
        <f t="shared" si="24"/>
        <v>2.4582952069853388</v>
      </c>
      <c r="Y138" s="50">
        <f t="shared" si="18"/>
        <v>4.7541570327261251</v>
      </c>
      <c r="Z138" s="7">
        <f t="shared" si="20"/>
        <v>95.245842967273873</v>
      </c>
      <c r="AA138" s="62">
        <f t="shared" si="25"/>
        <v>3.2802378147777205</v>
      </c>
      <c r="AB138" s="56">
        <v>2.1303337684950061</v>
      </c>
      <c r="AC138" s="57">
        <f t="shared" si="26"/>
        <v>95.245842967273873</v>
      </c>
    </row>
    <row r="139" spans="18:29" x14ac:dyDescent="0.3">
      <c r="R139" s="3">
        <v>135</v>
      </c>
      <c r="S139" s="20">
        <v>60.6</v>
      </c>
      <c r="T139" s="68">
        <f t="shared" si="21"/>
        <v>1.0708903957924209E-3</v>
      </c>
      <c r="U139" s="6">
        <f t="shared" si="22"/>
        <v>2.3736322689859257</v>
      </c>
      <c r="V139" s="50">
        <f t="shared" si="23"/>
        <v>8.0343948475038456</v>
      </c>
      <c r="W139" s="7">
        <f t="shared" si="19"/>
        <v>91.965605152496153</v>
      </c>
      <c r="X139" s="6">
        <f t="shared" si="24"/>
        <v>2.4582952069853388</v>
      </c>
      <c r="Y139" s="50">
        <f t="shared" si="18"/>
        <v>4.7541570327261251</v>
      </c>
      <c r="Z139" s="7">
        <f t="shared" si="20"/>
        <v>95.245842967273873</v>
      </c>
      <c r="AA139" s="62">
        <f t="shared" si="25"/>
        <v>3.2802378147777205</v>
      </c>
      <c r="AB139" s="56">
        <v>2.1335389083702174</v>
      </c>
      <c r="AC139" s="57">
        <f t="shared" si="26"/>
        <v>95.245842967273873</v>
      </c>
    </row>
    <row r="140" spans="18:29" x14ac:dyDescent="0.3">
      <c r="R140" s="3">
        <v>136</v>
      </c>
      <c r="S140" s="20">
        <v>60.6</v>
      </c>
      <c r="T140" s="68">
        <f t="shared" si="21"/>
        <v>1.0708903957924209E-3</v>
      </c>
      <c r="U140" s="6">
        <f t="shared" si="22"/>
        <v>2.3736322689859257</v>
      </c>
      <c r="V140" s="50">
        <f t="shared" si="23"/>
        <v>8.0343948475038456</v>
      </c>
      <c r="W140" s="7">
        <f t="shared" si="19"/>
        <v>91.965605152496153</v>
      </c>
      <c r="X140" s="6">
        <f t="shared" si="24"/>
        <v>2.4582952069853388</v>
      </c>
      <c r="Y140" s="50">
        <f t="shared" si="18"/>
        <v>4.7541570327261251</v>
      </c>
      <c r="Z140" s="7">
        <f t="shared" si="20"/>
        <v>95.245842967273873</v>
      </c>
      <c r="AA140" s="62">
        <f t="shared" si="25"/>
        <v>3.2802378147777205</v>
      </c>
      <c r="AB140" s="56">
        <v>2.1367205671564067</v>
      </c>
      <c r="AC140" s="57">
        <f t="shared" si="26"/>
        <v>95.245842967273873</v>
      </c>
    </row>
    <row r="141" spans="18:29" x14ac:dyDescent="0.3">
      <c r="R141" s="3">
        <v>137</v>
      </c>
      <c r="S141" s="20">
        <v>60.6</v>
      </c>
      <c r="T141" s="68">
        <f t="shared" si="21"/>
        <v>1.0708903957924209E-3</v>
      </c>
      <c r="U141" s="6">
        <f t="shared" si="22"/>
        <v>2.3736322689859257</v>
      </c>
      <c r="V141" s="50">
        <f t="shared" si="23"/>
        <v>8.0343948475038456</v>
      </c>
      <c r="W141" s="7">
        <f t="shared" si="19"/>
        <v>91.965605152496153</v>
      </c>
      <c r="X141" s="6">
        <f t="shared" si="24"/>
        <v>2.4582952069853388</v>
      </c>
      <c r="Y141" s="50">
        <f t="shared" si="18"/>
        <v>4.7541570327261251</v>
      </c>
      <c r="Z141" s="7">
        <f t="shared" si="20"/>
        <v>95.245842967273873</v>
      </c>
      <c r="AA141" s="62">
        <f t="shared" si="25"/>
        <v>3.2802378147777205</v>
      </c>
      <c r="AB141" s="56">
        <v>2.1398790864012365</v>
      </c>
      <c r="AC141" s="57">
        <f t="shared" si="26"/>
        <v>95.245842967273873</v>
      </c>
    </row>
    <row r="142" spans="18:29" x14ac:dyDescent="0.3">
      <c r="R142" s="3">
        <v>138</v>
      </c>
      <c r="S142" s="20">
        <v>60.6</v>
      </c>
      <c r="T142" s="68">
        <f t="shared" si="21"/>
        <v>1.0708903957924209E-3</v>
      </c>
      <c r="U142" s="6">
        <f t="shared" si="22"/>
        <v>2.3736322689859257</v>
      </c>
      <c r="V142" s="50">
        <f t="shared" si="23"/>
        <v>8.0343948475038456</v>
      </c>
      <c r="W142" s="7">
        <f t="shared" si="19"/>
        <v>91.965605152496153</v>
      </c>
      <c r="X142" s="6">
        <f t="shared" si="24"/>
        <v>2.4582952069853388</v>
      </c>
      <c r="Y142" s="50">
        <f t="shared" si="18"/>
        <v>4.7541570327261251</v>
      </c>
      <c r="Z142" s="7">
        <f t="shared" si="20"/>
        <v>95.245842967273873</v>
      </c>
      <c r="AA142" s="62">
        <f t="shared" si="25"/>
        <v>3.2802378147777205</v>
      </c>
      <c r="AB142" s="56">
        <v>2.143014800254095</v>
      </c>
      <c r="AC142" s="57">
        <f t="shared" si="26"/>
        <v>95.245842967273873</v>
      </c>
    </row>
    <row r="143" spans="18:29" x14ac:dyDescent="0.3">
      <c r="R143" s="3">
        <v>139</v>
      </c>
      <c r="S143" s="20">
        <v>60.6</v>
      </c>
      <c r="T143" s="68">
        <f t="shared" si="21"/>
        <v>1.0708903957924209E-3</v>
      </c>
      <c r="U143" s="6">
        <f t="shared" si="22"/>
        <v>2.3736322689859257</v>
      </c>
      <c r="V143" s="50">
        <f t="shared" si="23"/>
        <v>8.0343948475038456</v>
      </c>
      <c r="W143" s="7">
        <f t="shared" si="19"/>
        <v>91.965605152496153</v>
      </c>
      <c r="X143" s="6">
        <f t="shared" si="24"/>
        <v>2.4582952069853388</v>
      </c>
      <c r="Y143" s="50">
        <f t="shared" si="18"/>
        <v>4.7541570327261251</v>
      </c>
      <c r="Z143" s="7">
        <f t="shared" si="20"/>
        <v>95.245842967273873</v>
      </c>
      <c r="AA143" s="62">
        <f t="shared" si="25"/>
        <v>3.2802378147777205</v>
      </c>
      <c r="AB143" s="56">
        <v>2.1461280356782382</v>
      </c>
      <c r="AC143" s="57">
        <f t="shared" si="26"/>
        <v>95.245842967273873</v>
      </c>
    </row>
    <row r="144" spans="18:29" x14ac:dyDescent="0.3">
      <c r="R144" s="3">
        <v>140</v>
      </c>
      <c r="S144" s="20">
        <v>60.6</v>
      </c>
      <c r="T144" s="68">
        <f t="shared" si="21"/>
        <v>1.0708903957924209E-3</v>
      </c>
      <c r="U144" s="6">
        <f t="shared" si="22"/>
        <v>2.3736322689859257</v>
      </c>
      <c r="V144" s="50">
        <f t="shared" si="23"/>
        <v>8.0343948475038456</v>
      </c>
      <c r="W144" s="7">
        <f t="shared" si="19"/>
        <v>91.965605152496153</v>
      </c>
      <c r="X144" s="6">
        <f t="shared" si="24"/>
        <v>2.4582952069853388</v>
      </c>
      <c r="Y144" s="50">
        <f t="shared" si="18"/>
        <v>4.7541570327261251</v>
      </c>
      <c r="Z144" s="7">
        <f t="shared" si="20"/>
        <v>95.245842967273873</v>
      </c>
      <c r="AA144" s="62">
        <f t="shared" si="25"/>
        <v>3.2802378147777205</v>
      </c>
      <c r="AB144" s="56">
        <v>2.1492191126553797</v>
      </c>
      <c r="AC144" s="57">
        <f t="shared" si="26"/>
        <v>95.245842967273873</v>
      </c>
    </row>
    <row r="145" spans="18:29" x14ac:dyDescent="0.3">
      <c r="R145" s="3">
        <v>141</v>
      </c>
      <c r="S145" s="20">
        <v>60.6</v>
      </c>
      <c r="T145" s="68">
        <f t="shared" si="21"/>
        <v>1.0708903957924209E-3</v>
      </c>
      <c r="U145" s="6">
        <f t="shared" si="22"/>
        <v>2.3736322689859257</v>
      </c>
      <c r="V145" s="50">
        <f t="shared" si="23"/>
        <v>8.0343948475038456</v>
      </c>
      <c r="W145" s="7">
        <f t="shared" si="19"/>
        <v>91.965605152496153</v>
      </c>
      <c r="X145" s="6">
        <f t="shared" si="24"/>
        <v>2.4582952069853388</v>
      </c>
      <c r="Y145" s="50">
        <f t="shared" si="18"/>
        <v>4.7541570327261251</v>
      </c>
      <c r="Z145" s="7">
        <f t="shared" si="20"/>
        <v>95.245842967273873</v>
      </c>
      <c r="AA145" s="62">
        <f t="shared" si="25"/>
        <v>3.2802378147777205</v>
      </c>
      <c r="AB145" s="56">
        <v>2.1522883443830563</v>
      </c>
      <c r="AC145" s="57">
        <f t="shared" si="26"/>
        <v>95.403274112674339</v>
      </c>
    </row>
    <row r="146" spans="18:29" x14ac:dyDescent="0.3">
      <c r="R146" s="3">
        <v>142</v>
      </c>
      <c r="S146" s="20">
        <v>60.5</v>
      </c>
      <c r="T146" s="68">
        <f t="shared" si="21"/>
        <v>1.0691232499247766E-3</v>
      </c>
      <c r="U146" s="6">
        <f t="shared" si="22"/>
        <v>2.3775556281082166</v>
      </c>
      <c r="V146" s="50">
        <f t="shared" si="23"/>
        <v>7.8823855827889755</v>
      </c>
      <c r="W146" s="7">
        <f t="shared" si="19"/>
        <v>92.11761441721103</v>
      </c>
      <c r="X146" s="6">
        <f t="shared" si="24"/>
        <v>2.4623585048481247</v>
      </c>
      <c r="Y146" s="50">
        <f t="shared" si="18"/>
        <v>4.5967258873256593</v>
      </c>
      <c r="Z146" s="7">
        <f t="shared" si="20"/>
        <v>95.403274112674339</v>
      </c>
      <c r="AA146" s="62">
        <f t="shared" si="25"/>
        <v>3.2856596954633162</v>
      </c>
      <c r="AB146" s="56">
        <v>2.1553360374650619</v>
      </c>
      <c r="AC146" s="57">
        <f t="shared" si="26"/>
        <v>95.403274112674339</v>
      </c>
    </row>
    <row r="147" spans="18:29" x14ac:dyDescent="0.3">
      <c r="R147" s="3">
        <v>143</v>
      </c>
      <c r="S147" s="20">
        <v>60.5</v>
      </c>
      <c r="T147" s="68">
        <f t="shared" si="21"/>
        <v>1.0691232499247766E-3</v>
      </c>
      <c r="U147" s="6">
        <f t="shared" si="22"/>
        <v>2.3775556281082166</v>
      </c>
      <c r="V147" s="50">
        <f t="shared" si="23"/>
        <v>7.8823855827889755</v>
      </c>
      <c r="W147" s="7">
        <f t="shared" si="19"/>
        <v>92.11761441721103</v>
      </c>
      <c r="X147" s="6">
        <f t="shared" si="24"/>
        <v>2.4623585048481247</v>
      </c>
      <c r="Y147" s="50">
        <f t="shared" si="18"/>
        <v>4.5967258873256593</v>
      </c>
      <c r="Z147" s="7">
        <f t="shared" si="20"/>
        <v>95.403274112674339</v>
      </c>
      <c r="AA147" s="62">
        <f t="shared" si="25"/>
        <v>3.2856596954633162</v>
      </c>
      <c r="AB147" s="56">
        <v>2.1583624920952498</v>
      </c>
      <c r="AC147" s="57">
        <f t="shared" si="26"/>
        <v>95.403274112674339</v>
      </c>
    </row>
    <row r="148" spans="18:29" x14ac:dyDescent="0.3">
      <c r="R148" s="3">
        <v>144</v>
      </c>
      <c r="S148" s="20">
        <v>60.5</v>
      </c>
      <c r="T148" s="68">
        <f t="shared" si="21"/>
        <v>1.0691232499247766E-3</v>
      </c>
      <c r="U148" s="6">
        <f t="shared" si="22"/>
        <v>2.3775556281082166</v>
      </c>
      <c r="V148" s="50">
        <f t="shared" si="23"/>
        <v>7.8823855827889755</v>
      </c>
      <c r="W148" s="7">
        <f t="shared" si="19"/>
        <v>92.11761441721103</v>
      </c>
      <c r="X148" s="6">
        <f t="shared" si="24"/>
        <v>2.4623585048481247</v>
      </c>
      <c r="Y148" s="50">
        <f t="shared" si="18"/>
        <v>4.5967258873256593</v>
      </c>
      <c r="Z148" s="7">
        <f t="shared" si="20"/>
        <v>95.403274112674339</v>
      </c>
      <c r="AA148" s="62">
        <f t="shared" si="25"/>
        <v>3.2856596954633162</v>
      </c>
      <c r="AB148" s="56">
        <v>2.1613680022349748</v>
      </c>
      <c r="AC148" s="57">
        <f t="shared" si="26"/>
        <v>95.403274112674339</v>
      </c>
    </row>
    <row r="149" spans="18:29" x14ac:dyDescent="0.3">
      <c r="R149" s="3">
        <v>145</v>
      </c>
      <c r="S149" s="20">
        <v>60.5</v>
      </c>
      <c r="T149" s="68">
        <f t="shared" si="21"/>
        <v>1.0691232499247766E-3</v>
      </c>
      <c r="U149" s="6">
        <f t="shared" si="22"/>
        <v>2.3775556281082166</v>
      </c>
      <c r="V149" s="50">
        <f t="shared" si="23"/>
        <v>7.8823855827889755</v>
      </c>
      <c r="W149" s="7">
        <f t="shared" si="19"/>
        <v>92.11761441721103</v>
      </c>
      <c r="X149" s="6">
        <f t="shared" si="24"/>
        <v>2.4623585048481247</v>
      </c>
      <c r="Y149" s="50">
        <f t="shared" si="18"/>
        <v>4.5967258873256593</v>
      </c>
      <c r="Z149" s="7">
        <f t="shared" si="20"/>
        <v>95.403274112674339</v>
      </c>
      <c r="AA149" s="62">
        <f t="shared" si="25"/>
        <v>3.2856596954633162</v>
      </c>
      <c r="AB149" s="56">
        <v>2.1643528557844371</v>
      </c>
      <c r="AC149" s="57">
        <f t="shared" si="26"/>
        <v>95.403274112674339</v>
      </c>
    </row>
    <row r="150" spans="18:29" x14ac:dyDescent="0.3">
      <c r="R150" s="3">
        <v>146</v>
      </c>
      <c r="S150" s="20">
        <v>60.5</v>
      </c>
      <c r="T150" s="68">
        <f t="shared" si="21"/>
        <v>1.0691232499247766E-3</v>
      </c>
      <c r="U150" s="6">
        <f t="shared" si="22"/>
        <v>2.3775556281082166</v>
      </c>
      <c r="V150" s="50">
        <f t="shared" si="23"/>
        <v>7.8823855827889755</v>
      </c>
      <c r="W150" s="7">
        <f t="shared" si="19"/>
        <v>92.11761441721103</v>
      </c>
      <c r="X150" s="6">
        <f t="shared" si="24"/>
        <v>2.4623585048481247</v>
      </c>
      <c r="Y150" s="50">
        <f t="shared" si="18"/>
        <v>4.5967258873256593</v>
      </c>
      <c r="Z150" s="7">
        <f t="shared" si="20"/>
        <v>95.403274112674339</v>
      </c>
      <c r="AA150" s="62">
        <f t="shared" si="25"/>
        <v>3.2856596954633162</v>
      </c>
      <c r="AB150" s="56">
        <v>2.167317334748176</v>
      </c>
      <c r="AC150" s="57">
        <f t="shared" si="26"/>
        <v>95.403274112674339</v>
      </c>
    </row>
    <row r="151" spans="18:29" x14ac:dyDescent="0.3">
      <c r="R151" s="3">
        <v>147</v>
      </c>
      <c r="S151" s="20">
        <v>60.5</v>
      </c>
      <c r="T151" s="68">
        <f t="shared" si="21"/>
        <v>1.0691232499247766E-3</v>
      </c>
      <c r="U151" s="6">
        <f t="shared" si="22"/>
        <v>2.3775556281082166</v>
      </c>
      <c r="V151" s="50">
        <f t="shared" si="23"/>
        <v>7.8823855827889755</v>
      </c>
      <c r="W151" s="7">
        <f t="shared" si="19"/>
        <v>92.11761441721103</v>
      </c>
      <c r="X151" s="6">
        <f t="shared" si="24"/>
        <v>2.4623585048481247</v>
      </c>
      <c r="Y151" s="50">
        <f t="shared" si="18"/>
        <v>4.5967258873256593</v>
      </c>
      <c r="Z151" s="7">
        <f t="shared" si="20"/>
        <v>95.403274112674339</v>
      </c>
      <c r="AA151" s="62">
        <f t="shared" si="25"/>
        <v>3.2856596954633162</v>
      </c>
      <c r="AB151" s="56">
        <v>2.1702617153949575</v>
      </c>
      <c r="AC151" s="57">
        <f t="shared" si="26"/>
        <v>95.403274112674339</v>
      </c>
    </row>
    <row r="152" spans="18:29" x14ac:dyDescent="0.3">
      <c r="R152" s="3">
        <v>148</v>
      </c>
      <c r="S152" s="20">
        <v>60.5</v>
      </c>
      <c r="T152" s="68">
        <f t="shared" si="21"/>
        <v>1.0691232499247766E-3</v>
      </c>
      <c r="U152" s="6">
        <f t="shared" si="22"/>
        <v>2.3775556281082166</v>
      </c>
      <c r="V152" s="50">
        <f t="shared" si="23"/>
        <v>7.8823855827889755</v>
      </c>
      <c r="W152" s="7">
        <f t="shared" si="19"/>
        <v>92.11761441721103</v>
      </c>
      <c r="X152" s="6">
        <f t="shared" si="24"/>
        <v>2.4623585048481247</v>
      </c>
      <c r="Y152" s="50">
        <f t="shared" si="18"/>
        <v>4.5967258873256593</v>
      </c>
      <c r="Z152" s="7">
        <f t="shared" si="20"/>
        <v>95.403274112674339</v>
      </c>
      <c r="AA152" s="62">
        <f t="shared" si="25"/>
        <v>3.2856596954633162</v>
      </c>
      <c r="AB152" s="56">
        <v>2.173186268412274</v>
      </c>
      <c r="AC152" s="57">
        <f t="shared" si="26"/>
        <v>95.403274112674339</v>
      </c>
    </row>
    <row r="153" spans="18:29" x14ac:dyDescent="0.3">
      <c r="R153" s="3">
        <v>149</v>
      </c>
      <c r="S153" s="20">
        <v>60.5</v>
      </c>
      <c r="T153" s="68">
        <f t="shared" si="21"/>
        <v>1.0691232499247766E-3</v>
      </c>
      <c r="U153" s="6">
        <f t="shared" si="22"/>
        <v>2.3775556281082166</v>
      </c>
      <c r="V153" s="50">
        <f t="shared" si="23"/>
        <v>7.8823855827889755</v>
      </c>
      <c r="W153" s="7">
        <f t="shared" si="19"/>
        <v>92.11761441721103</v>
      </c>
      <c r="X153" s="6">
        <f t="shared" si="24"/>
        <v>2.4623585048481247</v>
      </c>
      <c r="Y153" s="50">
        <f t="shared" si="18"/>
        <v>4.5967258873256593</v>
      </c>
      <c r="Z153" s="7">
        <f t="shared" si="20"/>
        <v>95.403274112674339</v>
      </c>
      <c r="AA153" s="62">
        <f t="shared" si="25"/>
        <v>3.2856596954633162</v>
      </c>
      <c r="AB153" s="56">
        <v>2.1760912590556813</v>
      </c>
      <c r="AC153" s="57">
        <f t="shared" si="26"/>
        <v>95.403274112674339</v>
      </c>
    </row>
    <row r="154" spans="18:29" x14ac:dyDescent="0.3">
      <c r="R154" s="3">
        <v>150</v>
      </c>
      <c r="S154" s="20">
        <v>60.5</v>
      </c>
      <c r="T154" s="68">
        <f t="shared" si="21"/>
        <v>1.0691232499247766E-3</v>
      </c>
      <c r="U154" s="6">
        <f t="shared" si="22"/>
        <v>2.3775556281082166</v>
      </c>
      <c r="V154" s="50">
        <f t="shared" si="23"/>
        <v>7.8823855827889755</v>
      </c>
      <c r="W154" s="7">
        <f t="shared" si="19"/>
        <v>92.11761441721103</v>
      </c>
      <c r="X154" s="6">
        <f t="shared" si="24"/>
        <v>2.4623585048481247</v>
      </c>
      <c r="Y154" s="50">
        <f t="shared" si="18"/>
        <v>4.5967258873256593</v>
      </c>
      <c r="Z154" s="7">
        <f t="shared" si="20"/>
        <v>95.403274112674339</v>
      </c>
      <c r="AA154" s="62">
        <f t="shared" si="25"/>
        <v>3.2856596954633162</v>
      </c>
      <c r="AB154" s="56">
        <v>2.1789769472931693</v>
      </c>
      <c r="AC154" s="57">
        <f t="shared" si="26"/>
        <v>95.561226553258237</v>
      </c>
    </row>
    <row r="155" spans="18:29" x14ac:dyDescent="0.3">
      <c r="R155" s="3">
        <v>151</v>
      </c>
      <c r="S155" s="20">
        <v>60.4</v>
      </c>
      <c r="T155" s="68">
        <f t="shared" si="21"/>
        <v>1.0673561040571323E-3</v>
      </c>
      <c r="U155" s="6">
        <f t="shared" si="22"/>
        <v>2.3814919784858795</v>
      </c>
      <c r="V155" s="50">
        <f t="shared" si="23"/>
        <v>7.729872976137953</v>
      </c>
      <c r="W155" s="7">
        <f t="shared" si="19"/>
        <v>92.270127023862045</v>
      </c>
      <c r="X155" s="6">
        <f t="shared" si="24"/>
        <v>2.4664352573395951</v>
      </c>
      <c r="Y155" s="50">
        <f t="shared" si="18"/>
        <v>4.4387734467417612</v>
      </c>
      <c r="Z155" s="7">
        <f t="shared" si="20"/>
        <v>95.561226553258237</v>
      </c>
      <c r="AA155" s="62">
        <f t="shared" si="25"/>
        <v>3.2910995293961918</v>
      </c>
      <c r="AB155" s="56">
        <v>2.1818435879447726</v>
      </c>
      <c r="AC155" s="57">
        <f t="shared" si="26"/>
        <v>95.561226553258237</v>
      </c>
    </row>
    <row r="156" spans="18:29" x14ac:dyDescent="0.3">
      <c r="R156" s="3">
        <v>152</v>
      </c>
      <c r="S156" s="20">
        <v>60.4</v>
      </c>
      <c r="T156" s="68">
        <f t="shared" si="21"/>
        <v>1.0673561040571323E-3</v>
      </c>
      <c r="U156" s="6">
        <f t="shared" si="22"/>
        <v>2.3814919784858795</v>
      </c>
      <c r="V156" s="50">
        <f t="shared" si="23"/>
        <v>7.729872976137953</v>
      </c>
      <c r="W156" s="7">
        <f t="shared" si="19"/>
        <v>92.270127023862045</v>
      </c>
      <c r="X156" s="6">
        <f t="shared" si="24"/>
        <v>2.4664352573395951</v>
      </c>
      <c r="Y156" s="50">
        <f t="shared" si="18"/>
        <v>4.4387734467417612</v>
      </c>
      <c r="Z156" s="7">
        <f t="shared" si="20"/>
        <v>95.561226553258237</v>
      </c>
      <c r="AA156" s="62">
        <f t="shared" si="25"/>
        <v>3.2910995293961918</v>
      </c>
      <c r="AB156" s="56">
        <v>2.1846914308175989</v>
      </c>
      <c r="AC156" s="57">
        <f t="shared" si="26"/>
        <v>95.561226553258237</v>
      </c>
    </row>
    <row r="157" spans="18:29" x14ac:dyDescent="0.3">
      <c r="R157" s="3">
        <v>153</v>
      </c>
      <c r="S157" s="20">
        <v>60.4</v>
      </c>
      <c r="T157" s="68">
        <f t="shared" si="21"/>
        <v>1.0673561040571323E-3</v>
      </c>
      <c r="U157" s="6">
        <f t="shared" si="22"/>
        <v>2.3814919784858795</v>
      </c>
      <c r="V157" s="50">
        <f t="shared" si="23"/>
        <v>7.729872976137953</v>
      </c>
      <c r="W157" s="7">
        <f t="shared" si="19"/>
        <v>92.270127023862045</v>
      </c>
      <c r="X157" s="6">
        <f t="shared" si="24"/>
        <v>2.4664352573395951</v>
      </c>
      <c r="Y157" s="50">
        <f t="shared" si="18"/>
        <v>4.4387734467417612</v>
      </c>
      <c r="Z157" s="7">
        <f t="shared" si="20"/>
        <v>95.561226553258237</v>
      </c>
      <c r="AA157" s="62">
        <f t="shared" si="25"/>
        <v>3.2910995293961918</v>
      </c>
      <c r="AB157" s="56">
        <v>2.1875207208364631</v>
      </c>
      <c r="AC157" s="57">
        <f t="shared" si="26"/>
        <v>95.561226553258237</v>
      </c>
    </row>
    <row r="158" spans="18:29" x14ac:dyDescent="0.3">
      <c r="R158" s="3">
        <v>154</v>
      </c>
      <c r="S158" s="20">
        <v>60.4</v>
      </c>
      <c r="T158" s="68">
        <f t="shared" si="21"/>
        <v>1.0673561040571323E-3</v>
      </c>
      <c r="U158" s="6">
        <f t="shared" si="22"/>
        <v>2.3814919784858795</v>
      </c>
      <c r="V158" s="50">
        <f t="shared" si="23"/>
        <v>7.729872976137953</v>
      </c>
      <c r="W158" s="7">
        <f t="shared" si="19"/>
        <v>92.270127023862045</v>
      </c>
      <c r="X158" s="6">
        <f t="shared" si="24"/>
        <v>2.4664352573395951</v>
      </c>
      <c r="Y158" s="50">
        <f t="shared" si="18"/>
        <v>4.4387734467417612</v>
      </c>
      <c r="Z158" s="7">
        <f t="shared" si="20"/>
        <v>95.561226553258237</v>
      </c>
      <c r="AA158" s="62">
        <f t="shared" si="25"/>
        <v>3.2910995293961918</v>
      </c>
      <c r="AB158" s="56">
        <v>2.1903316981702914</v>
      </c>
      <c r="AC158" s="57">
        <f t="shared" si="26"/>
        <v>95.561226553258237</v>
      </c>
    </row>
    <row r="159" spans="18:29" x14ac:dyDescent="0.3">
      <c r="R159" s="3">
        <v>155</v>
      </c>
      <c r="S159" s="20">
        <v>60.4</v>
      </c>
      <c r="T159" s="68">
        <f t="shared" si="21"/>
        <v>1.0673561040571323E-3</v>
      </c>
      <c r="U159" s="6">
        <f t="shared" si="22"/>
        <v>2.3814919784858795</v>
      </c>
      <c r="V159" s="50">
        <f t="shared" si="23"/>
        <v>7.729872976137953</v>
      </c>
      <c r="W159" s="7">
        <f t="shared" si="19"/>
        <v>92.270127023862045</v>
      </c>
      <c r="X159" s="6">
        <f t="shared" si="24"/>
        <v>2.4664352573395951</v>
      </c>
      <c r="Y159" s="50">
        <f t="shared" si="18"/>
        <v>4.4387734467417612</v>
      </c>
      <c r="Z159" s="7">
        <f t="shared" si="20"/>
        <v>95.561226553258237</v>
      </c>
      <c r="AA159" s="62">
        <f t="shared" si="25"/>
        <v>3.2910995293961918</v>
      </c>
      <c r="AB159" s="56">
        <v>2.1931245983544616</v>
      </c>
      <c r="AC159" s="57">
        <f t="shared" si="26"/>
        <v>95.561226553258237</v>
      </c>
    </row>
    <row r="160" spans="18:29" x14ac:dyDescent="0.3">
      <c r="R160" s="3">
        <v>156</v>
      </c>
      <c r="S160" s="20">
        <v>60.4</v>
      </c>
      <c r="T160" s="68">
        <f t="shared" si="21"/>
        <v>1.0673561040571323E-3</v>
      </c>
      <c r="U160" s="6">
        <f t="shared" si="22"/>
        <v>2.3814919784858795</v>
      </c>
      <c r="V160" s="50">
        <f t="shared" si="23"/>
        <v>7.729872976137953</v>
      </c>
      <c r="W160" s="7">
        <f t="shared" si="19"/>
        <v>92.270127023862045</v>
      </c>
      <c r="X160" s="6">
        <f t="shared" si="24"/>
        <v>2.4664352573395951</v>
      </c>
      <c r="Y160" s="50">
        <f t="shared" si="18"/>
        <v>4.4387734467417612</v>
      </c>
      <c r="Z160" s="7">
        <f t="shared" si="20"/>
        <v>95.561226553258237</v>
      </c>
      <c r="AA160" s="62">
        <f t="shared" si="25"/>
        <v>3.2910995293961918</v>
      </c>
      <c r="AB160" s="56">
        <v>2.1958996524092336</v>
      </c>
      <c r="AC160" s="57">
        <f t="shared" si="26"/>
        <v>95.561226553258237</v>
      </c>
    </row>
    <row r="161" spans="18:29" x14ac:dyDescent="0.3">
      <c r="R161" s="3">
        <v>157</v>
      </c>
      <c r="S161" s="20">
        <v>60.4</v>
      </c>
      <c r="T161" s="68">
        <f t="shared" si="21"/>
        <v>1.0673561040571323E-3</v>
      </c>
      <c r="U161" s="6">
        <f t="shared" si="22"/>
        <v>2.3814919784858795</v>
      </c>
      <c r="V161" s="50">
        <f t="shared" si="23"/>
        <v>7.729872976137953</v>
      </c>
      <c r="W161" s="7">
        <f t="shared" si="19"/>
        <v>92.270127023862045</v>
      </c>
      <c r="X161" s="6">
        <f t="shared" si="24"/>
        <v>2.4664352573395951</v>
      </c>
      <c r="Y161" s="50">
        <f t="shared" si="18"/>
        <v>4.4387734467417612</v>
      </c>
      <c r="Z161" s="7">
        <f t="shared" si="20"/>
        <v>95.561226553258237</v>
      </c>
      <c r="AA161" s="62">
        <f t="shared" si="25"/>
        <v>3.2910995293961918</v>
      </c>
      <c r="AB161" s="56">
        <v>2.1986570869544226</v>
      </c>
      <c r="AC161" s="57">
        <f t="shared" si="26"/>
        <v>95.561226553258237</v>
      </c>
    </row>
    <row r="162" spans="18:29" x14ac:dyDescent="0.3">
      <c r="R162" s="3">
        <v>158</v>
      </c>
      <c r="S162" s="20">
        <v>60.4</v>
      </c>
      <c r="T162" s="68">
        <f t="shared" si="21"/>
        <v>1.0673561040571323E-3</v>
      </c>
      <c r="U162" s="6">
        <f t="shared" si="22"/>
        <v>2.3814919784858795</v>
      </c>
      <c r="V162" s="50">
        <f t="shared" si="23"/>
        <v>7.729872976137953</v>
      </c>
      <c r="W162" s="7">
        <f t="shared" si="19"/>
        <v>92.270127023862045</v>
      </c>
      <c r="X162" s="6">
        <f t="shared" si="24"/>
        <v>2.4664352573395951</v>
      </c>
      <c r="Y162" s="50">
        <f t="shared" si="18"/>
        <v>4.4387734467417612</v>
      </c>
      <c r="Z162" s="7">
        <f t="shared" si="20"/>
        <v>95.561226553258237</v>
      </c>
      <c r="AA162" s="62">
        <f t="shared" si="25"/>
        <v>3.2910995293961918</v>
      </c>
      <c r="AB162" s="56">
        <v>2.2013971243204513</v>
      </c>
      <c r="AC162" s="57">
        <f t="shared" si="26"/>
        <v>95.561226553258237</v>
      </c>
    </row>
    <row r="163" spans="18:29" x14ac:dyDescent="0.3">
      <c r="R163" s="3">
        <v>159</v>
      </c>
      <c r="S163" s="20">
        <v>60.4</v>
      </c>
      <c r="T163" s="68">
        <f t="shared" si="21"/>
        <v>1.0673561040571323E-3</v>
      </c>
      <c r="U163" s="6">
        <f t="shared" si="22"/>
        <v>2.3814919784858795</v>
      </c>
      <c r="V163" s="50">
        <f t="shared" si="23"/>
        <v>7.729872976137953</v>
      </c>
      <c r="W163" s="7">
        <f t="shared" si="19"/>
        <v>92.270127023862045</v>
      </c>
      <c r="X163" s="6">
        <f t="shared" si="24"/>
        <v>2.4664352573395951</v>
      </c>
      <c r="Y163" s="50">
        <f t="shared" si="18"/>
        <v>4.4387734467417612</v>
      </c>
      <c r="Z163" s="7">
        <f t="shared" si="20"/>
        <v>95.561226553258237</v>
      </c>
      <c r="AA163" s="62">
        <f t="shared" si="25"/>
        <v>3.2910995293961918</v>
      </c>
      <c r="AB163" s="56">
        <v>2.2041199826559246</v>
      </c>
      <c r="AC163" s="57">
        <f t="shared" si="26"/>
        <v>95.561226553258237</v>
      </c>
    </row>
    <row r="164" spans="18:29" x14ac:dyDescent="0.3">
      <c r="R164" s="3">
        <v>160</v>
      </c>
      <c r="S164" s="20">
        <v>60.4</v>
      </c>
      <c r="T164" s="68">
        <f t="shared" si="21"/>
        <v>1.0673561040571323E-3</v>
      </c>
      <c r="U164" s="6">
        <f t="shared" si="22"/>
        <v>2.3814919784858795</v>
      </c>
      <c r="V164" s="50">
        <f t="shared" si="23"/>
        <v>7.729872976137953</v>
      </c>
      <c r="W164" s="7">
        <f t="shared" si="19"/>
        <v>92.270127023862045</v>
      </c>
      <c r="X164" s="6">
        <f t="shared" si="24"/>
        <v>2.4664352573395951</v>
      </c>
      <c r="Y164" s="50">
        <f t="shared" si="18"/>
        <v>4.4387734467417612</v>
      </c>
      <c r="Z164" s="7">
        <f t="shared" si="20"/>
        <v>95.561226553258237</v>
      </c>
      <c r="AA164" s="62">
        <f t="shared" si="25"/>
        <v>3.2910995293961918</v>
      </c>
      <c r="AB164" s="56">
        <v>2.2068258760318495</v>
      </c>
      <c r="AC164" s="57">
        <f t="shared" si="26"/>
        <v>95.719702882533952</v>
      </c>
    </row>
    <row r="165" spans="18:29" x14ac:dyDescent="0.3">
      <c r="R165" s="3">
        <v>161</v>
      </c>
      <c r="S165" s="20">
        <v>60.3</v>
      </c>
      <c r="T165" s="68">
        <f t="shared" si="21"/>
        <v>1.0655889581894879E-3</v>
      </c>
      <c r="U165" s="6">
        <f t="shared" si="22"/>
        <v>2.3854413847520251</v>
      </c>
      <c r="V165" s="50">
        <f t="shared" si="23"/>
        <v>7.5768545233620639</v>
      </c>
      <c r="W165" s="7">
        <f t="shared" si="19"/>
        <v>92.423145476637941</v>
      </c>
      <c r="X165" s="6">
        <f t="shared" si="24"/>
        <v>2.4705255313982013</v>
      </c>
      <c r="Y165" s="50">
        <f t="shared" si="18"/>
        <v>4.2802971174660476</v>
      </c>
      <c r="Z165" s="7">
        <f t="shared" si="20"/>
        <v>95.719702882533952</v>
      </c>
      <c r="AA165" s="62">
        <f t="shared" si="25"/>
        <v>3.2965574058960163</v>
      </c>
      <c r="AB165" s="56">
        <v>2.2095150145426308</v>
      </c>
      <c r="AC165" s="57">
        <f t="shared" si="26"/>
        <v>95.719702882533952</v>
      </c>
    </row>
    <row r="166" spans="18:29" x14ac:dyDescent="0.3">
      <c r="R166" s="3">
        <v>162</v>
      </c>
      <c r="S166" s="20">
        <v>60.3</v>
      </c>
      <c r="T166" s="68">
        <f t="shared" si="21"/>
        <v>1.0655889581894879E-3</v>
      </c>
      <c r="U166" s="6">
        <f t="shared" si="22"/>
        <v>2.3854413847520251</v>
      </c>
      <c r="V166" s="50">
        <f t="shared" si="23"/>
        <v>7.5768545233620639</v>
      </c>
      <c r="W166" s="7">
        <f t="shared" si="19"/>
        <v>92.423145476637941</v>
      </c>
      <c r="X166" s="6">
        <f t="shared" si="24"/>
        <v>2.4705255313982013</v>
      </c>
      <c r="Y166" s="50">
        <f t="shared" si="18"/>
        <v>4.2802971174660476</v>
      </c>
      <c r="Z166" s="7">
        <f t="shared" si="20"/>
        <v>95.719702882533952</v>
      </c>
      <c r="AA166" s="62">
        <f t="shared" si="25"/>
        <v>3.2965574058960163</v>
      </c>
      <c r="AB166" s="56">
        <v>2.2121876044039577</v>
      </c>
      <c r="AC166" s="57">
        <f t="shared" si="26"/>
        <v>95.719702882533952</v>
      </c>
    </row>
    <row r="167" spans="18:29" x14ac:dyDescent="0.3">
      <c r="R167" s="3">
        <v>163</v>
      </c>
      <c r="S167" s="20">
        <v>60.3</v>
      </c>
      <c r="T167" s="68">
        <f t="shared" si="21"/>
        <v>1.0655889581894879E-3</v>
      </c>
      <c r="U167" s="6">
        <f t="shared" si="22"/>
        <v>2.3854413847520251</v>
      </c>
      <c r="V167" s="50">
        <f t="shared" si="23"/>
        <v>7.5768545233620639</v>
      </c>
      <c r="W167" s="7">
        <f t="shared" si="19"/>
        <v>92.423145476637941</v>
      </c>
      <c r="X167" s="6">
        <f t="shared" si="24"/>
        <v>2.4705255313982013</v>
      </c>
      <c r="Y167" s="50">
        <f t="shared" si="18"/>
        <v>4.2802971174660476</v>
      </c>
      <c r="Z167" s="7">
        <f t="shared" si="20"/>
        <v>95.719702882533952</v>
      </c>
      <c r="AA167" s="62">
        <f t="shared" si="25"/>
        <v>3.2965574058960163</v>
      </c>
      <c r="AB167" s="56">
        <v>2.214843848047698</v>
      </c>
      <c r="AC167" s="57">
        <f t="shared" si="26"/>
        <v>95.719702882533952</v>
      </c>
    </row>
    <row r="168" spans="18:29" x14ac:dyDescent="0.3">
      <c r="R168" s="3">
        <v>164</v>
      </c>
      <c r="S168" s="20">
        <v>60.3</v>
      </c>
      <c r="T168" s="68">
        <f t="shared" si="21"/>
        <v>1.0655889581894879E-3</v>
      </c>
      <c r="U168" s="6">
        <f t="shared" si="22"/>
        <v>2.3854413847520251</v>
      </c>
      <c r="V168" s="50">
        <f t="shared" si="23"/>
        <v>7.5768545233620639</v>
      </c>
      <c r="W168" s="7">
        <f t="shared" si="19"/>
        <v>92.423145476637941</v>
      </c>
      <c r="X168" s="6">
        <f t="shared" si="24"/>
        <v>2.4705255313982013</v>
      </c>
      <c r="Y168" s="50">
        <f t="shared" si="18"/>
        <v>4.2802971174660476</v>
      </c>
      <c r="Z168" s="7">
        <f t="shared" si="20"/>
        <v>95.719702882533952</v>
      </c>
      <c r="AA168" s="62">
        <f t="shared" si="25"/>
        <v>3.2965574058960163</v>
      </c>
      <c r="AB168" s="56">
        <v>2.2174839442139063</v>
      </c>
      <c r="AC168" s="57">
        <f t="shared" si="26"/>
        <v>95.719702882533952</v>
      </c>
    </row>
    <row r="169" spans="18:29" x14ac:dyDescent="0.3">
      <c r="R169" s="3">
        <v>165</v>
      </c>
      <c r="S169" s="20">
        <v>60.3</v>
      </c>
      <c r="T169" s="68">
        <f t="shared" si="21"/>
        <v>1.0655889581894879E-3</v>
      </c>
      <c r="U169" s="6">
        <f t="shared" si="22"/>
        <v>2.3854413847520251</v>
      </c>
      <c r="V169" s="50">
        <f t="shared" si="23"/>
        <v>7.5768545233620639</v>
      </c>
      <c r="W169" s="7">
        <f t="shared" si="19"/>
        <v>92.423145476637941</v>
      </c>
      <c r="X169" s="6">
        <f t="shared" si="24"/>
        <v>2.4705255313982013</v>
      </c>
      <c r="Y169" s="50">
        <f t="shared" si="18"/>
        <v>4.2802971174660476</v>
      </c>
      <c r="Z169" s="7">
        <f t="shared" si="20"/>
        <v>95.719702882533952</v>
      </c>
      <c r="AA169" s="62">
        <f t="shared" si="25"/>
        <v>3.2965574058960163</v>
      </c>
      <c r="AB169" s="56">
        <v>2.220108088040055</v>
      </c>
      <c r="AC169" s="57">
        <f t="shared" si="26"/>
        <v>95.719702882533952</v>
      </c>
    </row>
    <row r="170" spans="18:29" x14ac:dyDescent="0.3">
      <c r="R170" s="3">
        <v>166</v>
      </c>
      <c r="S170" s="20">
        <v>60.3</v>
      </c>
      <c r="T170" s="68">
        <f t="shared" si="21"/>
        <v>1.0655889581894879E-3</v>
      </c>
      <c r="U170" s="6">
        <f t="shared" si="22"/>
        <v>2.3854413847520251</v>
      </c>
      <c r="V170" s="50">
        <f t="shared" si="23"/>
        <v>7.5768545233620639</v>
      </c>
      <c r="W170" s="7">
        <f t="shared" si="19"/>
        <v>92.423145476637941</v>
      </c>
      <c r="X170" s="6">
        <f t="shared" si="24"/>
        <v>2.4705255313982013</v>
      </c>
      <c r="Y170" s="50">
        <f t="shared" ref="Y170:Y211" si="27">(1-(X170/$D$12))*100</f>
        <v>4.2802971174660476</v>
      </c>
      <c r="Z170" s="7">
        <f t="shared" si="20"/>
        <v>95.719702882533952</v>
      </c>
      <c r="AA170" s="62">
        <f t="shared" si="25"/>
        <v>3.2965574058960163</v>
      </c>
      <c r="AB170" s="56">
        <v>2.2227164711475833</v>
      </c>
      <c r="AC170" s="57">
        <f t="shared" si="26"/>
        <v>95.719702882533952</v>
      </c>
    </row>
    <row r="171" spans="18:29" x14ac:dyDescent="0.3">
      <c r="R171" s="3">
        <v>167</v>
      </c>
      <c r="S171" s="20">
        <v>60.3</v>
      </c>
      <c r="T171" s="68">
        <f t="shared" si="21"/>
        <v>1.0655889581894879E-3</v>
      </c>
      <c r="U171" s="6">
        <f t="shared" si="22"/>
        <v>2.3854413847520251</v>
      </c>
      <c r="V171" s="50">
        <f t="shared" si="23"/>
        <v>7.5768545233620639</v>
      </c>
      <c r="W171" s="7">
        <f t="shared" ref="W171:W186" si="28">100-V171</f>
        <v>92.423145476637941</v>
      </c>
      <c r="X171" s="6">
        <f t="shared" si="24"/>
        <v>2.4705255313982013</v>
      </c>
      <c r="Y171" s="50">
        <f t="shared" si="27"/>
        <v>4.2802971174660476</v>
      </c>
      <c r="Z171" s="7">
        <f t="shared" ref="Z171:Z186" si="29">100-Y171</f>
        <v>95.719702882533952</v>
      </c>
      <c r="AA171" s="62">
        <f t="shared" si="25"/>
        <v>3.2965574058960163</v>
      </c>
      <c r="AB171" s="56">
        <v>2.2253092817258628</v>
      </c>
      <c r="AC171" s="57">
        <f t="shared" si="26"/>
        <v>95.719702882533952</v>
      </c>
    </row>
    <row r="172" spans="18:29" x14ac:dyDescent="0.3">
      <c r="R172" s="3">
        <v>168</v>
      </c>
      <c r="S172" s="20">
        <v>60.3</v>
      </c>
      <c r="T172" s="68">
        <f t="shared" si="21"/>
        <v>1.0655889581894879E-3</v>
      </c>
      <c r="U172" s="6">
        <f t="shared" si="22"/>
        <v>2.3854413847520251</v>
      </c>
      <c r="V172" s="50">
        <f t="shared" si="23"/>
        <v>7.5768545233620639</v>
      </c>
      <c r="W172" s="7">
        <f t="shared" si="28"/>
        <v>92.423145476637941</v>
      </c>
      <c r="X172" s="6">
        <f t="shared" si="24"/>
        <v>2.4705255313982013</v>
      </c>
      <c r="Y172" s="50">
        <f t="shared" si="27"/>
        <v>4.2802971174660476</v>
      </c>
      <c r="Z172" s="7">
        <f t="shared" si="29"/>
        <v>95.719702882533952</v>
      </c>
      <c r="AA172" s="62">
        <f t="shared" si="25"/>
        <v>3.2965574058960163</v>
      </c>
      <c r="AB172" s="56">
        <v>2.2278867046136734</v>
      </c>
      <c r="AC172" s="57">
        <f t="shared" si="26"/>
        <v>95.719702882533952</v>
      </c>
    </row>
    <row r="173" spans="18:29" x14ac:dyDescent="0.3">
      <c r="R173" s="3">
        <v>169</v>
      </c>
      <c r="S173" s="20">
        <v>60.3</v>
      </c>
      <c r="T173" s="68">
        <f t="shared" si="21"/>
        <v>1.0655889581894879E-3</v>
      </c>
      <c r="U173" s="6">
        <f t="shared" si="22"/>
        <v>2.3854413847520251</v>
      </c>
      <c r="V173" s="50">
        <f t="shared" si="23"/>
        <v>7.5768545233620639</v>
      </c>
      <c r="W173" s="7">
        <f t="shared" si="28"/>
        <v>92.423145476637941</v>
      </c>
      <c r="X173" s="6">
        <f t="shared" si="24"/>
        <v>2.4705255313982013</v>
      </c>
      <c r="Y173" s="50">
        <f t="shared" si="27"/>
        <v>4.2802971174660476</v>
      </c>
      <c r="Z173" s="7">
        <f t="shared" si="29"/>
        <v>95.719702882533952</v>
      </c>
      <c r="AA173" s="62">
        <f t="shared" si="25"/>
        <v>3.2965574058960163</v>
      </c>
      <c r="AB173" s="56">
        <v>2.2304489213782741</v>
      </c>
      <c r="AC173" s="57">
        <f t="shared" si="26"/>
        <v>95.719702882533952</v>
      </c>
    </row>
    <row r="174" spans="18:29" x14ac:dyDescent="0.3">
      <c r="R174" s="3">
        <v>170</v>
      </c>
      <c r="S174" s="20">
        <v>60.3</v>
      </c>
      <c r="T174" s="68">
        <f t="shared" si="21"/>
        <v>1.0655889581894879E-3</v>
      </c>
      <c r="U174" s="6">
        <f t="shared" si="22"/>
        <v>2.3854413847520251</v>
      </c>
      <c r="V174" s="50">
        <f t="shared" si="23"/>
        <v>7.5768545233620639</v>
      </c>
      <c r="W174" s="7">
        <f t="shared" si="28"/>
        <v>92.423145476637941</v>
      </c>
      <c r="X174" s="6">
        <f t="shared" si="24"/>
        <v>2.4705255313982013</v>
      </c>
      <c r="Y174" s="50">
        <f t="shared" si="27"/>
        <v>4.2802971174660476</v>
      </c>
      <c r="Z174" s="7">
        <f t="shared" si="29"/>
        <v>95.719702882533952</v>
      </c>
      <c r="AA174" s="62">
        <f t="shared" si="25"/>
        <v>3.2965574058960163</v>
      </c>
      <c r="AB174" s="56">
        <v>2.2329961103921536</v>
      </c>
      <c r="AC174" s="57">
        <f t="shared" si="26"/>
        <v>95.719702882533952</v>
      </c>
    </row>
    <row r="175" spans="18:29" x14ac:dyDescent="0.3">
      <c r="R175" s="3">
        <v>171</v>
      </c>
      <c r="S175" s="20">
        <v>60.3</v>
      </c>
      <c r="T175" s="68">
        <f t="shared" si="21"/>
        <v>1.0655889581894879E-3</v>
      </c>
      <c r="U175" s="6">
        <f t="shared" si="22"/>
        <v>2.3854413847520251</v>
      </c>
      <c r="V175" s="50">
        <f t="shared" si="23"/>
        <v>7.5768545233620639</v>
      </c>
      <c r="W175" s="7">
        <f t="shared" si="28"/>
        <v>92.423145476637941</v>
      </c>
      <c r="X175" s="6">
        <f t="shared" si="24"/>
        <v>2.4705255313982013</v>
      </c>
      <c r="Y175" s="50">
        <f t="shared" si="27"/>
        <v>4.2802971174660476</v>
      </c>
      <c r="Z175" s="7">
        <f t="shared" si="29"/>
        <v>95.719702882533952</v>
      </c>
      <c r="AA175" s="62">
        <f t="shared" si="25"/>
        <v>3.2965574058960163</v>
      </c>
      <c r="AB175" s="56">
        <v>2.2355284469075487</v>
      </c>
      <c r="AC175" s="57">
        <f t="shared" si="26"/>
        <v>95.719702882533952</v>
      </c>
    </row>
    <row r="176" spans="18:29" x14ac:dyDescent="0.3">
      <c r="R176" s="3">
        <v>172</v>
      </c>
      <c r="S176" s="20">
        <v>60.3</v>
      </c>
      <c r="T176" s="68">
        <f t="shared" si="21"/>
        <v>1.0655889581894879E-3</v>
      </c>
      <c r="U176" s="6">
        <f t="shared" si="22"/>
        <v>2.3854413847520251</v>
      </c>
      <c r="V176" s="50">
        <f t="shared" si="23"/>
        <v>7.5768545233620639</v>
      </c>
      <c r="W176" s="7">
        <f t="shared" si="28"/>
        <v>92.423145476637941</v>
      </c>
      <c r="X176" s="6">
        <f t="shared" si="24"/>
        <v>2.4705255313982013</v>
      </c>
      <c r="Y176" s="50">
        <f t="shared" si="27"/>
        <v>4.2802971174660476</v>
      </c>
      <c r="Z176" s="7">
        <f t="shared" si="29"/>
        <v>95.719702882533952</v>
      </c>
      <c r="AA176" s="62">
        <f t="shared" si="25"/>
        <v>3.2965574058960163</v>
      </c>
      <c r="AB176" s="56">
        <v>2.2380461031287955</v>
      </c>
      <c r="AC176" s="57">
        <f t="shared" si="26"/>
        <v>95.878705711242461</v>
      </c>
    </row>
    <row r="177" spans="18:29" x14ac:dyDescent="0.3">
      <c r="R177" s="3">
        <v>173</v>
      </c>
      <c r="S177" s="20">
        <v>60.2</v>
      </c>
      <c r="T177" s="68">
        <f t="shared" si="21"/>
        <v>1.0638218123218439E-3</v>
      </c>
      <c r="U177" s="6">
        <f t="shared" si="22"/>
        <v>2.3894039119692208</v>
      </c>
      <c r="V177" s="50">
        <f t="shared" si="23"/>
        <v>7.4233277036334417</v>
      </c>
      <c r="W177" s="7">
        <f t="shared" si="28"/>
        <v>92.576672296366553</v>
      </c>
      <c r="X177" s="6">
        <f t="shared" si="24"/>
        <v>2.474629394407168</v>
      </c>
      <c r="Y177" s="50">
        <f t="shared" si="27"/>
        <v>4.1212942887575377</v>
      </c>
      <c r="Z177" s="7">
        <f t="shared" si="29"/>
        <v>95.878705711242461</v>
      </c>
      <c r="AA177" s="62">
        <f t="shared" si="25"/>
        <v>3.3020334148759041</v>
      </c>
      <c r="AB177" s="56">
        <v>2.2405492482825999</v>
      </c>
      <c r="AC177" s="57">
        <f t="shared" si="26"/>
        <v>95.878705711242461</v>
      </c>
    </row>
    <row r="178" spans="18:29" x14ac:dyDescent="0.3">
      <c r="R178" s="3">
        <v>174</v>
      </c>
      <c r="S178" s="20">
        <v>60.2</v>
      </c>
      <c r="T178" s="68">
        <f t="shared" si="21"/>
        <v>1.0638218123218439E-3</v>
      </c>
      <c r="U178" s="6">
        <f t="shared" si="22"/>
        <v>2.3894039119692208</v>
      </c>
      <c r="V178" s="50">
        <f t="shared" si="23"/>
        <v>7.4233277036334417</v>
      </c>
      <c r="W178" s="7">
        <f t="shared" si="28"/>
        <v>92.576672296366553</v>
      </c>
      <c r="X178" s="6">
        <f t="shared" si="24"/>
        <v>2.474629394407168</v>
      </c>
      <c r="Y178" s="50">
        <f t="shared" si="27"/>
        <v>4.1212942887575377</v>
      </c>
      <c r="Z178" s="7">
        <f t="shared" si="29"/>
        <v>95.878705711242461</v>
      </c>
      <c r="AA178" s="62">
        <f t="shared" si="25"/>
        <v>3.3020334148759041</v>
      </c>
      <c r="AB178" s="56">
        <v>2.2430380486862944</v>
      </c>
      <c r="AC178" s="57">
        <f t="shared" si="26"/>
        <v>95.878705711242461</v>
      </c>
    </row>
    <row r="179" spans="18:29" x14ac:dyDescent="0.3">
      <c r="R179" s="3">
        <v>175</v>
      </c>
      <c r="S179" s="20">
        <v>60.2</v>
      </c>
      <c r="T179" s="68">
        <f t="shared" si="21"/>
        <v>1.0638218123218439E-3</v>
      </c>
      <c r="U179" s="6">
        <f t="shared" si="22"/>
        <v>2.3894039119692208</v>
      </c>
      <c r="V179" s="50">
        <f t="shared" si="23"/>
        <v>7.4233277036334417</v>
      </c>
      <c r="W179" s="7">
        <f t="shared" si="28"/>
        <v>92.576672296366553</v>
      </c>
      <c r="X179" s="6">
        <f t="shared" si="24"/>
        <v>2.474629394407168</v>
      </c>
      <c r="Y179" s="50">
        <f t="shared" si="27"/>
        <v>4.1212942887575377</v>
      </c>
      <c r="Z179" s="7">
        <f t="shared" si="29"/>
        <v>95.878705711242461</v>
      </c>
      <c r="AA179" s="62">
        <f t="shared" si="25"/>
        <v>3.3020334148759041</v>
      </c>
      <c r="AB179" s="56">
        <v>2.2455126678141499</v>
      </c>
      <c r="AC179" s="57">
        <f t="shared" si="26"/>
        <v>95.878705711242461</v>
      </c>
    </row>
    <row r="180" spans="18:29" x14ac:dyDescent="0.3">
      <c r="R180" s="3">
        <v>176</v>
      </c>
      <c r="S180" s="20">
        <v>60.2</v>
      </c>
      <c r="T180" s="68">
        <f t="shared" si="21"/>
        <v>1.0638218123218439E-3</v>
      </c>
      <c r="U180" s="6">
        <f t="shared" si="22"/>
        <v>2.3894039119692208</v>
      </c>
      <c r="V180" s="50">
        <f t="shared" si="23"/>
        <v>7.4233277036334417</v>
      </c>
      <c r="W180" s="7">
        <f t="shared" si="28"/>
        <v>92.576672296366553</v>
      </c>
      <c r="X180" s="6">
        <f t="shared" si="24"/>
        <v>2.474629394407168</v>
      </c>
      <c r="Y180" s="50">
        <f t="shared" si="27"/>
        <v>4.1212942887575377</v>
      </c>
      <c r="Z180" s="7">
        <f t="shared" si="29"/>
        <v>95.878705711242461</v>
      </c>
      <c r="AA180" s="62">
        <f t="shared" si="25"/>
        <v>3.3020334148759041</v>
      </c>
      <c r="AB180" s="56">
        <v>2.2479732663618068</v>
      </c>
      <c r="AC180" s="57">
        <f t="shared" si="26"/>
        <v>95.878705711242461</v>
      </c>
    </row>
    <row r="181" spans="18:29" x14ac:dyDescent="0.3">
      <c r="R181" s="3">
        <v>177</v>
      </c>
      <c r="S181" s="20">
        <v>60.2</v>
      </c>
      <c r="T181" s="68">
        <f t="shared" si="21"/>
        <v>1.0638218123218439E-3</v>
      </c>
      <c r="U181" s="6">
        <f t="shared" si="22"/>
        <v>2.3894039119692208</v>
      </c>
      <c r="V181" s="50">
        <f t="shared" si="23"/>
        <v>7.4233277036334417</v>
      </c>
      <c r="W181" s="7">
        <f t="shared" si="28"/>
        <v>92.576672296366553</v>
      </c>
      <c r="X181" s="6">
        <f t="shared" si="24"/>
        <v>2.474629394407168</v>
      </c>
      <c r="Y181" s="50">
        <f t="shared" si="27"/>
        <v>4.1212942887575377</v>
      </c>
      <c r="Z181" s="7">
        <f t="shared" si="29"/>
        <v>95.878705711242461</v>
      </c>
      <c r="AA181" s="62">
        <f t="shared" si="25"/>
        <v>3.3020334148759041</v>
      </c>
      <c r="AB181" s="56">
        <v>2.2504200023088941</v>
      </c>
      <c r="AC181" s="57">
        <f t="shared" si="26"/>
        <v>95.878705711242461</v>
      </c>
    </row>
    <row r="182" spans="18:29" x14ac:dyDescent="0.3">
      <c r="R182" s="3">
        <v>178</v>
      </c>
      <c r="S182" s="20">
        <v>60.2</v>
      </c>
      <c r="T182" s="68">
        <f t="shared" si="21"/>
        <v>1.0638218123218439E-3</v>
      </c>
      <c r="U182" s="6">
        <f t="shared" si="22"/>
        <v>2.3894039119692208</v>
      </c>
      <c r="V182" s="50">
        <f t="shared" si="23"/>
        <v>7.4233277036334417</v>
      </c>
      <c r="W182" s="7">
        <f t="shared" si="28"/>
        <v>92.576672296366553</v>
      </c>
      <c r="X182" s="6">
        <f t="shared" si="24"/>
        <v>2.474629394407168</v>
      </c>
      <c r="Y182" s="50">
        <f t="shared" si="27"/>
        <v>4.1212942887575377</v>
      </c>
      <c r="Z182" s="7">
        <f t="shared" si="29"/>
        <v>95.878705711242461</v>
      </c>
      <c r="AA182" s="62">
        <f t="shared" si="25"/>
        <v>3.3020334148759041</v>
      </c>
      <c r="AB182" s="56">
        <v>2.2528530309798933</v>
      </c>
      <c r="AC182" s="57">
        <f t="shared" si="26"/>
        <v>95.878705711242461</v>
      </c>
    </row>
    <row r="183" spans="18:29" x14ac:dyDescent="0.3">
      <c r="R183" s="3">
        <v>179</v>
      </c>
      <c r="S183" s="20">
        <v>60.2</v>
      </c>
      <c r="T183" s="68">
        <f t="shared" si="21"/>
        <v>1.0638218123218439E-3</v>
      </c>
      <c r="U183" s="6">
        <f t="shared" si="22"/>
        <v>2.3894039119692208</v>
      </c>
      <c r="V183" s="50">
        <f t="shared" si="23"/>
        <v>7.4233277036334417</v>
      </c>
      <c r="W183" s="7">
        <f t="shared" si="28"/>
        <v>92.576672296366553</v>
      </c>
      <c r="X183" s="6">
        <f t="shared" si="24"/>
        <v>2.474629394407168</v>
      </c>
      <c r="Y183" s="50">
        <f t="shared" si="27"/>
        <v>4.1212942887575377</v>
      </c>
      <c r="Z183" s="7">
        <f t="shared" si="29"/>
        <v>95.878705711242461</v>
      </c>
      <c r="AA183" s="62">
        <f t="shared" si="25"/>
        <v>3.3020334148759041</v>
      </c>
      <c r="AB183" s="56">
        <v>2.255272505103306</v>
      </c>
      <c r="AC183" s="57">
        <f t="shared" si="26"/>
        <v>95.878705711242461</v>
      </c>
    </row>
    <row r="184" spans="18:29" x14ac:dyDescent="0.3">
      <c r="R184" s="3">
        <v>180</v>
      </c>
      <c r="S184" s="20">
        <v>60.2</v>
      </c>
      <c r="T184" s="68">
        <f t="shared" si="21"/>
        <v>1.0638218123218439E-3</v>
      </c>
      <c r="U184" s="6">
        <f t="shared" si="22"/>
        <v>2.3894039119692208</v>
      </c>
      <c r="V184" s="50">
        <f t="shared" si="23"/>
        <v>7.4233277036334417</v>
      </c>
      <c r="W184" s="7">
        <f t="shared" si="28"/>
        <v>92.576672296366553</v>
      </c>
      <c r="X184" s="6">
        <f t="shared" si="24"/>
        <v>2.474629394407168</v>
      </c>
      <c r="Y184" s="50">
        <f t="shared" si="27"/>
        <v>4.1212942887575377</v>
      </c>
      <c r="Z184" s="7">
        <f t="shared" si="29"/>
        <v>95.878705711242461</v>
      </c>
      <c r="AA184" s="62">
        <f t="shared" si="25"/>
        <v>3.3020334148759041</v>
      </c>
      <c r="AB184" s="56">
        <v>2.2576785748691846</v>
      </c>
      <c r="AC184" s="57">
        <f t="shared" si="26"/>
        <v>95.878705711242461</v>
      </c>
    </row>
    <row r="185" spans="18:29" x14ac:dyDescent="0.3">
      <c r="R185" s="3">
        <v>181</v>
      </c>
      <c r="S185" s="20">
        <v>60.2</v>
      </c>
      <c r="T185" s="68">
        <f t="shared" si="21"/>
        <v>1.0638218123218439E-3</v>
      </c>
      <c r="U185" s="6">
        <f t="shared" si="22"/>
        <v>2.3894039119692208</v>
      </c>
      <c r="V185" s="50">
        <f t="shared" si="23"/>
        <v>7.4233277036334417</v>
      </c>
      <c r="W185" s="7">
        <f t="shared" si="28"/>
        <v>92.576672296366553</v>
      </c>
      <c r="X185" s="6">
        <f t="shared" si="24"/>
        <v>2.474629394407168</v>
      </c>
      <c r="Y185" s="50">
        <f t="shared" si="27"/>
        <v>4.1212942887575377</v>
      </c>
      <c r="Z185" s="7">
        <f t="shared" si="29"/>
        <v>95.878705711242461</v>
      </c>
      <c r="AA185" s="62">
        <f t="shared" si="25"/>
        <v>3.3020334148759041</v>
      </c>
      <c r="AB185" s="56">
        <v>2.2600713879850747</v>
      </c>
      <c r="AC185" s="57">
        <f t="shared" si="26"/>
        <v>95.878705711242461</v>
      </c>
    </row>
    <row r="186" spans="18:29" x14ac:dyDescent="0.3">
      <c r="R186" s="3">
        <v>182</v>
      </c>
      <c r="S186" s="20">
        <v>60.2</v>
      </c>
      <c r="T186" s="68">
        <f t="shared" si="21"/>
        <v>1.0638218123218439E-3</v>
      </c>
      <c r="U186" s="6">
        <f t="shared" si="22"/>
        <v>2.3894039119692208</v>
      </c>
      <c r="V186" s="50">
        <f t="shared" si="23"/>
        <v>7.4233277036334417</v>
      </c>
      <c r="W186" s="7">
        <f t="shared" si="28"/>
        <v>92.576672296366553</v>
      </c>
      <c r="X186" s="6">
        <f t="shared" si="24"/>
        <v>2.474629394407168</v>
      </c>
      <c r="Y186" s="50">
        <f t="shared" si="27"/>
        <v>4.1212942887575377</v>
      </c>
      <c r="Z186" s="7">
        <f t="shared" si="29"/>
        <v>95.878705711242461</v>
      </c>
      <c r="AA186" s="62">
        <f t="shared" si="25"/>
        <v>3.3020334148759041</v>
      </c>
      <c r="AB186" s="56">
        <v>2.2624510897304293</v>
      </c>
      <c r="AC186" s="57">
        <f t="shared" si="26"/>
        <v>95.878705711242461</v>
      </c>
    </row>
    <row r="187" spans="18:29" x14ac:dyDescent="0.3">
      <c r="R187" s="3">
        <v>183</v>
      </c>
      <c r="S187" s="20">
        <v>60.2</v>
      </c>
      <c r="T187" s="68">
        <f t="shared" si="21"/>
        <v>1.0638218123218439E-3</v>
      </c>
      <c r="U187" s="6">
        <f t="shared" si="22"/>
        <v>2.3894039119692208</v>
      </c>
      <c r="V187" s="50">
        <f t="shared" si="23"/>
        <v>7.4233277036334417</v>
      </c>
      <c r="W187" s="7">
        <f>100-V187</f>
        <v>92.576672296366553</v>
      </c>
      <c r="X187" s="6">
        <f t="shared" si="24"/>
        <v>2.474629394407168</v>
      </c>
      <c r="Y187" s="50">
        <f t="shared" si="27"/>
        <v>4.1212942887575377</v>
      </c>
      <c r="Z187" s="7">
        <f>100-Y187</f>
        <v>95.878705711242461</v>
      </c>
      <c r="AA187" s="62">
        <f>V187-Y187</f>
        <v>3.3020334148759041</v>
      </c>
      <c r="AB187" s="56">
        <v>2.2648178230095364</v>
      </c>
      <c r="AC187" s="57">
        <f t="shared" si="26"/>
        <v>95.878705711242461</v>
      </c>
    </row>
    <row r="188" spans="18:29" x14ac:dyDescent="0.3">
      <c r="R188" s="3">
        <v>184</v>
      </c>
      <c r="S188" s="20">
        <v>60.2</v>
      </c>
      <c r="T188" s="68">
        <f t="shared" si="21"/>
        <v>1.0638218123218439E-3</v>
      </c>
      <c r="U188" s="6">
        <f t="shared" si="22"/>
        <v>2.3894039119692208</v>
      </c>
      <c r="V188" s="50">
        <f t="shared" si="23"/>
        <v>7.4233277036334417</v>
      </c>
      <c r="W188" s="7">
        <f t="shared" ref="W188:W212" si="30">100-V188</f>
        <v>92.576672296366553</v>
      </c>
      <c r="X188" s="6">
        <f t="shared" si="24"/>
        <v>2.474629394407168</v>
      </c>
      <c r="Y188" s="50">
        <f t="shared" si="27"/>
        <v>4.1212942887575377</v>
      </c>
      <c r="Z188" s="7">
        <f t="shared" ref="Z188:Z212" si="31">100-Y188</f>
        <v>95.878705711242461</v>
      </c>
      <c r="AA188" s="62">
        <f t="shared" ref="AA188:AA212" si="32">V188-Y188</f>
        <v>3.3020334148759041</v>
      </c>
      <c r="AB188" s="56">
        <v>2.2671717284030137</v>
      </c>
      <c r="AC188" s="57">
        <f t="shared" si="26"/>
        <v>95.878705711242461</v>
      </c>
    </row>
    <row r="189" spans="18:29" x14ac:dyDescent="0.3">
      <c r="R189" s="3">
        <v>185</v>
      </c>
      <c r="S189" s="20">
        <v>60.2</v>
      </c>
      <c r="T189" s="68">
        <f t="shared" si="21"/>
        <v>1.0638218123218439E-3</v>
      </c>
      <c r="U189" s="6">
        <f t="shared" si="22"/>
        <v>2.3894039119692208</v>
      </c>
      <c r="V189" s="50">
        <f t="shared" si="23"/>
        <v>7.4233277036334417</v>
      </c>
      <c r="W189" s="7">
        <f t="shared" si="30"/>
        <v>92.576672296366553</v>
      </c>
      <c r="X189" s="6">
        <f t="shared" si="24"/>
        <v>2.474629394407168</v>
      </c>
      <c r="Y189" s="50">
        <f t="shared" si="27"/>
        <v>4.1212942887575377</v>
      </c>
      <c r="Z189" s="7">
        <f t="shared" si="31"/>
        <v>95.878705711242461</v>
      </c>
      <c r="AA189" s="62">
        <f t="shared" si="32"/>
        <v>3.3020334148759041</v>
      </c>
      <c r="AB189" s="56">
        <v>2.2695129442179165</v>
      </c>
      <c r="AC189" s="57">
        <f t="shared" si="26"/>
        <v>96.038237667500781</v>
      </c>
    </row>
    <row r="190" spans="18:29" x14ac:dyDescent="0.3">
      <c r="R190" s="3">
        <v>186</v>
      </c>
      <c r="S190" s="20">
        <v>60.1</v>
      </c>
      <c r="T190" s="68">
        <f t="shared" si="21"/>
        <v>1.0620546664541995E-3</v>
      </c>
      <c r="U190" s="6">
        <f t="shared" si="22"/>
        <v>2.3933796256330631</v>
      </c>
      <c r="V190" s="50">
        <f t="shared" si="23"/>
        <v>7.2692899793466488</v>
      </c>
      <c r="W190" s="7">
        <f t="shared" si="30"/>
        <v>92.730710020653348</v>
      </c>
      <c r="X190" s="6">
        <f t="shared" si="24"/>
        <v>2.478746914198195</v>
      </c>
      <c r="Y190" s="50">
        <f t="shared" si="27"/>
        <v>3.9617623324992191</v>
      </c>
      <c r="Z190" s="7">
        <f t="shared" si="31"/>
        <v>96.038237667500781</v>
      </c>
      <c r="AA190" s="62">
        <f t="shared" si="32"/>
        <v>3.3075276468474297</v>
      </c>
      <c r="AB190" s="56">
        <v>2.271841606536499</v>
      </c>
      <c r="AC190" s="57">
        <f t="shared" si="26"/>
        <v>96.038237667500781</v>
      </c>
    </row>
    <row r="191" spans="18:29" x14ac:dyDescent="0.3">
      <c r="R191" s="3">
        <v>187</v>
      </c>
      <c r="S191" s="20">
        <v>60.1</v>
      </c>
      <c r="T191" s="68">
        <f t="shared" si="21"/>
        <v>1.0620546664541995E-3</v>
      </c>
      <c r="U191" s="6">
        <f t="shared" si="22"/>
        <v>2.3933796256330631</v>
      </c>
      <c r="V191" s="50">
        <f t="shared" si="23"/>
        <v>7.2692899793466488</v>
      </c>
      <c r="W191" s="7">
        <f t="shared" si="30"/>
        <v>92.730710020653348</v>
      </c>
      <c r="X191" s="6">
        <f t="shared" si="24"/>
        <v>2.478746914198195</v>
      </c>
      <c r="Y191" s="50">
        <f t="shared" si="27"/>
        <v>3.9617623324992191</v>
      </c>
      <c r="Z191" s="7">
        <f t="shared" si="31"/>
        <v>96.038237667500781</v>
      </c>
      <c r="AA191" s="62">
        <f t="shared" si="32"/>
        <v>3.3075276468474297</v>
      </c>
      <c r="AB191" s="56">
        <v>2.27415784926368</v>
      </c>
      <c r="AC191" s="57">
        <f t="shared" si="26"/>
        <v>96.038237667500781</v>
      </c>
    </row>
    <row r="192" spans="18:29" x14ac:dyDescent="0.3">
      <c r="R192" s="3">
        <v>188</v>
      </c>
      <c r="S192" s="20">
        <v>60.1</v>
      </c>
      <c r="T192" s="68">
        <f t="shared" si="21"/>
        <v>1.0620546664541995E-3</v>
      </c>
      <c r="U192" s="6">
        <f t="shared" si="22"/>
        <v>2.3933796256330631</v>
      </c>
      <c r="V192" s="50">
        <f t="shared" si="23"/>
        <v>7.2692899793466488</v>
      </c>
      <c r="W192" s="7">
        <f t="shared" si="30"/>
        <v>92.730710020653348</v>
      </c>
      <c r="X192" s="6">
        <f t="shared" si="24"/>
        <v>2.478746914198195</v>
      </c>
      <c r="Y192" s="50">
        <f t="shared" si="27"/>
        <v>3.9617623324992191</v>
      </c>
      <c r="Z192" s="7">
        <f t="shared" si="31"/>
        <v>96.038237667500781</v>
      </c>
      <c r="AA192" s="62">
        <f t="shared" si="32"/>
        <v>3.3075276468474297</v>
      </c>
      <c r="AB192" s="56">
        <v>2.2764618041732443</v>
      </c>
      <c r="AC192" s="57">
        <f t="shared" si="26"/>
        <v>96.038237667500781</v>
      </c>
    </row>
    <row r="193" spans="18:29" x14ac:dyDescent="0.3">
      <c r="R193" s="3">
        <v>189</v>
      </c>
      <c r="S193" s="20">
        <v>60.1</v>
      </c>
      <c r="T193" s="68">
        <f t="shared" si="21"/>
        <v>1.0620546664541995E-3</v>
      </c>
      <c r="U193" s="6">
        <f t="shared" si="22"/>
        <v>2.3933796256330631</v>
      </c>
      <c r="V193" s="50">
        <f t="shared" si="23"/>
        <v>7.2692899793466488</v>
      </c>
      <c r="W193" s="7">
        <f t="shared" si="30"/>
        <v>92.730710020653348</v>
      </c>
      <c r="X193" s="6">
        <f t="shared" si="24"/>
        <v>2.478746914198195</v>
      </c>
      <c r="Y193" s="50">
        <f t="shared" si="27"/>
        <v>3.9617623324992191</v>
      </c>
      <c r="Z193" s="7">
        <f t="shared" si="31"/>
        <v>96.038237667500781</v>
      </c>
      <c r="AA193" s="62">
        <f t="shared" si="32"/>
        <v>3.3075276468474297</v>
      </c>
      <c r="AB193" s="56">
        <v>2.2787536009528289</v>
      </c>
      <c r="AC193" s="57">
        <f t="shared" si="26"/>
        <v>96.038237667500781</v>
      </c>
    </row>
    <row r="194" spans="18:29" x14ac:dyDescent="0.3">
      <c r="R194" s="3">
        <v>190</v>
      </c>
      <c r="S194" s="20">
        <v>60.1</v>
      </c>
      <c r="T194" s="68">
        <f t="shared" si="21"/>
        <v>1.0620546664541995E-3</v>
      </c>
      <c r="U194" s="6">
        <f t="shared" si="22"/>
        <v>2.3933796256330631</v>
      </c>
      <c r="V194" s="50">
        <f t="shared" si="23"/>
        <v>7.2692899793466488</v>
      </c>
      <c r="W194" s="7">
        <f t="shared" si="30"/>
        <v>92.730710020653348</v>
      </c>
      <c r="X194" s="6">
        <f t="shared" si="24"/>
        <v>2.478746914198195</v>
      </c>
      <c r="Y194" s="50">
        <f t="shared" si="27"/>
        <v>3.9617623324992191</v>
      </c>
      <c r="Z194" s="7">
        <f t="shared" si="31"/>
        <v>96.038237667500781</v>
      </c>
      <c r="AA194" s="62">
        <f t="shared" si="32"/>
        <v>3.3075276468474297</v>
      </c>
      <c r="AB194" s="56">
        <v>2.2810333672477277</v>
      </c>
      <c r="AC194" s="57">
        <f t="shared" si="26"/>
        <v>96.038237667500781</v>
      </c>
    </row>
    <row r="195" spans="18:29" x14ac:dyDescent="0.3">
      <c r="R195" s="3">
        <v>191</v>
      </c>
      <c r="S195" s="20">
        <v>60.1</v>
      </c>
      <c r="T195" s="68">
        <f t="shared" si="21"/>
        <v>1.0620546664541995E-3</v>
      </c>
      <c r="U195" s="6">
        <f t="shared" si="22"/>
        <v>2.3933796256330631</v>
      </c>
      <c r="V195" s="50">
        <f t="shared" si="23"/>
        <v>7.2692899793466488</v>
      </c>
      <c r="W195" s="7">
        <f t="shared" si="30"/>
        <v>92.730710020653348</v>
      </c>
      <c r="X195" s="6">
        <f t="shared" si="24"/>
        <v>2.478746914198195</v>
      </c>
      <c r="Y195" s="50">
        <f t="shared" si="27"/>
        <v>3.9617623324992191</v>
      </c>
      <c r="Z195" s="7">
        <f t="shared" si="31"/>
        <v>96.038237667500781</v>
      </c>
      <c r="AA195" s="62">
        <f t="shared" si="32"/>
        <v>3.3075276468474297</v>
      </c>
      <c r="AB195" s="56">
        <v>2.2833012287035497</v>
      </c>
      <c r="AC195" s="57">
        <f t="shared" si="26"/>
        <v>96.038237667500781</v>
      </c>
    </row>
    <row r="196" spans="18:29" x14ac:dyDescent="0.3">
      <c r="R196" s="3">
        <v>192</v>
      </c>
      <c r="S196" s="20">
        <v>60.1</v>
      </c>
      <c r="T196" s="68">
        <f t="shared" ref="T196:T212" si="33">(PI()*$D$10^2/4*S196)*10^-9</f>
        <v>1.0620546664541995E-3</v>
      </c>
      <c r="U196" s="6">
        <f t="shared" ref="U196:U212" si="34">$D$14/T196*10^-6</f>
        <v>2.3933796256330631</v>
      </c>
      <c r="V196" s="50">
        <f t="shared" ref="V196:V212" si="35">(1-(U196/$D$12))*100</f>
        <v>7.2692899793466488</v>
      </c>
      <c r="W196" s="7">
        <f t="shared" si="30"/>
        <v>92.730710020653348</v>
      </c>
      <c r="X196" s="6">
        <f t="shared" si="24"/>
        <v>2.478746914198195</v>
      </c>
      <c r="Y196" s="50">
        <f t="shared" si="27"/>
        <v>3.9617623324992191</v>
      </c>
      <c r="Z196" s="7">
        <f t="shared" si="31"/>
        <v>96.038237667500781</v>
      </c>
      <c r="AA196" s="62">
        <f t="shared" si="32"/>
        <v>3.3075276468474297</v>
      </c>
      <c r="AB196" s="56">
        <v>2.2855573090077739</v>
      </c>
      <c r="AC196" s="57">
        <f t="shared" si="26"/>
        <v>96.038237667500781</v>
      </c>
    </row>
    <row r="197" spans="18:29" x14ac:dyDescent="0.3">
      <c r="R197" s="3">
        <v>193</v>
      </c>
      <c r="S197" s="20">
        <v>60.1</v>
      </c>
      <c r="T197" s="68">
        <f t="shared" si="33"/>
        <v>1.0620546664541995E-3</v>
      </c>
      <c r="U197" s="6">
        <f t="shared" si="34"/>
        <v>2.3933796256330631</v>
      </c>
      <c r="V197" s="50">
        <f t="shared" si="35"/>
        <v>7.2692899793466488</v>
      </c>
      <c r="W197" s="7">
        <f t="shared" si="30"/>
        <v>92.730710020653348</v>
      </c>
      <c r="X197" s="6">
        <f t="shared" ref="X197:X212" si="36">$D$15/$U$212*U197</f>
        <v>2.478746914198195</v>
      </c>
      <c r="Y197" s="50">
        <f t="shared" si="27"/>
        <v>3.9617623324992191</v>
      </c>
      <c r="Z197" s="7">
        <f t="shared" si="31"/>
        <v>96.038237667500781</v>
      </c>
      <c r="AA197" s="62">
        <f t="shared" si="32"/>
        <v>3.3075276468474297</v>
      </c>
      <c r="AB197" s="56">
        <v>2.287801729930226</v>
      </c>
      <c r="AC197" s="57">
        <f t="shared" ref="AC197:AC211" si="37">Z198</f>
        <v>96.038237667500781</v>
      </c>
    </row>
    <row r="198" spans="18:29" x14ac:dyDescent="0.3">
      <c r="R198" s="3">
        <v>194</v>
      </c>
      <c r="S198" s="20">
        <v>60.1</v>
      </c>
      <c r="T198" s="68">
        <f t="shared" si="33"/>
        <v>1.0620546664541995E-3</v>
      </c>
      <c r="U198" s="6">
        <f t="shared" si="34"/>
        <v>2.3933796256330631</v>
      </c>
      <c r="V198" s="50">
        <f t="shared" si="35"/>
        <v>7.2692899793466488</v>
      </c>
      <c r="W198" s="7">
        <f t="shared" si="30"/>
        <v>92.730710020653348</v>
      </c>
      <c r="X198" s="6">
        <f t="shared" si="36"/>
        <v>2.478746914198195</v>
      </c>
      <c r="Y198" s="50">
        <f t="shared" si="27"/>
        <v>3.9617623324992191</v>
      </c>
      <c r="Z198" s="7">
        <f t="shared" si="31"/>
        <v>96.038237667500781</v>
      </c>
      <c r="AA198" s="62">
        <f t="shared" si="32"/>
        <v>3.3075276468474297</v>
      </c>
      <c r="AB198" s="56">
        <v>2.2900346113625178</v>
      </c>
      <c r="AC198" s="57">
        <f t="shared" si="37"/>
        <v>96.038237667500781</v>
      </c>
    </row>
    <row r="199" spans="18:29" x14ac:dyDescent="0.3">
      <c r="R199" s="3">
        <v>195</v>
      </c>
      <c r="S199" s="20">
        <v>60.1</v>
      </c>
      <c r="T199" s="68">
        <f t="shared" si="33"/>
        <v>1.0620546664541995E-3</v>
      </c>
      <c r="U199" s="6">
        <f t="shared" si="34"/>
        <v>2.3933796256330631</v>
      </c>
      <c r="V199" s="50">
        <f t="shared" si="35"/>
        <v>7.2692899793466488</v>
      </c>
      <c r="W199" s="7">
        <f t="shared" si="30"/>
        <v>92.730710020653348</v>
      </c>
      <c r="X199" s="6">
        <f t="shared" si="36"/>
        <v>2.478746914198195</v>
      </c>
      <c r="Y199" s="50">
        <f t="shared" si="27"/>
        <v>3.9617623324992191</v>
      </c>
      <c r="Z199" s="7">
        <f t="shared" si="31"/>
        <v>96.038237667500781</v>
      </c>
      <c r="AA199" s="62">
        <f t="shared" si="32"/>
        <v>3.3075276468474297</v>
      </c>
      <c r="AB199" s="56">
        <v>2.2922560713564759</v>
      </c>
      <c r="AC199" s="57">
        <f t="shared" si="37"/>
        <v>96.038237667500781</v>
      </c>
    </row>
    <row r="200" spans="18:29" x14ac:dyDescent="0.3">
      <c r="R200" s="3">
        <v>196</v>
      </c>
      <c r="S200" s="20">
        <v>60.1</v>
      </c>
      <c r="T200" s="68">
        <f t="shared" si="33"/>
        <v>1.0620546664541995E-3</v>
      </c>
      <c r="U200" s="6">
        <f t="shared" si="34"/>
        <v>2.3933796256330631</v>
      </c>
      <c r="V200" s="50">
        <f t="shared" si="35"/>
        <v>7.2692899793466488</v>
      </c>
      <c r="W200" s="7">
        <f t="shared" si="30"/>
        <v>92.730710020653348</v>
      </c>
      <c r="X200" s="6">
        <f t="shared" si="36"/>
        <v>2.478746914198195</v>
      </c>
      <c r="Y200" s="50">
        <f t="shared" si="27"/>
        <v>3.9617623324992191</v>
      </c>
      <c r="Z200" s="7">
        <f t="shared" si="31"/>
        <v>96.038237667500781</v>
      </c>
      <c r="AA200" s="62">
        <f t="shared" si="32"/>
        <v>3.3075276468474297</v>
      </c>
      <c r="AB200" s="56">
        <v>2.2944662261615929</v>
      </c>
      <c r="AC200" s="57">
        <f t="shared" si="37"/>
        <v>96.038237667500781</v>
      </c>
    </row>
    <row r="201" spans="18:29" x14ac:dyDescent="0.3">
      <c r="R201" s="3">
        <v>197</v>
      </c>
      <c r="S201" s="20">
        <v>60.1</v>
      </c>
      <c r="T201" s="68">
        <f t="shared" si="33"/>
        <v>1.0620546664541995E-3</v>
      </c>
      <c r="U201" s="6">
        <f t="shared" si="34"/>
        <v>2.3933796256330631</v>
      </c>
      <c r="V201" s="50">
        <f t="shared" si="35"/>
        <v>7.2692899793466488</v>
      </c>
      <c r="W201" s="7">
        <f t="shared" si="30"/>
        <v>92.730710020653348</v>
      </c>
      <c r="X201" s="6">
        <f t="shared" si="36"/>
        <v>2.478746914198195</v>
      </c>
      <c r="Y201" s="50">
        <f t="shared" si="27"/>
        <v>3.9617623324992191</v>
      </c>
      <c r="Z201" s="7">
        <f t="shared" si="31"/>
        <v>96.038237667500781</v>
      </c>
      <c r="AA201" s="62">
        <f t="shared" si="32"/>
        <v>3.3075276468474297</v>
      </c>
      <c r="AB201" s="56">
        <v>2.2966651902615309</v>
      </c>
      <c r="AC201" s="57">
        <f t="shared" si="37"/>
        <v>96.038237667500781</v>
      </c>
    </row>
    <row r="202" spans="18:29" x14ac:dyDescent="0.3">
      <c r="R202" s="3">
        <v>198</v>
      </c>
      <c r="S202" s="20">
        <v>60.1</v>
      </c>
      <c r="T202" s="68">
        <f t="shared" si="33"/>
        <v>1.0620546664541995E-3</v>
      </c>
      <c r="U202" s="6">
        <f t="shared" si="34"/>
        <v>2.3933796256330631</v>
      </c>
      <c r="V202" s="50">
        <f t="shared" si="35"/>
        <v>7.2692899793466488</v>
      </c>
      <c r="W202" s="7">
        <f t="shared" si="30"/>
        <v>92.730710020653348</v>
      </c>
      <c r="X202" s="6">
        <f t="shared" si="36"/>
        <v>2.478746914198195</v>
      </c>
      <c r="Y202" s="50">
        <f t="shared" si="27"/>
        <v>3.9617623324992191</v>
      </c>
      <c r="Z202" s="7">
        <f t="shared" si="31"/>
        <v>96.038237667500781</v>
      </c>
      <c r="AA202" s="62">
        <f t="shared" si="32"/>
        <v>3.3075276468474297</v>
      </c>
      <c r="AB202" s="56">
        <v>2.2988530764097068</v>
      </c>
      <c r="AC202" s="57">
        <f t="shared" si="37"/>
        <v>96.038237667500781</v>
      </c>
    </row>
    <row r="203" spans="18:29" x14ac:dyDescent="0.3">
      <c r="R203" s="3">
        <v>199</v>
      </c>
      <c r="S203" s="20">
        <v>60.1</v>
      </c>
      <c r="T203" s="68">
        <f t="shared" si="33"/>
        <v>1.0620546664541995E-3</v>
      </c>
      <c r="U203" s="6">
        <f t="shared" si="34"/>
        <v>2.3933796256330631</v>
      </c>
      <c r="V203" s="50">
        <f t="shared" si="35"/>
        <v>7.2692899793466488</v>
      </c>
      <c r="W203" s="7">
        <f t="shared" si="30"/>
        <v>92.730710020653348</v>
      </c>
      <c r="X203" s="6">
        <f t="shared" si="36"/>
        <v>2.478746914198195</v>
      </c>
      <c r="Y203" s="50">
        <f t="shared" si="27"/>
        <v>3.9617623324992191</v>
      </c>
      <c r="Z203" s="7">
        <f t="shared" si="31"/>
        <v>96.038237667500781</v>
      </c>
      <c r="AA203" s="62">
        <f t="shared" si="32"/>
        <v>3.3075276468474297</v>
      </c>
      <c r="AB203" s="56">
        <v>2.3010299956639813</v>
      </c>
      <c r="AC203" s="57">
        <f t="shared" si="37"/>
        <v>96.198301396946619</v>
      </c>
    </row>
    <row r="204" spans="18:29" x14ac:dyDescent="0.3">
      <c r="R204" s="3">
        <v>200</v>
      </c>
      <c r="S204" s="20">
        <v>60</v>
      </c>
      <c r="T204" s="68">
        <f t="shared" si="33"/>
        <v>1.0602875205865555E-3</v>
      </c>
      <c r="U204" s="6">
        <f t="shared" si="34"/>
        <v>2.397368591675785</v>
      </c>
      <c r="V204" s="50">
        <f t="shared" si="35"/>
        <v>7.114738795978881</v>
      </c>
      <c r="W204" s="7">
        <f t="shared" si="30"/>
        <v>92.88526120402112</v>
      </c>
      <c r="X204" s="6">
        <f t="shared" si="36"/>
        <v>2.482878159055192</v>
      </c>
      <c r="Y204" s="50">
        <f t="shared" si="27"/>
        <v>3.8016986030533828</v>
      </c>
      <c r="Z204" s="7">
        <f t="shared" si="31"/>
        <v>96.198301396946619</v>
      </c>
      <c r="AA204" s="62">
        <f t="shared" si="32"/>
        <v>3.3130401929254982</v>
      </c>
      <c r="AB204" s="56">
        <v>2.3031960574204891</v>
      </c>
      <c r="AC204" s="57">
        <f t="shared" si="37"/>
        <v>96.198301396946619</v>
      </c>
    </row>
    <row r="205" spans="18:29" x14ac:dyDescent="0.3">
      <c r="R205" s="3">
        <v>201</v>
      </c>
      <c r="S205" s="20">
        <v>60</v>
      </c>
      <c r="T205" s="68">
        <f t="shared" si="33"/>
        <v>1.0602875205865555E-3</v>
      </c>
      <c r="U205" s="6">
        <f t="shared" si="34"/>
        <v>2.397368591675785</v>
      </c>
      <c r="V205" s="50">
        <f t="shared" si="35"/>
        <v>7.114738795978881</v>
      </c>
      <c r="W205" s="7">
        <f t="shared" si="30"/>
        <v>92.88526120402112</v>
      </c>
      <c r="X205" s="6">
        <f t="shared" si="36"/>
        <v>2.482878159055192</v>
      </c>
      <c r="Y205" s="50">
        <f t="shared" si="27"/>
        <v>3.8016986030533828</v>
      </c>
      <c r="Z205" s="7">
        <f t="shared" si="31"/>
        <v>96.198301396946619</v>
      </c>
      <c r="AA205" s="62">
        <f t="shared" si="32"/>
        <v>3.3130401929254982</v>
      </c>
      <c r="AB205" s="56">
        <v>2.3053513694466239</v>
      </c>
      <c r="AC205" s="57">
        <f t="shared" si="37"/>
        <v>96.198301396946619</v>
      </c>
    </row>
    <row r="206" spans="18:29" x14ac:dyDescent="0.3">
      <c r="R206" s="3">
        <v>202</v>
      </c>
      <c r="S206" s="20">
        <v>60</v>
      </c>
      <c r="T206" s="68">
        <f t="shared" si="33"/>
        <v>1.0602875205865555E-3</v>
      </c>
      <c r="U206" s="6">
        <f t="shared" si="34"/>
        <v>2.397368591675785</v>
      </c>
      <c r="V206" s="50">
        <f t="shared" si="35"/>
        <v>7.114738795978881</v>
      </c>
      <c r="W206" s="7">
        <f t="shared" si="30"/>
        <v>92.88526120402112</v>
      </c>
      <c r="X206" s="6">
        <f t="shared" si="36"/>
        <v>2.482878159055192</v>
      </c>
      <c r="Y206" s="50">
        <f t="shared" si="27"/>
        <v>3.8016986030533828</v>
      </c>
      <c r="Z206" s="7">
        <f t="shared" si="31"/>
        <v>96.198301396946619</v>
      </c>
      <c r="AA206" s="62">
        <f t="shared" si="32"/>
        <v>3.3130401929254982</v>
      </c>
      <c r="AB206" s="56">
        <v>2.307496037913213</v>
      </c>
      <c r="AC206" s="57">
        <f t="shared" si="37"/>
        <v>96.198301396946619</v>
      </c>
    </row>
    <row r="207" spans="18:29" x14ac:dyDescent="0.3">
      <c r="R207" s="3">
        <v>203</v>
      </c>
      <c r="S207" s="20">
        <v>60</v>
      </c>
      <c r="T207" s="68">
        <f t="shared" si="33"/>
        <v>1.0602875205865555E-3</v>
      </c>
      <c r="U207" s="6">
        <f t="shared" si="34"/>
        <v>2.397368591675785</v>
      </c>
      <c r="V207" s="50">
        <f t="shared" si="35"/>
        <v>7.114738795978881</v>
      </c>
      <c r="W207" s="7">
        <f t="shared" si="30"/>
        <v>92.88526120402112</v>
      </c>
      <c r="X207" s="6">
        <f t="shared" si="36"/>
        <v>2.482878159055192</v>
      </c>
      <c r="Y207" s="50">
        <f t="shared" si="27"/>
        <v>3.8016986030533828</v>
      </c>
      <c r="Z207" s="7">
        <f t="shared" si="31"/>
        <v>96.198301396946619</v>
      </c>
      <c r="AA207" s="62">
        <f t="shared" si="32"/>
        <v>3.3130401929254982</v>
      </c>
      <c r="AB207" s="56">
        <v>2.3096301674258988</v>
      </c>
      <c r="AC207" s="57">
        <f t="shared" si="37"/>
        <v>96.198301396946619</v>
      </c>
    </row>
    <row r="208" spans="18:29" x14ac:dyDescent="0.3">
      <c r="R208" s="3">
        <v>204</v>
      </c>
      <c r="S208" s="20">
        <v>60</v>
      </c>
      <c r="T208" s="68">
        <f t="shared" si="33"/>
        <v>1.0602875205865555E-3</v>
      </c>
      <c r="U208" s="6">
        <f t="shared" si="34"/>
        <v>2.397368591675785</v>
      </c>
      <c r="V208" s="50">
        <f t="shared" si="35"/>
        <v>7.114738795978881</v>
      </c>
      <c r="W208" s="7">
        <f t="shared" si="30"/>
        <v>92.88526120402112</v>
      </c>
      <c r="X208" s="6">
        <f t="shared" si="36"/>
        <v>2.482878159055192</v>
      </c>
      <c r="Y208" s="50">
        <f t="shared" si="27"/>
        <v>3.8016986030533828</v>
      </c>
      <c r="Z208" s="7">
        <f t="shared" si="31"/>
        <v>96.198301396946619</v>
      </c>
      <c r="AA208" s="62">
        <f t="shared" si="32"/>
        <v>3.3130401929254982</v>
      </c>
      <c r="AB208" s="56">
        <v>2.3117538610557542</v>
      </c>
      <c r="AC208" s="57">
        <f t="shared" si="37"/>
        <v>96.198301396946619</v>
      </c>
    </row>
    <row r="209" spans="18:29" x14ac:dyDescent="0.3">
      <c r="R209" s="3">
        <v>205</v>
      </c>
      <c r="S209" s="20">
        <v>60</v>
      </c>
      <c r="T209" s="68">
        <f t="shared" si="33"/>
        <v>1.0602875205865555E-3</v>
      </c>
      <c r="U209" s="6">
        <f t="shared" si="34"/>
        <v>2.397368591675785</v>
      </c>
      <c r="V209" s="50">
        <f t="shared" si="35"/>
        <v>7.114738795978881</v>
      </c>
      <c r="W209" s="7">
        <f t="shared" si="30"/>
        <v>92.88526120402112</v>
      </c>
      <c r="X209" s="6">
        <f t="shared" si="36"/>
        <v>2.482878159055192</v>
      </c>
      <c r="Y209" s="50">
        <f t="shared" si="27"/>
        <v>3.8016986030533828</v>
      </c>
      <c r="Z209" s="7">
        <f t="shared" si="31"/>
        <v>96.198301396946619</v>
      </c>
      <c r="AA209" s="62">
        <f t="shared" si="32"/>
        <v>3.3130401929254982</v>
      </c>
      <c r="AB209" s="56">
        <v>2.3138672203691533</v>
      </c>
      <c r="AC209" s="57">
        <f t="shared" si="37"/>
        <v>96.198301396946619</v>
      </c>
    </row>
    <row r="210" spans="18:29" x14ac:dyDescent="0.3">
      <c r="R210" s="3">
        <v>206</v>
      </c>
      <c r="S210" s="20">
        <v>60</v>
      </c>
      <c r="T210" s="68">
        <f t="shared" si="33"/>
        <v>1.0602875205865555E-3</v>
      </c>
      <c r="U210" s="6">
        <f t="shared" si="34"/>
        <v>2.397368591675785</v>
      </c>
      <c r="V210" s="50">
        <f t="shared" si="35"/>
        <v>7.114738795978881</v>
      </c>
      <c r="W210" s="7">
        <f t="shared" si="30"/>
        <v>92.88526120402112</v>
      </c>
      <c r="X210" s="6">
        <f t="shared" si="36"/>
        <v>2.482878159055192</v>
      </c>
      <c r="Y210" s="50">
        <f t="shared" si="27"/>
        <v>3.8016986030533828</v>
      </c>
      <c r="Z210" s="7">
        <f t="shared" si="31"/>
        <v>96.198301396946619</v>
      </c>
      <c r="AA210" s="62">
        <f t="shared" si="32"/>
        <v>3.3130401929254982</v>
      </c>
      <c r="AB210" s="56">
        <v>2.3159703454569178</v>
      </c>
      <c r="AC210" s="57">
        <f t="shared" si="37"/>
        <v>96.198301396946619</v>
      </c>
    </row>
    <row r="211" spans="18:29" ht="15" thickBot="1" x14ac:dyDescent="0.35">
      <c r="R211" s="3">
        <v>207</v>
      </c>
      <c r="S211" s="20">
        <v>60</v>
      </c>
      <c r="T211" s="68">
        <f t="shared" si="33"/>
        <v>1.0602875205865555E-3</v>
      </c>
      <c r="U211" s="6">
        <f t="shared" si="34"/>
        <v>2.397368591675785</v>
      </c>
      <c r="V211" s="50">
        <f t="shared" si="35"/>
        <v>7.114738795978881</v>
      </c>
      <c r="W211" s="7">
        <f t="shared" si="30"/>
        <v>92.88526120402112</v>
      </c>
      <c r="X211" s="6">
        <f t="shared" si="36"/>
        <v>2.482878159055192</v>
      </c>
      <c r="Y211" s="50">
        <f t="shared" si="27"/>
        <v>3.8016986030533828</v>
      </c>
      <c r="Z211" s="7">
        <f t="shared" si="31"/>
        <v>96.198301396946619</v>
      </c>
      <c r="AA211" s="62">
        <f t="shared" si="32"/>
        <v>3.3130401929254982</v>
      </c>
      <c r="AB211" s="58">
        <v>2.3180633349627615</v>
      </c>
      <c r="AC211" s="59">
        <f t="shared" si="37"/>
        <v>96.198301396946619</v>
      </c>
    </row>
    <row r="212" spans="18:29" ht="15" thickBot="1" x14ac:dyDescent="0.35">
      <c r="R212" s="36">
        <v>208</v>
      </c>
      <c r="S212" s="22">
        <v>60</v>
      </c>
      <c r="T212" s="70">
        <f t="shared" si="33"/>
        <v>1.0602875205865555E-3</v>
      </c>
      <c r="U212" s="38">
        <f t="shared" si="34"/>
        <v>2.397368591675785</v>
      </c>
      <c r="V212" s="51">
        <f t="shared" si="35"/>
        <v>7.114738795978881</v>
      </c>
      <c r="W212" s="39">
        <f t="shared" si="30"/>
        <v>92.88526120402112</v>
      </c>
      <c r="X212" s="38">
        <f t="shared" si="36"/>
        <v>2.482878159055192</v>
      </c>
      <c r="Y212" s="51">
        <f>(1-(X212/$D$12))*100</f>
        <v>3.8016986030533828</v>
      </c>
      <c r="Z212" s="39">
        <f t="shared" si="31"/>
        <v>96.198301396946619</v>
      </c>
      <c r="AA212" s="63">
        <f t="shared" si="32"/>
        <v>3.3130401929254982</v>
      </c>
      <c r="AB212" s="65"/>
      <c r="AC212" s="65"/>
    </row>
    <row r="213" spans="18:29" x14ac:dyDescent="0.3">
      <c r="R213" s="25"/>
      <c r="S213" s="26"/>
      <c r="T213" s="25"/>
      <c r="U213" s="65"/>
      <c r="V213" s="60"/>
      <c r="W213" s="60"/>
      <c r="X213" s="65"/>
      <c r="Y213" s="60"/>
      <c r="Z213" s="60"/>
      <c r="AA213" s="60"/>
      <c r="AB213" s="65"/>
      <c r="AC213" s="65"/>
    </row>
    <row r="214" spans="18:29" x14ac:dyDescent="0.3">
      <c r="R214" s="25"/>
      <c r="S214" s="26"/>
      <c r="T214" s="25"/>
      <c r="U214" s="65"/>
      <c r="V214" s="60"/>
      <c r="W214" s="60"/>
      <c r="X214" s="65"/>
      <c r="Y214" s="60"/>
      <c r="Z214" s="60"/>
      <c r="AA214" s="60"/>
      <c r="AB214" s="65"/>
      <c r="AC214" s="65"/>
    </row>
    <row r="215" spans="18:29" x14ac:dyDescent="0.3">
      <c r="R215" s="25"/>
      <c r="S215" s="26"/>
      <c r="T215" s="25"/>
      <c r="U215" s="65"/>
      <c r="V215" s="60"/>
      <c r="W215" s="60"/>
      <c r="X215" s="65"/>
      <c r="Y215" s="60"/>
      <c r="Z215" s="60"/>
      <c r="AA215" s="60"/>
      <c r="AB215" s="65"/>
      <c r="AC215" s="65"/>
    </row>
    <row r="216" spans="18:29" x14ac:dyDescent="0.3">
      <c r="R216" s="25"/>
      <c r="S216" s="26"/>
      <c r="T216" s="25"/>
      <c r="U216" s="65"/>
      <c r="V216" s="60"/>
      <c r="W216" s="60"/>
      <c r="X216" s="65"/>
      <c r="Y216" s="60"/>
      <c r="Z216" s="60"/>
      <c r="AA216" s="60"/>
      <c r="AB216" s="65"/>
      <c r="AC216" s="65"/>
    </row>
    <row r="217" spans="18:29" x14ac:dyDescent="0.3">
      <c r="R217" s="25"/>
      <c r="S217" s="26"/>
      <c r="T217" s="25"/>
      <c r="U217" s="65"/>
      <c r="V217" s="60"/>
      <c r="W217" s="60"/>
      <c r="X217" s="65"/>
      <c r="Y217" s="60"/>
      <c r="Z217" s="60"/>
      <c r="AA217" s="60"/>
      <c r="AB217" s="65"/>
      <c r="AC217" s="65"/>
    </row>
    <row r="218" spans="18:29" x14ac:dyDescent="0.3">
      <c r="R218" s="25"/>
      <c r="S218" s="26"/>
      <c r="T218" s="25"/>
      <c r="U218" s="65"/>
      <c r="V218" s="60"/>
      <c r="W218" s="60"/>
      <c r="X218" s="65"/>
      <c r="Y218" s="60"/>
      <c r="Z218" s="60"/>
      <c r="AA218" s="60"/>
      <c r="AB218" s="65"/>
      <c r="AC218" s="65"/>
    </row>
    <row r="219" spans="18:29" x14ac:dyDescent="0.3">
      <c r="R219" s="25"/>
      <c r="S219" s="26"/>
      <c r="T219" s="25"/>
      <c r="U219" s="65"/>
      <c r="V219" s="60"/>
      <c r="W219" s="60"/>
      <c r="X219" s="65"/>
      <c r="Y219" s="60"/>
      <c r="Z219" s="60"/>
      <c r="AA219" s="60"/>
      <c r="AB219" s="65"/>
      <c r="AC219" s="65"/>
    </row>
    <row r="220" spans="18:29" x14ac:dyDescent="0.3">
      <c r="R220" s="25"/>
      <c r="S220" s="26"/>
      <c r="T220" s="25"/>
      <c r="U220" s="65"/>
      <c r="V220" s="60"/>
      <c r="W220" s="60"/>
      <c r="X220" s="65"/>
      <c r="Y220" s="60"/>
      <c r="Z220" s="60"/>
      <c r="AA220" s="60"/>
      <c r="AB220" s="65"/>
      <c r="AC220" s="65"/>
    </row>
    <row r="221" spans="18:29" x14ac:dyDescent="0.3">
      <c r="R221" s="25"/>
      <c r="S221" s="26"/>
      <c r="T221" s="25"/>
      <c r="U221" s="65"/>
      <c r="V221" s="60"/>
      <c r="W221" s="60"/>
      <c r="X221" s="65"/>
      <c r="Y221" s="60"/>
      <c r="Z221" s="60"/>
      <c r="AA221" s="60"/>
      <c r="AB221" s="65"/>
      <c r="AC221" s="65"/>
    </row>
    <row r="222" spans="18:29" x14ac:dyDescent="0.3">
      <c r="R222" s="25"/>
      <c r="S222" s="26"/>
      <c r="T222" s="25"/>
      <c r="U222" s="65"/>
      <c r="V222" s="60"/>
      <c r="W222" s="60"/>
      <c r="X222" s="65"/>
      <c r="Y222" s="60"/>
      <c r="Z222" s="60"/>
      <c r="AA222" s="60"/>
      <c r="AB222" s="65"/>
      <c r="AC222" s="65"/>
    </row>
    <row r="223" spans="18:29" x14ac:dyDescent="0.3">
      <c r="R223" s="25"/>
      <c r="S223" s="26"/>
      <c r="T223" s="25"/>
      <c r="U223" s="65"/>
      <c r="V223" s="60"/>
      <c r="W223" s="60"/>
      <c r="X223" s="65"/>
      <c r="Y223" s="60"/>
      <c r="Z223" s="60"/>
      <c r="AA223" s="60"/>
      <c r="AB223" s="65"/>
      <c r="AC223" s="65"/>
    </row>
    <row r="224" spans="18:29" x14ac:dyDescent="0.3">
      <c r="R224" s="25"/>
      <c r="S224" s="26"/>
      <c r="T224" s="25"/>
      <c r="U224" s="65"/>
      <c r="V224" s="60"/>
      <c r="W224" s="60"/>
      <c r="X224" s="65"/>
      <c r="Y224" s="60"/>
      <c r="Z224" s="60"/>
      <c r="AA224" s="60"/>
      <c r="AB224" s="65"/>
      <c r="AC224" s="65"/>
    </row>
    <row r="225" spans="18:29" x14ac:dyDescent="0.3">
      <c r="R225" s="25"/>
      <c r="S225" s="26"/>
      <c r="T225" s="25"/>
      <c r="U225" s="65"/>
      <c r="V225" s="60"/>
      <c r="W225" s="60"/>
      <c r="X225" s="65"/>
      <c r="Y225" s="60"/>
      <c r="Z225" s="60"/>
      <c r="AA225" s="60"/>
      <c r="AB225" s="65"/>
      <c r="AC225" s="65"/>
    </row>
    <row r="226" spans="18:29" x14ac:dyDescent="0.3">
      <c r="R226" s="25"/>
      <c r="S226" s="26"/>
      <c r="T226" s="25"/>
      <c r="U226" s="65"/>
      <c r="V226" s="60"/>
      <c r="W226" s="60"/>
      <c r="X226" s="65"/>
      <c r="Y226" s="60"/>
      <c r="Z226" s="60"/>
      <c r="AA226" s="60"/>
      <c r="AB226" s="65"/>
      <c r="AC226" s="65"/>
    </row>
    <row r="227" spans="18:29" x14ac:dyDescent="0.3">
      <c r="R227" s="25"/>
      <c r="S227" s="26"/>
      <c r="T227" s="25"/>
      <c r="U227" s="65"/>
      <c r="V227" s="60"/>
      <c r="W227" s="60"/>
      <c r="X227" s="65"/>
      <c r="Y227" s="60"/>
      <c r="Z227" s="60"/>
      <c r="AA227" s="60"/>
      <c r="AB227" s="65"/>
      <c r="AC227" s="65"/>
    </row>
    <row r="228" spans="18:29" x14ac:dyDescent="0.3">
      <c r="R228" s="25"/>
      <c r="S228" s="26"/>
      <c r="T228" s="25"/>
      <c r="U228" s="65"/>
      <c r="V228" s="60"/>
      <c r="W228" s="60"/>
      <c r="X228" s="65"/>
      <c r="Y228" s="60"/>
      <c r="Z228" s="60"/>
      <c r="AA228" s="60"/>
      <c r="AB228" s="65"/>
      <c r="AC228" s="65"/>
    </row>
    <row r="229" spans="18:29" x14ac:dyDescent="0.3">
      <c r="R229" s="25"/>
      <c r="S229" s="26"/>
      <c r="T229" s="25"/>
      <c r="U229" s="65"/>
      <c r="V229" s="60"/>
      <c r="W229" s="60"/>
      <c r="X229" s="65"/>
      <c r="Y229" s="60"/>
      <c r="Z229" s="60"/>
      <c r="AA229" s="60"/>
      <c r="AB229" s="65"/>
      <c r="AC229" s="65"/>
    </row>
    <row r="230" spans="18:29" x14ac:dyDescent="0.3">
      <c r="R230" s="25"/>
      <c r="S230" s="26"/>
      <c r="T230" s="25"/>
      <c r="U230" s="65"/>
      <c r="V230" s="60"/>
      <c r="W230" s="60"/>
      <c r="X230" s="65"/>
      <c r="Y230" s="60"/>
      <c r="Z230" s="60"/>
      <c r="AA230" s="60"/>
      <c r="AB230" s="65"/>
      <c r="AC230" s="65"/>
    </row>
    <row r="231" spans="18:29" x14ac:dyDescent="0.3">
      <c r="R231" s="25"/>
      <c r="S231" s="26"/>
      <c r="T231" s="25"/>
      <c r="U231" s="65"/>
      <c r="V231" s="60"/>
      <c r="W231" s="60"/>
      <c r="X231" s="65"/>
      <c r="Y231" s="60"/>
      <c r="Z231" s="60"/>
      <c r="AA231" s="60"/>
      <c r="AB231" s="65"/>
      <c r="AC231" s="65"/>
    </row>
    <row r="232" spans="18:29" x14ac:dyDescent="0.3">
      <c r="R232" s="25"/>
      <c r="S232" s="26"/>
      <c r="T232" s="25"/>
      <c r="U232" s="65"/>
      <c r="V232" s="60"/>
      <c r="W232" s="60"/>
      <c r="X232" s="65"/>
      <c r="Y232" s="60"/>
      <c r="Z232" s="60"/>
      <c r="AA232" s="60"/>
      <c r="AB232" s="65"/>
      <c r="AC232" s="65"/>
    </row>
    <row r="233" spans="18:29" x14ac:dyDescent="0.3">
      <c r="R233" s="25"/>
      <c r="S233" s="26"/>
      <c r="T233" s="25"/>
      <c r="U233" s="65"/>
      <c r="V233" s="60"/>
      <c r="W233" s="60"/>
      <c r="X233" s="65"/>
      <c r="Y233" s="60"/>
      <c r="Z233" s="60"/>
      <c r="AA233" s="60"/>
      <c r="AB233" s="65"/>
      <c r="AC233" s="65"/>
    </row>
    <row r="234" spans="18:29" x14ac:dyDescent="0.3">
      <c r="R234" s="25"/>
      <c r="S234" s="26"/>
      <c r="T234" s="25"/>
      <c r="U234" s="65"/>
      <c r="V234" s="60"/>
      <c r="W234" s="60"/>
      <c r="X234" s="65"/>
      <c r="Y234" s="60"/>
      <c r="Z234" s="60"/>
      <c r="AA234" s="60"/>
      <c r="AB234" s="65"/>
      <c r="AC234" s="65"/>
    </row>
    <row r="235" spans="18:29" x14ac:dyDescent="0.3">
      <c r="R235" s="25"/>
      <c r="S235" s="26"/>
      <c r="T235" s="25"/>
      <c r="U235" s="65"/>
      <c r="V235" s="60"/>
      <c r="W235" s="60"/>
      <c r="X235" s="65"/>
      <c r="Y235" s="60"/>
      <c r="Z235" s="60"/>
      <c r="AA235" s="60"/>
      <c r="AB235" s="65"/>
      <c r="AC235" s="65"/>
    </row>
    <row r="236" spans="18:29" x14ac:dyDescent="0.3">
      <c r="R236" s="25"/>
      <c r="S236" s="26"/>
      <c r="T236" s="25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25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25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25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25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25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25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25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25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25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25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25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25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25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25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25"/>
      <c r="U251" s="65"/>
      <c r="V251" s="60"/>
      <c r="W251" s="60"/>
      <c r="X251" s="65"/>
      <c r="Y251" s="60"/>
      <c r="Z251" s="60"/>
      <c r="AA251" s="60"/>
      <c r="AC251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17077-4B37-47F3-A2F9-94A8369EA33C}">
  <dimension ref="B2:AC271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73.900000000000006</v>
      </c>
      <c r="T4" s="52">
        <f t="shared" ref="T4:T67" si="0">(PI()*$D$10^2/4*S4)*10^-9</f>
        <v>1.3059207961891074E-3</v>
      </c>
      <c r="U4" s="47">
        <f t="shared" ref="U4:U67" si="1">$D$14/T4*10^-6</f>
        <v>1.9478976117259399</v>
      </c>
      <c r="V4" s="49">
        <f t="shared" ref="V4:V67" si="2">(1-(U4/$D$12))*100</f>
        <v>24.529344760715233</v>
      </c>
      <c r="W4" s="48">
        <f>100-V4</f>
        <v>75.470655239284767</v>
      </c>
      <c r="X4" s="47">
        <f>$D$15/$U$271*U4</f>
        <v>2.0219261744850989</v>
      </c>
      <c r="Y4" s="49">
        <f t="shared" ref="Y4:Y67" si="3">(1-(X4/$D$12))*100</f>
        <v>21.661132333006627</v>
      </c>
      <c r="Z4" s="48">
        <f>100-Y4</f>
        <v>78.338867666993366</v>
      </c>
      <c r="AA4" s="61">
        <f>V4-Y4</f>
        <v>2.8682124277086061</v>
      </c>
      <c r="AB4" s="54" cm="1">
        <f t="array" ref="AB4:AB270">LOG10(R5:R271)</f>
        <v>0</v>
      </c>
      <c r="AC4" s="55">
        <f>Z5</f>
        <v>81.081825218358688</v>
      </c>
    </row>
    <row r="5" spans="2:29" ht="15" thickBot="1" x14ac:dyDescent="0.35">
      <c r="R5" s="3">
        <v>1</v>
      </c>
      <c r="S5" s="4">
        <v>71.400000000000006</v>
      </c>
      <c r="T5" s="5">
        <f t="shared" si="0"/>
        <v>1.2617421494980007E-3</v>
      </c>
      <c r="U5" s="6">
        <f t="shared" si="1"/>
        <v>2.0161013096155038</v>
      </c>
      <c r="V5" s="50">
        <f t="shared" si="2"/>
        <v>21.886814815362111</v>
      </c>
      <c r="W5" s="7">
        <f t="shared" ref="W5:W68" si="4">100-V5</f>
        <v>78.113185184637885</v>
      </c>
      <c r="X5" s="6">
        <f t="shared" ref="X5:X68" si="5">$D$15/$U$271*U5</f>
        <v>2.0927219088858378</v>
      </c>
      <c r="Y5" s="50">
        <f t="shared" si="3"/>
        <v>18.918174781641305</v>
      </c>
      <c r="Z5" s="7">
        <f t="shared" ref="Z5:Z68" si="6">100-Y5</f>
        <v>81.081825218358688</v>
      </c>
      <c r="AA5" s="62">
        <f t="shared" ref="AA5:AA68" si="7">V5-Y5</f>
        <v>2.9686400337208063</v>
      </c>
      <c r="AB5" s="56">
        <v>0.3010299956639812</v>
      </c>
      <c r="AC5" s="57">
        <f t="shared" ref="AC5:AC68" si="8">Z6</f>
        <v>82.35053087611395</v>
      </c>
    </row>
    <row r="6" spans="2:29" x14ac:dyDescent="0.3">
      <c r="B6" s="11" t="s">
        <v>12</v>
      </c>
      <c r="C6" s="12" t="s">
        <v>34</v>
      </c>
      <c r="R6" s="3">
        <v>2</v>
      </c>
      <c r="S6" s="4">
        <v>70.3</v>
      </c>
      <c r="T6" s="5">
        <f t="shared" si="0"/>
        <v>1.242303544953914E-3</v>
      </c>
      <c r="U6" s="6">
        <f t="shared" si="1"/>
        <v>2.0476477027958317</v>
      </c>
      <c r="V6" s="50">
        <f t="shared" si="2"/>
        <v>20.664560139642319</v>
      </c>
      <c r="W6" s="7">
        <f t="shared" si="4"/>
        <v>79.335439860357681</v>
      </c>
      <c r="X6" s="6">
        <f t="shared" si="5"/>
        <v>2.1254672019125009</v>
      </c>
      <c r="Y6" s="50">
        <f t="shared" si="3"/>
        <v>17.649469123886053</v>
      </c>
      <c r="Z6" s="7">
        <f t="shared" si="6"/>
        <v>82.35053087611395</v>
      </c>
      <c r="AA6" s="62">
        <f t="shared" si="7"/>
        <v>3.0150910157562656</v>
      </c>
      <c r="AB6" s="56">
        <v>0.47712125471966244</v>
      </c>
      <c r="AC6" s="57">
        <f t="shared" si="8"/>
        <v>83.418477241942497</v>
      </c>
    </row>
    <row r="7" spans="2:29" x14ac:dyDescent="0.3">
      <c r="B7" s="15" t="s">
        <v>14</v>
      </c>
      <c r="C7" s="16">
        <v>45736</v>
      </c>
      <c r="R7" s="3">
        <v>3</v>
      </c>
      <c r="S7" s="4">
        <v>69.400000000000006</v>
      </c>
      <c r="T7" s="5">
        <f t="shared" si="0"/>
        <v>1.2263992321451158E-3</v>
      </c>
      <c r="U7" s="6">
        <f t="shared" si="1"/>
        <v>2.0742022119098982</v>
      </c>
      <c r="V7" s="50">
        <f t="shared" si="2"/>
        <v>19.635714377764501</v>
      </c>
      <c r="W7" s="7">
        <f t="shared" si="4"/>
        <v>80.364285622235499</v>
      </c>
      <c r="X7" s="6">
        <f t="shared" si="5"/>
        <v>2.1530308976145358</v>
      </c>
      <c r="Y7" s="50">
        <f t="shared" si="3"/>
        <v>16.581522758057499</v>
      </c>
      <c r="Z7" s="7">
        <f t="shared" si="6"/>
        <v>83.418477241942497</v>
      </c>
      <c r="AA7" s="62">
        <f t="shared" si="7"/>
        <v>3.0541916197070016</v>
      </c>
      <c r="AB7" s="56">
        <v>0.6020599913279624</v>
      </c>
      <c r="AC7" s="57">
        <f t="shared" si="8"/>
        <v>84.145963962075754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68.8</v>
      </c>
      <c r="T8" s="5">
        <f t="shared" si="0"/>
        <v>1.21579635693925E-3</v>
      </c>
      <c r="U8" s="6">
        <f t="shared" si="1"/>
        <v>2.0922911846881829</v>
      </c>
      <c r="V8" s="50">
        <f t="shared" si="2"/>
        <v>18.934863049663587</v>
      </c>
      <c r="W8" s="7">
        <f t="shared" si="4"/>
        <v>81.065136950336409</v>
      </c>
      <c r="X8" s="6">
        <f t="shared" si="5"/>
        <v>2.1718073298611751</v>
      </c>
      <c r="Y8" s="50">
        <f t="shared" si="3"/>
        <v>15.854036037924246</v>
      </c>
      <c r="Z8" s="7">
        <f t="shared" si="6"/>
        <v>84.145963962075754</v>
      </c>
      <c r="AA8" s="62">
        <f t="shared" si="7"/>
        <v>3.0808270117393413</v>
      </c>
      <c r="AB8" s="56">
        <v>0.69897000433601886</v>
      </c>
      <c r="AC8" s="57">
        <f t="shared" si="8"/>
        <v>84.761966626512603</v>
      </c>
    </row>
    <row r="9" spans="2:29" ht="15" thickBot="1" x14ac:dyDescent="0.35">
      <c r="R9" s="3">
        <v>5</v>
      </c>
      <c r="S9" s="4">
        <v>68.3</v>
      </c>
      <c r="T9" s="5">
        <f t="shared" si="0"/>
        <v>1.2069606276010286E-3</v>
      </c>
      <c r="U9" s="6">
        <f t="shared" si="1"/>
        <v>2.107608104049004</v>
      </c>
      <c r="V9" s="50">
        <f t="shared" si="2"/>
        <v>18.34141402367284</v>
      </c>
      <c r="W9" s="7">
        <f t="shared" si="4"/>
        <v>81.65858597632716</v>
      </c>
      <c r="X9" s="6">
        <f t="shared" si="5"/>
        <v>2.1877063586302903</v>
      </c>
      <c r="Y9" s="50">
        <f t="shared" si="3"/>
        <v>15.238033373487392</v>
      </c>
      <c r="Z9" s="7">
        <f t="shared" si="6"/>
        <v>84.761966626512603</v>
      </c>
      <c r="AA9" s="62">
        <f t="shared" si="7"/>
        <v>3.1033806501854482</v>
      </c>
      <c r="AB9" s="56">
        <v>0.77815125038364363</v>
      </c>
      <c r="AC9" s="57">
        <f t="shared" si="8"/>
        <v>85.261300745078188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67.900000000000006</v>
      </c>
      <c r="T10" s="5">
        <f t="shared" si="0"/>
        <v>1.1998920441304518E-3</v>
      </c>
      <c r="U10" s="6">
        <f t="shared" si="1"/>
        <v>2.1200240575338283</v>
      </c>
      <c r="V10" s="50">
        <f t="shared" si="2"/>
        <v>17.860361970793171</v>
      </c>
      <c r="W10" s="7">
        <f t="shared" si="4"/>
        <v>82.139638029206822</v>
      </c>
      <c r="X10" s="6">
        <f t="shared" si="5"/>
        <v>2.2005941722304683</v>
      </c>
      <c r="Y10" s="50">
        <f t="shared" si="3"/>
        <v>14.738699254921805</v>
      </c>
      <c r="Z10" s="7">
        <f t="shared" si="6"/>
        <v>85.261300745078188</v>
      </c>
      <c r="AA10" s="62">
        <f t="shared" si="7"/>
        <v>3.1216627158713663</v>
      </c>
      <c r="AB10" s="56">
        <v>0.84509804001425681</v>
      </c>
      <c r="AC10" s="57">
        <f t="shared" si="8"/>
        <v>85.766552897641645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67.5</v>
      </c>
      <c r="T11" s="5">
        <f t="shared" si="0"/>
        <v>1.1928234606598746E-3</v>
      </c>
      <c r="U11" s="6">
        <f t="shared" si="1"/>
        <v>2.1325871630599553</v>
      </c>
      <c r="V11" s="50">
        <f t="shared" si="2"/>
        <v>17.3736085602497</v>
      </c>
      <c r="W11" s="7">
        <f t="shared" si="4"/>
        <v>82.626391439750307</v>
      </c>
      <c r="X11" s="6">
        <f t="shared" si="5"/>
        <v>2.2136347302881307</v>
      </c>
      <c r="Y11" s="50">
        <f t="shared" si="3"/>
        <v>14.233447102358355</v>
      </c>
      <c r="Z11" s="7">
        <f t="shared" si="6"/>
        <v>85.766552897641645</v>
      </c>
      <c r="AA11" s="62">
        <f t="shared" si="7"/>
        <v>3.1401614578913453</v>
      </c>
      <c r="AB11" s="56">
        <v>0.90308998699194354</v>
      </c>
      <c r="AC11" s="57">
        <f t="shared" si="8"/>
        <v>86.149439294506081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67.2</v>
      </c>
      <c r="T12" s="5">
        <f t="shared" si="0"/>
        <v>1.1875220230569421E-3</v>
      </c>
      <c r="U12" s="6">
        <f t="shared" si="1"/>
        <v>2.1421076414664721</v>
      </c>
      <c r="V12" s="50">
        <f t="shared" si="2"/>
        <v>17.004740741322266</v>
      </c>
      <c r="W12" s="7">
        <f t="shared" si="4"/>
        <v>82.995259258677734</v>
      </c>
      <c r="X12" s="6">
        <f t="shared" si="5"/>
        <v>2.223517028191202</v>
      </c>
      <c r="Y12" s="50">
        <f t="shared" si="3"/>
        <v>13.850560705493919</v>
      </c>
      <c r="Z12" s="7">
        <f t="shared" si="6"/>
        <v>86.149439294506081</v>
      </c>
      <c r="AA12" s="62">
        <f t="shared" si="7"/>
        <v>3.1541800358283467</v>
      </c>
      <c r="AB12" s="56">
        <v>0.95424250943932487</v>
      </c>
      <c r="AC12" s="57">
        <f t="shared" si="8"/>
        <v>86.535759650086845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66.900000000000006</v>
      </c>
      <c r="T13" s="5">
        <f t="shared" si="0"/>
        <v>1.1822205854540094E-3</v>
      </c>
      <c r="U13" s="6">
        <f t="shared" si="1"/>
        <v>2.1517135053295506</v>
      </c>
      <c r="V13" s="50">
        <f t="shared" si="2"/>
        <v>16.632564690834919</v>
      </c>
      <c r="W13" s="7">
        <f t="shared" si="4"/>
        <v>83.367435309165074</v>
      </c>
      <c r="X13" s="6">
        <f t="shared" si="5"/>
        <v>2.2334879565687413</v>
      </c>
      <c r="Y13" s="50">
        <f t="shared" si="3"/>
        <v>13.464240349913158</v>
      </c>
      <c r="Z13" s="7">
        <f t="shared" si="6"/>
        <v>86.535759650086845</v>
      </c>
      <c r="AA13" s="62">
        <f t="shared" si="7"/>
        <v>3.1683243409217603</v>
      </c>
      <c r="AB13" s="56">
        <v>1</v>
      </c>
      <c r="AC13" s="57">
        <f t="shared" si="8"/>
        <v>86.925560369231405</v>
      </c>
    </row>
    <row r="14" spans="2:29" x14ac:dyDescent="0.3">
      <c r="B14" s="30" t="s">
        <v>22</v>
      </c>
      <c r="C14" s="28" t="s">
        <v>23</v>
      </c>
      <c r="D14" s="32">
        <v>2543.8000000000002</v>
      </c>
      <c r="R14" s="3">
        <v>10</v>
      </c>
      <c r="S14" s="4">
        <v>66.599999999999994</v>
      </c>
      <c r="T14" s="5">
        <f t="shared" si="0"/>
        <v>1.1769191478510762E-3</v>
      </c>
      <c r="U14" s="6">
        <f t="shared" si="1"/>
        <v>2.1614059085067114</v>
      </c>
      <c r="V14" s="50">
        <f t="shared" si="2"/>
        <v>16.257035702955768</v>
      </c>
      <c r="W14" s="7">
        <f t="shared" si="4"/>
        <v>83.742964297044239</v>
      </c>
      <c r="X14" s="6">
        <f t="shared" si="5"/>
        <v>2.2435487131298624</v>
      </c>
      <c r="Y14" s="50">
        <f t="shared" si="3"/>
        <v>13.074439630768598</v>
      </c>
      <c r="Z14" s="7">
        <f t="shared" si="6"/>
        <v>86.925560369231405</v>
      </c>
      <c r="AA14" s="62">
        <f t="shared" si="7"/>
        <v>3.1825960721871702</v>
      </c>
      <c r="AB14" s="56">
        <v>1.0413926851582251</v>
      </c>
      <c r="AC14" s="57">
        <f t="shared" si="8"/>
        <v>87.187384346247114</v>
      </c>
    </row>
    <row r="15" spans="2:29" ht="16.8" thickBot="1" x14ac:dyDescent="0.35">
      <c r="B15" s="33" t="s">
        <v>24</v>
      </c>
      <c r="C15" s="34" t="s">
        <v>19</v>
      </c>
      <c r="D15" s="35">
        <v>2.4903390715741462</v>
      </c>
      <c r="R15" s="3">
        <v>11</v>
      </c>
      <c r="S15" s="4">
        <v>66.400000000000006</v>
      </c>
      <c r="T15" s="5">
        <f t="shared" si="0"/>
        <v>1.173384856115788E-3</v>
      </c>
      <c r="U15" s="6">
        <f t="shared" si="1"/>
        <v>2.1679161672672729</v>
      </c>
      <c r="V15" s="50">
        <f t="shared" si="2"/>
        <v>16.004797858687603</v>
      </c>
      <c r="W15" s="7">
        <f t="shared" si="4"/>
        <v>83.995202141312404</v>
      </c>
      <c r="X15" s="6">
        <f t="shared" si="5"/>
        <v>2.2503063899766382</v>
      </c>
      <c r="Y15" s="50">
        <f t="shared" si="3"/>
        <v>12.812615653752879</v>
      </c>
      <c r="Z15" s="7">
        <f t="shared" si="6"/>
        <v>87.187384346247114</v>
      </c>
      <c r="AA15" s="62">
        <f t="shared" si="7"/>
        <v>3.1921822049347242</v>
      </c>
      <c r="AB15" s="56">
        <v>1.0791812460476249</v>
      </c>
      <c r="AC15" s="57">
        <f t="shared" si="8"/>
        <v>87.450790341250922</v>
      </c>
    </row>
    <row r="16" spans="2:29" x14ac:dyDescent="0.3">
      <c r="R16" s="3">
        <v>12</v>
      </c>
      <c r="S16" s="4">
        <v>66.2</v>
      </c>
      <c r="T16" s="5">
        <f t="shared" si="0"/>
        <v>1.1698505643804994E-3</v>
      </c>
      <c r="U16" s="6">
        <f t="shared" si="1"/>
        <v>2.1744657629387758</v>
      </c>
      <c r="V16" s="50">
        <f t="shared" si="2"/>
        <v>15.75103591868362</v>
      </c>
      <c r="W16" s="7">
        <f t="shared" si="4"/>
        <v>84.248964081316387</v>
      </c>
      <c r="X16" s="6">
        <f t="shared" si="5"/>
        <v>2.257104898707686</v>
      </c>
      <c r="Y16" s="50">
        <f t="shared" si="3"/>
        <v>12.549209658749083</v>
      </c>
      <c r="Z16" s="7">
        <f t="shared" si="6"/>
        <v>87.450790341250922</v>
      </c>
      <c r="AA16" s="62">
        <f t="shared" si="7"/>
        <v>3.2018262599345366</v>
      </c>
      <c r="AB16" s="56">
        <v>1.1139433523068367</v>
      </c>
      <c r="AC16" s="57">
        <f t="shared" si="8"/>
        <v>87.715792736224401</v>
      </c>
    </row>
    <row r="17" spans="2:29" x14ac:dyDescent="0.3">
      <c r="R17" s="3">
        <v>13</v>
      </c>
      <c r="S17" s="4">
        <v>66</v>
      </c>
      <c r="T17" s="5">
        <f t="shared" si="0"/>
        <v>1.166316272645211E-3</v>
      </c>
      <c r="U17" s="6">
        <f t="shared" si="1"/>
        <v>2.1810550531294992</v>
      </c>
      <c r="V17" s="50">
        <f t="shared" si="2"/>
        <v>15.495736027528118</v>
      </c>
      <c r="W17" s="7">
        <f t="shared" si="4"/>
        <v>84.504263972471875</v>
      </c>
      <c r="X17" s="6">
        <f t="shared" si="5"/>
        <v>2.2639446105219516</v>
      </c>
      <c r="Y17" s="50">
        <f t="shared" si="3"/>
        <v>12.284207263775604</v>
      </c>
      <c r="Z17" s="7">
        <f t="shared" si="6"/>
        <v>87.715792736224401</v>
      </c>
      <c r="AA17" s="62">
        <f t="shared" si="7"/>
        <v>3.2115287637525132</v>
      </c>
      <c r="AB17" s="56">
        <v>1.146128035678238</v>
      </c>
      <c r="AC17" s="57">
        <f t="shared" si="8"/>
        <v>87.982406088006243</v>
      </c>
    </row>
    <row r="18" spans="2:29" x14ac:dyDescent="0.3">
      <c r="B18" s="2" t="s">
        <v>10</v>
      </c>
      <c r="R18" s="3">
        <v>14</v>
      </c>
      <c r="S18" s="4">
        <v>65.8</v>
      </c>
      <c r="T18" s="5">
        <f t="shared" si="0"/>
        <v>1.1627819809099222E-3</v>
      </c>
      <c r="U18" s="6">
        <f t="shared" si="1"/>
        <v>2.1876843997955469</v>
      </c>
      <c r="V18" s="50">
        <f t="shared" si="2"/>
        <v>15.238884161350374</v>
      </c>
      <c r="W18" s="7">
        <f t="shared" si="4"/>
        <v>84.76111583864963</v>
      </c>
      <c r="X18" s="6">
        <f t="shared" si="5"/>
        <v>2.2708259011314413</v>
      </c>
      <c r="Y18" s="50">
        <f t="shared" si="3"/>
        <v>12.017593911993751</v>
      </c>
      <c r="Z18" s="7">
        <f t="shared" si="6"/>
        <v>87.982406088006243</v>
      </c>
      <c r="AA18" s="62">
        <f t="shared" si="7"/>
        <v>3.2212902493566222</v>
      </c>
      <c r="AB18" s="56">
        <v>1.1760912590556813</v>
      </c>
      <c r="AC18" s="57">
        <f t="shared" si="8"/>
        <v>88.25064513095748</v>
      </c>
    </row>
    <row r="19" spans="2:29" x14ac:dyDescent="0.3">
      <c r="R19" s="3">
        <v>15</v>
      </c>
      <c r="S19" s="4">
        <v>65.599999999999994</v>
      </c>
      <c r="T19" s="5">
        <f t="shared" si="0"/>
        <v>1.1592476891746338E-3</v>
      </c>
      <c r="U19" s="6">
        <f t="shared" si="1"/>
        <v>2.1943541693071182</v>
      </c>
      <c r="V19" s="50">
        <f t="shared" si="2"/>
        <v>14.980466125256942</v>
      </c>
      <c r="W19" s="7">
        <f t="shared" si="4"/>
        <v>85.019533874743061</v>
      </c>
      <c r="X19" s="6">
        <f t="shared" si="5"/>
        <v>2.2777491508300125</v>
      </c>
      <c r="Y19" s="50">
        <f t="shared" si="3"/>
        <v>11.749354869042516</v>
      </c>
      <c r="Z19" s="7">
        <f t="shared" si="6"/>
        <v>88.25064513095748</v>
      </c>
      <c r="AA19" s="62">
        <f t="shared" si="7"/>
        <v>3.231111256214426</v>
      </c>
      <c r="AB19" s="56">
        <v>1.2041199826559248</v>
      </c>
      <c r="AC19" s="57">
        <f t="shared" si="8"/>
        <v>88.385378940317707</v>
      </c>
    </row>
    <row r="20" spans="2:29" ht="15" thickBot="1" x14ac:dyDescent="0.35">
      <c r="R20" s="3">
        <v>16</v>
      </c>
      <c r="S20" s="4">
        <v>65.5</v>
      </c>
      <c r="T20" s="5">
        <f t="shared" si="0"/>
        <v>1.1574805433069897E-3</v>
      </c>
      <c r="U20" s="6">
        <f t="shared" si="1"/>
        <v>2.1977043283442281</v>
      </c>
      <c r="V20" s="50">
        <f t="shared" si="2"/>
        <v>14.850665310181011</v>
      </c>
      <c r="W20" s="7">
        <f t="shared" si="4"/>
        <v>85.149334689818986</v>
      </c>
      <c r="X20" s="6">
        <f t="shared" si="5"/>
        <v>2.2812266304495998</v>
      </c>
      <c r="Y20" s="50">
        <f t="shared" si="3"/>
        <v>11.614621059682296</v>
      </c>
      <c r="Z20" s="7">
        <f t="shared" si="6"/>
        <v>88.385378940317707</v>
      </c>
      <c r="AA20" s="62">
        <f t="shared" si="7"/>
        <v>3.2360442504987148</v>
      </c>
      <c r="AB20" s="56">
        <v>1.2304489213782739</v>
      </c>
      <c r="AC20" s="57">
        <f t="shared" si="8"/>
        <v>88.656084541972604</v>
      </c>
    </row>
    <row r="21" spans="2:29" ht="15" thickBot="1" x14ac:dyDescent="0.35">
      <c r="E21" s="10" t="s">
        <v>11</v>
      </c>
      <c r="R21" s="3">
        <v>17</v>
      </c>
      <c r="S21" s="4">
        <v>65.3</v>
      </c>
      <c r="T21" s="5">
        <f t="shared" si="0"/>
        <v>1.1539462515717011E-3</v>
      </c>
      <c r="U21" s="6">
        <f t="shared" si="1"/>
        <v>2.2044354288904588</v>
      </c>
      <c r="V21" s="50">
        <f t="shared" si="2"/>
        <v>14.589871023229028</v>
      </c>
      <c r="W21" s="7">
        <f t="shared" si="4"/>
        <v>85.410128976770977</v>
      </c>
      <c r="X21" s="6">
        <f t="shared" si="5"/>
        <v>2.2882135420283127</v>
      </c>
      <c r="Y21" s="50">
        <f t="shared" si="3"/>
        <v>11.343915458027398</v>
      </c>
      <c r="Z21" s="7">
        <f t="shared" si="6"/>
        <v>88.656084541972604</v>
      </c>
      <c r="AA21" s="62">
        <f t="shared" si="7"/>
        <v>3.2459555652016299</v>
      </c>
      <c r="AB21" s="56">
        <v>1.255272505103306</v>
      </c>
      <c r="AC21" s="57">
        <f t="shared" si="8"/>
        <v>88.792060131760891</v>
      </c>
    </row>
    <row r="22" spans="2:29" x14ac:dyDescent="0.3">
      <c r="B22" s="97" t="s">
        <v>13</v>
      </c>
      <c r="C22" s="13">
        <v>1</v>
      </c>
      <c r="D22" s="14">
        <v>59.6</v>
      </c>
      <c r="E22" s="100">
        <f>AVERAGE(D22:D25)</f>
        <v>59.5</v>
      </c>
      <c r="R22" s="3">
        <v>18</v>
      </c>
      <c r="S22" s="4">
        <v>65.2</v>
      </c>
      <c r="T22" s="5">
        <f t="shared" si="0"/>
        <v>1.152179105704057E-3</v>
      </c>
      <c r="U22" s="6">
        <f t="shared" si="1"/>
        <v>2.2078164648243397</v>
      </c>
      <c r="V22" s="50">
        <f t="shared" si="2"/>
        <v>14.458873892896563</v>
      </c>
      <c r="W22" s="7">
        <f t="shared" si="4"/>
        <v>85.541126107103437</v>
      </c>
      <c r="X22" s="6">
        <f t="shared" si="5"/>
        <v>2.2917230720007487</v>
      </c>
      <c r="Y22" s="50">
        <f t="shared" si="3"/>
        <v>11.207939868239103</v>
      </c>
      <c r="Z22" s="7">
        <f t="shared" si="6"/>
        <v>88.792060131760891</v>
      </c>
      <c r="AA22" s="62">
        <f t="shared" si="7"/>
        <v>3.2509340246574592</v>
      </c>
      <c r="AB22" s="56">
        <v>1.2787536009528289</v>
      </c>
      <c r="AC22" s="57">
        <f t="shared" si="8"/>
        <v>88.928453465296641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65.099999999999994</v>
      </c>
      <c r="T23" s="5">
        <f t="shared" si="0"/>
        <v>1.1504119598364124E-3</v>
      </c>
      <c r="U23" s="6">
        <f t="shared" si="1"/>
        <v>2.2112078879653914</v>
      </c>
      <c r="V23" s="50">
        <f t="shared" si="2"/>
        <v>14.327474313622957</v>
      </c>
      <c r="W23" s="7">
        <f t="shared" si="4"/>
        <v>85.672525686377043</v>
      </c>
      <c r="X23" s="6">
        <f t="shared" si="5"/>
        <v>2.2952433839393063</v>
      </c>
      <c r="Y23" s="50">
        <f t="shared" si="3"/>
        <v>11.071546534703359</v>
      </c>
      <c r="Z23" s="7">
        <f t="shared" si="6"/>
        <v>88.928453465296641</v>
      </c>
      <c r="AA23" s="62">
        <f t="shared" si="7"/>
        <v>3.2559277789195988</v>
      </c>
      <c r="AB23" s="56">
        <v>1.3010299956639813</v>
      </c>
      <c r="AC23" s="57">
        <f t="shared" si="8"/>
        <v>89.202501087685832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64.900000000000006</v>
      </c>
      <c r="T24" s="5">
        <f t="shared" si="0"/>
        <v>1.146877668101124E-3</v>
      </c>
      <c r="U24" s="6">
        <f t="shared" si="1"/>
        <v>2.2180220879283041</v>
      </c>
      <c r="V24" s="50">
        <f t="shared" si="2"/>
        <v>14.063460366977754</v>
      </c>
      <c r="W24" s="7">
        <f t="shared" si="4"/>
        <v>85.93653963302225</v>
      </c>
      <c r="X24" s="6">
        <f t="shared" si="5"/>
        <v>2.3023165530731711</v>
      </c>
      <c r="Y24" s="50">
        <f t="shared" si="3"/>
        <v>10.797498912314174</v>
      </c>
      <c r="Z24" s="7">
        <f t="shared" si="6"/>
        <v>89.202501087685832</v>
      </c>
      <c r="AA24" s="62">
        <f t="shared" si="7"/>
        <v>3.2659614546635805</v>
      </c>
      <c r="AB24" s="56">
        <v>1.3222192947339193</v>
      </c>
      <c r="AC24" s="57">
        <f t="shared" si="8"/>
        <v>89.340159268376681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64.8</v>
      </c>
      <c r="T25" s="5">
        <f t="shared" si="0"/>
        <v>1.1451105222334797E-3</v>
      </c>
      <c r="U25" s="6">
        <f t="shared" si="1"/>
        <v>2.2214449615207861</v>
      </c>
      <c r="V25" s="50">
        <f t="shared" si="2"/>
        <v>13.930842250260122</v>
      </c>
      <c r="W25" s="7">
        <f t="shared" si="4"/>
        <v>86.069157749739873</v>
      </c>
      <c r="X25" s="6">
        <f t="shared" si="5"/>
        <v>2.3058695107168021</v>
      </c>
      <c r="Y25" s="50">
        <f t="shared" si="3"/>
        <v>10.659840731623316</v>
      </c>
      <c r="Z25" s="7">
        <f t="shared" si="6"/>
        <v>89.340159268376681</v>
      </c>
      <c r="AA25" s="62">
        <f t="shared" si="7"/>
        <v>3.2710015186368064</v>
      </c>
      <c r="AB25" s="56">
        <v>1.3424226808222062</v>
      </c>
      <c r="AC25" s="57">
        <f t="shared" si="8"/>
        <v>89.478242976674053</v>
      </c>
    </row>
    <row r="26" spans="2:29" ht="15" thickBot="1" x14ac:dyDescent="0.35">
      <c r="C26" s="25"/>
      <c r="D26" s="25"/>
      <c r="E26" s="26"/>
      <c r="R26" s="3">
        <v>22</v>
      </c>
      <c r="S26" s="4">
        <v>64.7</v>
      </c>
      <c r="T26" s="5">
        <f t="shared" si="0"/>
        <v>1.1433433763658356E-3</v>
      </c>
      <c r="U26" s="6">
        <f t="shared" si="1"/>
        <v>2.2248784158662591</v>
      </c>
      <c r="V26" s="50">
        <f t="shared" si="2"/>
        <v>13.797814185731916</v>
      </c>
      <c r="W26" s="7">
        <f t="shared" si="4"/>
        <v>86.202185814268091</v>
      </c>
      <c r="X26" s="6">
        <f t="shared" si="5"/>
        <v>2.3094334512279571</v>
      </c>
      <c r="Y26" s="50">
        <f t="shared" si="3"/>
        <v>10.52175702332595</v>
      </c>
      <c r="Z26" s="7">
        <f t="shared" si="6"/>
        <v>89.478242976674053</v>
      </c>
      <c r="AA26" s="62">
        <f t="shared" si="7"/>
        <v>3.2760571624059658</v>
      </c>
      <c r="AB26" s="56">
        <v>1.3617278360175928</v>
      </c>
      <c r="AC26" s="57">
        <f t="shared" si="8"/>
        <v>89.61675418871225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149.69999999999999</v>
      </c>
      <c r="R27" s="3">
        <v>23</v>
      </c>
      <c r="S27" s="4">
        <v>64.599999999999994</v>
      </c>
      <c r="T27" s="5">
        <f t="shared" si="0"/>
        <v>1.1415762304981911E-3</v>
      </c>
      <c r="U27" s="6">
        <f t="shared" si="1"/>
        <v>2.2283225001013465</v>
      </c>
      <c r="V27" s="50">
        <f t="shared" si="2"/>
        <v>13.664374269610747</v>
      </c>
      <c r="W27" s="7">
        <f t="shared" si="4"/>
        <v>86.335625730389253</v>
      </c>
      <c r="X27" s="6">
        <f t="shared" si="5"/>
        <v>2.3130084256106631</v>
      </c>
      <c r="Y27" s="50">
        <f t="shared" si="3"/>
        <v>10.383245811287756</v>
      </c>
      <c r="Z27" s="7">
        <f t="shared" si="6"/>
        <v>89.61675418871225</v>
      </c>
      <c r="AA27" s="62">
        <f t="shared" si="7"/>
        <v>3.2811284583229909</v>
      </c>
      <c r="AB27" s="56">
        <v>1.3802112417116059</v>
      </c>
      <c r="AC27" s="57">
        <f t="shared" si="8"/>
        <v>89.755694892880769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64.5</v>
      </c>
      <c r="T28" s="5">
        <f t="shared" si="0"/>
        <v>1.139809084630547E-3</v>
      </c>
      <c r="U28" s="6">
        <f t="shared" si="1"/>
        <v>2.2317772636673947</v>
      </c>
      <c r="V28" s="50">
        <f t="shared" si="2"/>
        <v>13.530520586307837</v>
      </c>
      <c r="W28" s="7">
        <f t="shared" si="4"/>
        <v>86.46947941369217</v>
      </c>
      <c r="X28" s="6">
        <f t="shared" si="5"/>
        <v>2.3165944851852527</v>
      </c>
      <c r="Y28" s="50">
        <f t="shared" si="3"/>
        <v>10.244305107119233</v>
      </c>
      <c r="Z28" s="7">
        <f t="shared" si="6"/>
        <v>89.755694892880769</v>
      </c>
      <c r="AA28" s="62">
        <f t="shared" si="7"/>
        <v>3.2862154791886038</v>
      </c>
      <c r="AB28" s="56">
        <v>1.3979400086720377</v>
      </c>
      <c r="AC28" s="57">
        <f t="shared" si="8"/>
        <v>89.89506708991938</v>
      </c>
    </row>
    <row r="29" spans="2:29" x14ac:dyDescent="0.3">
      <c r="R29" s="3">
        <v>25</v>
      </c>
      <c r="S29" s="4">
        <v>64.400000000000006</v>
      </c>
      <c r="T29" s="5">
        <f t="shared" si="0"/>
        <v>1.1380419387629029E-3</v>
      </c>
      <c r="U29" s="6">
        <f t="shared" si="1"/>
        <v>2.2352427563128403</v>
      </c>
      <c r="V29" s="50">
        <f t="shared" si="2"/>
        <v>13.396251208336295</v>
      </c>
      <c r="W29" s="7">
        <f t="shared" si="4"/>
        <v>86.603748791663705</v>
      </c>
      <c r="X29" s="6">
        <f t="shared" si="5"/>
        <v>2.3201916815908192</v>
      </c>
      <c r="Y29" s="50">
        <f t="shared" si="3"/>
        <v>10.104932910080622</v>
      </c>
      <c r="Z29" s="7">
        <f t="shared" si="6"/>
        <v>89.89506708991938</v>
      </c>
      <c r="AA29" s="62">
        <f t="shared" si="7"/>
        <v>3.291318298255673</v>
      </c>
      <c r="AB29" s="56">
        <v>1.414973347970818</v>
      </c>
      <c r="AC29" s="57">
        <f t="shared" si="8"/>
        <v>90.034872793014159</v>
      </c>
    </row>
    <row r="30" spans="2:29" x14ac:dyDescent="0.3">
      <c r="B30" s="2" t="s">
        <v>46</v>
      </c>
      <c r="R30" s="3">
        <v>26</v>
      </c>
      <c r="S30" s="4">
        <v>64.3</v>
      </c>
      <c r="T30" s="5">
        <f t="shared" si="0"/>
        <v>1.1362747928952584E-3</v>
      </c>
      <c r="U30" s="6">
        <f t="shared" si="1"/>
        <v>2.2387190280955984</v>
      </c>
      <c r="V30" s="50">
        <f t="shared" si="2"/>
        <v>13.261564196218579</v>
      </c>
      <c r="W30" s="7">
        <f t="shared" si="4"/>
        <v>86.738435803781414</v>
      </c>
      <c r="X30" s="6">
        <f t="shared" si="5"/>
        <v>2.3238000667876957</v>
      </c>
      <c r="Y30" s="50">
        <f t="shared" si="3"/>
        <v>9.9651272069858354</v>
      </c>
      <c r="Z30" s="7">
        <f t="shared" si="6"/>
        <v>90.034872793014159</v>
      </c>
      <c r="AA30" s="62">
        <f t="shared" si="7"/>
        <v>3.2964369892327436</v>
      </c>
      <c r="AB30" s="56">
        <v>1.4313637641589874</v>
      </c>
      <c r="AC30" s="57">
        <f t="shared" si="8"/>
        <v>90.175114027894253</v>
      </c>
    </row>
    <row r="31" spans="2:29" ht="15" thickBot="1" x14ac:dyDescent="0.35">
      <c r="R31" s="3">
        <v>27</v>
      </c>
      <c r="S31" s="4">
        <v>64.2</v>
      </c>
      <c r="T31" s="5">
        <f t="shared" si="0"/>
        <v>1.1345076470276141E-3</v>
      </c>
      <c r="U31" s="6">
        <f t="shared" si="1"/>
        <v>2.2422061293854672</v>
      </c>
      <c r="V31" s="50">
        <f t="shared" si="2"/>
        <v>13.126457598393371</v>
      </c>
      <c r="W31" s="7">
        <f t="shared" si="4"/>
        <v>86.873542401606628</v>
      </c>
      <c r="X31" s="6">
        <f t="shared" si="5"/>
        <v>2.3274196930599507</v>
      </c>
      <c r="Y31" s="50">
        <f t="shared" si="3"/>
        <v>9.8248859721057453</v>
      </c>
      <c r="Z31" s="7">
        <f t="shared" si="6"/>
        <v>90.175114027894253</v>
      </c>
      <c r="AA31" s="62">
        <f t="shared" si="7"/>
        <v>3.3015716262876253</v>
      </c>
      <c r="AB31" s="56">
        <v>1.4471580313422192</v>
      </c>
      <c r="AC31" s="57">
        <f t="shared" si="8"/>
        <v>90.315792832929972</v>
      </c>
    </row>
    <row r="32" spans="2:29" x14ac:dyDescent="0.3">
      <c r="B32" s="77" t="s">
        <v>47</v>
      </c>
      <c r="C32" s="78">
        <f>INTERCEPT(AC4:AC270,_xlfn.ANCHORARRAY(AB4))</f>
        <v>80.624704170296326</v>
      </c>
      <c r="R32" s="3">
        <v>28</v>
      </c>
      <c r="S32" s="4">
        <v>64.099999999999994</v>
      </c>
      <c r="T32" s="5">
        <f t="shared" si="0"/>
        <v>1.1327405011599698E-3</v>
      </c>
      <c r="U32" s="6">
        <f t="shared" si="1"/>
        <v>2.2457041108665674</v>
      </c>
      <c r="V32" s="50">
        <f t="shared" si="2"/>
        <v>12.99092945112098</v>
      </c>
      <c r="W32" s="7">
        <f t="shared" si="4"/>
        <v>87.009070548879023</v>
      </c>
      <c r="X32" s="6">
        <f t="shared" si="5"/>
        <v>2.3310506130179225</v>
      </c>
      <c r="Y32" s="50">
        <f t="shared" si="3"/>
        <v>9.6842071670700243</v>
      </c>
      <c r="Z32" s="7">
        <f t="shared" si="6"/>
        <v>90.315792832929972</v>
      </c>
      <c r="AA32" s="62">
        <f t="shared" si="7"/>
        <v>3.3067222840509558</v>
      </c>
      <c r="AB32" s="56">
        <v>1.4623979978989561</v>
      </c>
      <c r="AC32" s="57">
        <f t="shared" si="8"/>
        <v>90.315792832929972</v>
      </c>
    </row>
    <row r="33" spans="2:29" x14ac:dyDescent="0.3">
      <c r="B33" s="79" t="s">
        <v>48</v>
      </c>
      <c r="C33" s="80">
        <f>SLOPE(AC4:AC270,_xlfn.ANCHORARRAY(AB4))</f>
        <v>6.6582526197471221</v>
      </c>
      <c r="R33" s="3">
        <v>29</v>
      </c>
      <c r="S33" s="4">
        <v>64.099999999999994</v>
      </c>
      <c r="T33" s="5">
        <f t="shared" si="0"/>
        <v>1.1327405011599698E-3</v>
      </c>
      <c r="U33" s="6">
        <f t="shared" si="1"/>
        <v>2.2457041108665674</v>
      </c>
      <c r="V33" s="50">
        <f t="shared" si="2"/>
        <v>12.99092945112098</v>
      </c>
      <c r="W33" s="7">
        <f t="shared" si="4"/>
        <v>87.009070548879023</v>
      </c>
      <c r="X33" s="6">
        <f t="shared" si="5"/>
        <v>2.3310506130179225</v>
      </c>
      <c r="Y33" s="50">
        <f t="shared" si="3"/>
        <v>9.6842071670700243</v>
      </c>
      <c r="Z33" s="7">
        <f t="shared" si="6"/>
        <v>90.315792832929972</v>
      </c>
      <c r="AA33" s="62">
        <f t="shared" si="7"/>
        <v>3.3067222840509558</v>
      </c>
      <c r="AB33" s="56">
        <v>1.4771212547196624</v>
      </c>
      <c r="AC33" s="57">
        <f t="shared" si="8"/>
        <v>90.456911259231418</v>
      </c>
    </row>
    <row r="34" spans="2:29" ht="15" thickBot="1" x14ac:dyDescent="0.35">
      <c r="B34" s="81" t="s">
        <v>49</v>
      </c>
      <c r="C34" s="82">
        <f>(SUMIF(Z12:Z271,"&lt;=92",Z12:Z271)-(Z12*COUNTIF(Z12:Z271,"&lt;=92")))</f>
        <v>147.77619030451206</v>
      </c>
      <c r="R34" s="3">
        <v>30</v>
      </c>
      <c r="S34" s="4">
        <v>64</v>
      </c>
      <c r="T34" s="5">
        <f t="shared" si="0"/>
        <v>1.1309733552923257E-3</v>
      </c>
      <c r="U34" s="6">
        <f t="shared" si="1"/>
        <v>2.2492130235397965</v>
      </c>
      <c r="V34" s="50">
        <f t="shared" si="2"/>
        <v>12.854977778388355</v>
      </c>
      <c r="W34" s="7">
        <f t="shared" si="4"/>
        <v>87.14502222161164</v>
      </c>
      <c r="X34" s="6">
        <f t="shared" si="5"/>
        <v>2.3346928796007629</v>
      </c>
      <c r="Y34" s="50">
        <f t="shared" si="3"/>
        <v>9.5430887407685798</v>
      </c>
      <c r="Z34" s="7">
        <f t="shared" si="6"/>
        <v>90.456911259231418</v>
      </c>
      <c r="AA34" s="62">
        <f t="shared" si="7"/>
        <v>3.3118890376197747</v>
      </c>
      <c r="AB34" s="56">
        <v>1.4913616938342726</v>
      </c>
      <c r="AC34" s="57">
        <f t="shared" si="8"/>
        <v>90.598471370748214</v>
      </c>
    </row>
    <row r="35" spans="2:29" x14ac:dyDescent="0.3">
      <c r="R35" s="3">
        <v>31</v>
      </c>
      <c r="S35" s="4">
        <v>63.9</v>
      </c>
      <c r="T35" s="5">
        <f t="shared" si="0"/>
        <v>1.1292062094246814E-3</v>
      </c>
      <c r="U35" s="6">
        <f t="shared" si="1"/>
        <v>2.2527329187253047</v>
      </c>
      <c r="V35" s="50">
        <f t="shared" si="2"/>
        <v>12.718600591813068</v>
      </c>
      <c r="W35" s="7">
        <f t="shared" si="4"/>
        <v>87.281399408186928</v>
      </c>
      <c r="X35" s="6">
        <f t="shared" si="5"/>
        <v>2.3383465460790114</v>
      </c>
      <c r="Y35" s="50">
        <f t="shared" si="3"/>
        <v>9.4015286292517875</v>
      </c>
      <c r="Z35" s="7">
        <f t="shared" si="6"/>
        <v>90.598471370748214</v>
      </c>
      <c r="AA35" s="62">
        <f t="shared" si="7"/>
        <v>3.3170719625612808</v>
      </c>
      <c r="AB35" s="56">
        <v>1.505149978319906</v>
      </c>
      <c r="AC35" s="57">
        <f t="shared" si="8"/>
        <v>90.740475244370032</v>
      </c>
    </row>
    <row r="36" spans="2:29" x14ac:dyDescent="0.3">
      <c r="R36" s="3">
        <v>32</v>
      </c>
      <c r="S36" s="4">
        <v>63.8</v>
      </c>
      <c r="T36" s="5">
        <f t="shared" si="0"/>
        <v>1.1274390635570373E-3</v>
      </c>
      <c r="U36" s="6">
        <f t="shared" si="1"/>
        <v>2.2562638480649988</v>
      </c>
      <c r="V36" s="50">
        <f t="shared" si="2"/>
        <v>12.581795890546344</v>
      </c>
      <c r="W36" s="7">
        <f t="shared" si="4"/>
        <v>87.418204109453654</v>
      </c>
      <c r="X36" s="6">
        <f t="shared" si="5"/>
        <v>2.3420116660571906</v>
      </c>
      <c r="Y36" s="50">
        <f t="shared" si="3"/>
        <v>9.2595247556299665</v>
      </c>
      <c r="Z36" s="7">
        <f t="shared" si="6"/>
        <v>90.740475244370032</v>
      </c>
      <c r="AA36" s="62">
        <f t="shared" si="7"/>
        <v>3.3222711349163774</v>
      </c>
      <c r="AB36" s="56">
        <v>1.5185139398778875</v>
      </c>
      <c r="AC36" s="57">
        <f t="shared" si="8"/>
        <v>90.740475244370032</v>
      </c>
    </row>
    <row r="37" spans="2:29" x14ac:dyDescent="0.3">
      <c r="R37" s="3">
        <v>33</v>
      </c>
      <c r="S37" s="4">
        <v>63.8</v>
      </c>
      <c r="T37" s="5">
        <f t="shared" si="0"/>
        <v>1.1274390635570373E-3</v>
      </c>
      <c r="U37" s="6">
        <f t="shared" si="1"/>
        <v>2.2562638480649988</v>
      </c>
      <c r="V37" s="50">
        <f t="shared" si="2"/>
        <v>12.581795890546344</v>
      </c>
      <c r="W37" s="7">
        <f t="shared" si="4"/>
        <v>87.418204109453654</v>
      </c>
      <c r="X37" s="6">
        <f t="shared" si="5"/>
        <v>2.3420116660571906</v>
      </c>
      <c r="Y37" s="50">
        <f t="shared" si="3"/>
        <v>9.2595247556299665</v>
      </c>
      <c r="Z37" s="7">
        <f t="shared" si="6"/>
        <v>90.740475244370032</v>
      </c>
      <c r="AA37" s="62">
        <f t="shared" si="7"/>
        <v>3.3222711349163774</v>
      </c>
      <c r="AB37" s="56">
        <v>1.5314789170422551</v>
      </c>
      <c r="AC37" s="57">
        <f t="shared" si="8"/>
        <v>90.882924970028412</v>
      </c>
    </row>
    <row r="38" spans="2:29" x14ac:dyDescent="0.3">
      <c r="R38" s="3">
        <v>34</v>
      </c>
      <c r="S38" s="4">
        <v>63.7</v>
      </c>
      <c r="T38" s="5">
        <f t="shared" si="0"/>
        <v>1.125671917689393E-3</v>
      </c>
      <c r="U38" s="6">
        <f t="shared" si="1"/>
        <v>2.2598058635250697</v>
      </c>
      <c r="V38" s="50">
        <f t="shared" si="2"/>
        <v>12.444561661175136</v>
      </c>
      <c r="W38" s="7">
        <f t="shared" si="4"/>
        <v>87.555438338824871</v>
      </c>
      <c r="X38" s="6">
        <f t="shared" si="5"/>
        <v>2.3456882934764334</v>
      </c>
      <c r="Y38" s="50">
        <f t="shared" si="3"/>
        <v>9.1170750299715877</v>
      </c>
      <c r="Z38" s="7">
        <f t="shared" si="6"/>
        <v>90.882924970028412</v>
      </c>
      <c r="AA38" s="62">
        <f t="shared" si="7"/>
        <v>3.3274866312035485</v>
      </c>
      <c r="AB38" s="56">
        <v>1.5440680443502757</v>
      </c>
      <c r="AC38" s="57">
        <f t="shared" si="8"/>
        <v>91.025822650798915</v>
      </c>
    </row>
    <row r="39" spans="2:29" x14ac:dyDescent="0.3">
      <c r="R39" s="3">
        <v>35</v>
      </c>
      <c r="S39" s="4">
        <v>63.6</v>
      </c>
      <c r="T39" s="5">
        <f t="shared" si="0"/>
        <v>1.1239047718217487E-3</v>
      </c>
      <c r="U39" s="6">
        <f t="shared" si="1"/>
        <v>2.2633590173985372</v>
      </c>
      <c r="V39" s="50">
        <f t="shared" si="2"/>
        <v>12.306895877623514</v>
      </c>
      <c r="W39" s="7">
        <f t="shared" si="4"/>
        <v>87.693104122376482</v>
      </c>
      <c r="X39" s="6">
        <f t="shared" si="5"/>
        <v>2.34937648261712</v>
      </c>
      <c r="Y39" s="50">
        <f t="shared" si="3"/>
        <v>8.974177349201085</v>
      </c>
      <c r="Z39" s="7">
        <f t="shared" si="6"/>
        <v>91.025822650798915</v>
      </c>
      <c r="AA39" s="62">
        <f t="shared" si="7"/>
        <v>3.3327185284224292</v>
      </c>
      <c r="AB39" s="56">
        <v>1.5563025007672873</v>
      </c>
      <c r="AC39" s="57">
        <f t="shared" si="8"/>
        <v>91.025822650798915</v>
      </c>
    </row>
    <row r="40" spans="2:29" x14ac:dyDescent="0.3">
      <c r="R40" s="3">
        <v>36</v>
      </c>
      <c r="S40" s="4">
        <v>63.6</v>
      </c>
      <c r="T40" s="5">
        <f t="shared" si="0"/>
        <v>1.1239047718217487E-3</v>
      </c>
      <c r="U40" s="6">
        <f t="shared" si="1"/>
        <v>2.2633590173985372</v>
      </c>
      <c r="V40" s="50">
        <f t="shared" si="2"/>
        <v>12.306895877623514</v>
      </c>
      <c r="W40" s="7">
        <f t="shared" si="4"/>
        <v>87.693104122376482</v>
      </c>
      <c r="X40" s="6">
        <f t="shared" si="5"/>
        <v>2.34937648261712</v>
      </c>
      <c r="Y40" s="50">
        <f t="shared" si="3"/>
        <v>8.974177349201085</v>
      </c>
      <c r="Z40" s="7">
        <f t="shared" si="6"/>
        <v>91.025822650798915</v>
      </c>
      <c r="AA40" s="62">
        <f t="shared" si="7"/>
        <v>3.3327185284224292</v>
      </c>
      <c r="AB40" s="56">
        <v>1.568201724066995</v>
      </c>
      <c r="AC40" s="57">
        <f t="shared" si="8"/>
        <v>91.169170403004884</v>
      </c>
    </row>
    <row r="41" spans="2:29" x14ac:dyDescent="0.3">
      <c r="R41" s="3">
        <v>37</v>
      </c>
      <c r="S41" s="4">
        <v>63.5</v>
      </c>
      <c r="T41" s="5">
        <f t="shared" si="0"/>
        <v>1.1221376259541044E-3</v>
      </c>
      <c r="U41" s="6">
        <f t="shared" si="1"/>
        <v>2.2669233623078262</v>
      </c>
      <c r="V41" s="50">
        <f t="shared" si="2"/>
        <v>12.168796501052837</v>
      </c>
      <c r="W41" s="7">
        <f t="shared" si="4"/>
        <v>87.831203498947161</v>
      </c>
      <c r="X41" s="6">
        <f t="shared" si="5"/>
        <v>2.3530762881015561</v>
      </c>
      <c r="Y41" s="50">
        <f t="shared" si="3"/>
        <v>8.830829596995116</v>
      </c>
      <c r="Z41" s="7">
        <f t="shared" si="6"/>
        <v>91.169170403004884</v>
      </c>
      <c r="AA41" s="62">
        <f t="shared" si="7"/>
        <v>3.3379669040577209</v>
      </c>
      <c r="AB41" s="56">
        <v>1.5797835966168101</v>
      </c>
      <c r="AC41" s="57">
        <f t="shared" si="8"/>
        <v>91.312970356321927</v>
      </c>
    </row>
    <row r="42" spans="2:29" x14ac:dyDescent="0.3">
      <c r="R42" s="3">
        <v>38</v>
      </c>
      <c r="S42" s="4">
        <v>63.4</v>
      </c>
      <c r="T42" s="5">
        <f t="shared" si="0"/>
        <v>1.12037048008646E-3</v>
      </c>
      <c r="U42" s="6">
        <f t="shared" si="1"/>
        <v>2.2704989512073652</v>
      </c>
      <c r="V42" s="50">
        <f t="shared" si="2"/>
        <v>12.030261479761128</v>
      </c>
      <c r="W42" s="7">
        <f t="shared" si="4"/>
        <v>87.969738520238877</v>
      </c>
      <c r="X42" s="6">
        <f t="shared" si="5"/>
        <v>2.3567877648966689</v>
      </c>
      <c r="Y42" s="50">
        <f t="shared" si="3"/>
        <v>8.6870296436780787</v>
      </c>
      <c r="Z42" s="7">
        <f t="shared" si="6"/>
        <v>91.312970356321927</v>
      </c>
      <c r="AA42" s="62">
        <f t="shared" si="7"/>
        <v>3.3432318360830493</v>
      </c>
      <c r="AB42" s="56">
        <v>1.5910646070264991</v>
      </c>
      <c r="AC42" s="57">
        <f t="shared" si="8"/>
        <v>91.312970356321927</v>
      </c>
    </row>
    <row r="43" spans="2:29" x14ac:dyDescent="0.3">
      <c r="R43" s="3">
        <v>39</v>
      </c>
      <c r="S43" s="4">
        <v>63.4</v>
      </c>
      <c r="T43" s="5">
        <f t="shared" si="0"/>
        <v>1.12037048008646E-3</v>
      </c>
      <c r="U43" s="6">
        <f t="shared" si="1"/>
        <v>2.2704989512073652</v>
      </c>
      <c r="V43" s="50">
        <f t="shared" si="2"/>
        <v>12.030261479761128</v>
      </c>
      <c r="W43" s="7">
        <f t="shared" si="4"/>
        <v>87.969738520238877</v>
      </c>
      <c r="X43" s="6">
        <f t="shared" si="5"/>
        <v>2.3567877648966689</v>
      </c>
      <c r="Y43" s="50">
        <f t="shared" si="3"/>
        <v>8.6870296436780787</v>
      </c>
      <c r="Z43" s="7">
        <f t="shared" si="6"/>
        <v>91.312970356321927</v>
      </c>
      <c r="AA43" s="62">
        <f t="shared" si="7"/>
        <v>3.3432318360830493</v>
      </c>
      <c r="AB43" s="56">
        <v>1.6020599913279623</v>
      </c>
      <c r="AC43" s="57">
        <f t="shared" si="8"/>
        <v>91.457224653883259</v>
      </c>
    </row>
    <row r="44" spans="2:29" x14ac:dyDescent="0.3">
      <c r="R44" s="3">
        <v>40</v>
      </c>
      <c r="S44" s="4">
        <v>63.3</v>
      </c>
      <c r="T44" s="5">
        <f t="shared" si="0"/>
        <v>1.1186033342188157E-3</v>
      </c>
      <c r="U44" s="6">
        <f t="shared" si="1"/>
        <v>2.2740858373862078</v>
      </c>
      <c r="V44" s="50">
        <f t="shared" si="2"/>
        <v>11.891288749081442</v>
      </c>
      <c r="W44" s="7">
        <f t="shared" si="4"/>
        <v>88.10871125091856</v>
      </c>
      <c r="X44" s="6">
        <f t="shared" si="5"/>
        <v>2.3605109683167269</v>
      </c>
      <c r="Y44" s="50">
        <f t="shared" si="3"/>
        <v>8.5427753461167377</v>
      </c>
      <c r="Z44" s="7">
        <f t="shared" si="6"/>
        <v>91.457224653883259</v>
      </c>
      <c r="AA44" s="62">
        <f t="shared" si="7"/>
        <v>3.3485134029647039</v>
      </c>
      <c r="AB44" s="56">
        <v>1.6127838567197355</v>
      </c>
      <c r="AC44" s="57">
        <f t="shared" si="8"/>
        <v>91.457224653883259</v>
      </c>
    </row>
    <row r="45" spans="2:29" x14ac:dyDescent="0.3">
      <c r="R45" s="3">
        <v>41</v>
      </c>
      <c r="S45" s="4">
        <v>63.3</v>
      </c>
      <c r="T45" s="5">
        <f t="shared" si="0"/>
        <v>1.1186033342188157E-3</v>
      </c>
      <c r="U45" s="6">
        <f t="shared" si="1"/>
        <v>2.2740858373862078</v>
      </c>
      <c r="V45" s="50">
        <f t="shared" si="2"/>
        <v>11.891288749081442</v>
      </c>
      <c r="W45" s="7">
        <f t="shared" si="4"/>
        <v>88.10871125091856</v>
      </c>
      <c r="X45" s="6">
        <f t="shared" si="5"/>
        <v>2.3605109683167269</v>
      </c>
      <c r="Y45" s="50">
        <f t="shared" si="3"/>
        <v>8.5427753461167377</v>
      </c>
      <c r="Z45" s="7">
        <f t="shared" si="6"/>
        <v>91.457224653883259</v>
      </c>
      <c r="AA45" s="62">
        <f t="shared" si="7"/>
        <v>3.3485134029647039</v>
      </c>
      <c r="AB45" s="56">
        <v>1.6232492903979006</v>
      </c>
      <c r="AC45" s="57">
        <f t="shared" si="8"/>
        <v>91.601935452386243</v>
      </c>
    </row>
    <row r="46" spans="2:29" x14ac:dyDescent="0.3">
      <c r="R46" s="3">
        <v>42</v>
      </c>
      <c r="S46" s="4">
        <v>63.2</v>
      </c>
      <c r="T46" s="5">
        <f t="shared" si="0"/>
        <v>1.1168361883511716E-3</v>
      </c>
      <c r="U46" s="6">
        <f t="shared" si="1"/>
        <v>2.2776840744706797</v>
      </c>
      <c r="V46" s="50">
        <f t="shared" si="2"/>
        <v>11.751876231279358</v>
      </c>
      <c r="W46" s="7">
        <f t="shared" si="4"/>
        <v>88.248123768720646</v>
      </c>
      <c r="X46" s="6">
        <f t="shared" si="5"/>
        <v>2.3642459540260887</v>
      </c>
      <c r="Y46" s="50">
        <f t="shared" si="3"/>
        <v>8.3980645476137603</v>
      </c>
      <c r="Z46" s="7">
        <f t="shared" si="6"/>
        <v>91.601935452386243</v>
      </c>
      <c r="AA46" s="62">
        <f t="shared" si="7"/>
        <v>3.3538116836655973</v>
      </c>
      <c r="AB46" s="56">
        <v>1.6334684555795864</v>
      </c>
      <c r="AC46" s="57">
        <f t="shared" si="8"/>
        <v>91.601935452386243</v>
      </c>
    </row>
    <row r="47" spans="2:29" x14ac:dyDescent="0.3">
      <c r="R47" s="3">
        <v>43</v>
      </c>
      <c r="S47" s="4">
        <v>63.2</v>
      </c>
      <c r="T47" s="5">
        <f t="shared" si="0"/>
        <v>1.1168361883511716E-3</v>
      </c>
      <c r="U47" s="6">
        <f t="shared" si="1"/>
        <v>2.2776840744706797</v>
      </c>
      <c r="V47" s="50">
        <f t="shared" si="2"/>
        <v>11.751876231279358</v>
      </c>
      <c r="W47" s="7">
        <f t="shared" si="4"/>
        <v>88.248123768720646</v>
      </c>
      <c r="X47" s="6">
        <f t="shared" si="5"/>
        <v>2.3642459540260887</v>
      </c>
      <c r="Y47" s="50">
        <f t="shared" si="3"/>
        <v>8.3980645476137603</v>
      </c>
      <c r="Z47" s="7">
        <f t="shared" si="6"/>
        <v>91.601935452386243</v>
      </c>
      <c r="AA47" s="62">
        <f t="shared" si="7"/>
        <v>3.3538116836655973</v>
      </c>
      <c r="AB47" s="56">
        <v>1.6434526764861874</v>
      </c>
      <c r="AC47" s="57">
        <f t="shared" si="8"/>
        <v>91.747104922199853</v>
      </c>
    </row>
    <row r="48" spans="2:29" x14ac:dyDescent="0.3">
      <c r="R48" s="3">
        <v>44</v>
      </c>
      <c r="S48" s="4">
        <v>63.1</v>
      </c>
      <c r="T48" s="5">
        <f t="shared" si="0"/>
        <v>1.1150690424835273E-3</v>
      </c>
      <c r="U48" s="6">
        <f t="shared" si="1"/>
        <v>2.2812937164270517</v>
      </c>
      <c r="V48" s="50">
        <f t="shared" si="2"/>
        <v>11.61202183544937</v>
      </c>
      <c r="W48" s="7">
        <f t="shared" si="4"/>
        <v>88.387978164550631</v>
      </c>
      <c r="X48" s="6">
        <f t="shared" si="5"/>
        <v>2.3679927780419781</v>
      </c>
      <c r="Y48" s="50">
        <f t="shared" si="3"/>
        <v>8.2528950778001491</v>
      </c>
      <c r="Z48" s="7">
        <f t="shared" si="6"/>
        <v>91.747104922199853</v>
      </c>
      <c r="AA48" s="62">
        <f t="shared" si="7"/>
        <v>3.3591267576492214</v>
      </c>
      <c r="AB48" s="56">
        <v>1.6532125137753437</v>
      </c>
      <c r="AC48" s="57">
        <f t="shared" si="8"/>
        <v>91.747104922199853</v>
      </c>
    </row>
    <row r="49" spans="16:29" x14ac:dyDescent="0.3">
      <c r="R49" s="3">
        <v>45</v>
      </c>
      <c r="S49" s="4">
        <v>63.1</v>
      </c>
      <c r="T49" s="5">
        <f t="shared" si="0"/>
        <v>1.1150690424835273E-3</v>
      </c>
      <c r="U49" s="6">
        <f t="shared" si="1"/>
        <v>2.2812937164270517</v>
      </c>
      <c r="V49" s="50">
        <f t="shared" si="2"/>
        <v>11.61202183544937</v>
      </c>
      <c r="W49" s="7">
        <f t="shared" si="4"/>
        <v>88.387978164550631</v>
      </c>
      <c r="X49" s="6">
        <f t="shared" si="5"/>
        <v>2.3679927780419781</v>
      </c>
      <c r="Y49" s="50">
        <f t="shared" si="3"/>
        <v>8.2528950778001491</v>
      </c>
      <c r="Z49" s="7">
        <f t="shared" si="6"/>
        <v>91.747104922199853</v>
      </c>
      <c r="AA49" s="62">
        <f t="shared" si="7"/>
        <v>3.3591267576492214</v>
      </c>
      <c r="AB49" s="56">
        <v>1.6627578316815741</v>
      </c>
      <c r="AC49" s="57">
        <f t="shared" si="8"/>
        <v>91.892735247473183</v>
      </c>
    </row>
    <row r="50" spans="16:29" x14ac:dyDescent="0.3">
      <c r="R50" s="3">
        <v>46</v>
      </c>
      <c r="S50" s="4">
        <v>63</v>
      </c>
      <c r="T50" s="5">
        <f t="shared" si="0"/>
        <v>1.1133018966158832E-3</v>
      </c>
      <c r="U50" s="6">
        <f t="shared" si="1"/>
        <v>2.2849148175642373</v>
      </c>
      <c r="V50" s="50">
        <f t="shared" si="2"/>
        <v>11.471723457410409</v>
      </c>
      <c r="W50" s="7">
        <f t="shared" si="4"/>
        <v>88.528276542589595</v>
      </c>
      <c r="X50" s="6">
        <f t="shared" si="5"/>
        <v>2.3717514967372826</v>
      </c>
      <c r="Y50" s="50">
        <f t="shared" si="3"/>
        <v>8.107264752526822</v>
      </c>
      <c r="Z50" s="7">
        <f t="shared" si="6"/>
        <v>91.892735247473183</v>
      </c>
      <c r="AA50" s="62">
        <f t="shared" si="7"/>
        <v>3.364458704883587</v>
      </c>
      <c r="AB50" s="56">
        <v>1.6720978579357175</v>
      </c>
      <c r="AC50" s="57">
        <f t="shared" si="8"/>
        <v>91.892735247473183</v>
      </c>
    </row>
    <row r="51" spans="16:29" x14ac:dyDescent="0.3">
      <c r="R51" s="3">
        <v>47</v>
      </c>
      <c r="S51" s="4">
        <v>63</v>
      </c>
      <c r="T51" s="5">
        <f t="shared" si="0"/>
        <v>1.1133018966158832E-3</v>
      </c>
      <c r="U51" s="6">
        <f t="shared" si="1"/>
        <v>2.2849148175642373</v>
      </c>
      <c r="V51" s="50">
        <f t="shared" si="2"/>
        <v>11.471723457410409</v>
      </c>
      <c r="W51" s="7">
        <f t="shared" si="4"/>
        <v>88.528276542589595</v>
      </c>
      <c r="X51" s="6">
        <f t="shared" si="5"/>
        <v>2.3717514967372826</v>
      </c>
      <c r="Y51" s="50">
        <f t="shared" si="3"/>
        <v>8.107264752526822</v>
      </c>
      <c r="Z51" s="7">
        <f t="shared" si="6"/>
        <v>91.892735247473183</v>
      </c>
      <c r="AA51" s="62">
        <f t="shared" si="7"/>
        <v>3.364458704883587</v>
      </c>
      <c r="AB51" s="56">
        <v>1.6812412373755872</v>
      </c>
      <c r="AC51" s="57">
        <f t="shared" si="8"/>
        <v>92.038828626244992</v>
      </c>
    </row>
    <row r="52" spans="16:29" x14ac:dyDescent="0.3">
      <c r="R52" s="3">
        <v>48</v>
      </c>
      <c r="S52" s="4">
        <v>62.9</v>
      </c>
      <c r="T52" s="5">
        <f t="shared" si="0"/>
        <v>1.1115347507482389E-3</v>
      </c>
      <c r="U52" s="6">
        <f t="shared" si="1"/>
        <v>2.2885474325365176</v>
      </c>
      <c r="V52" s="50">
        <f t="shared" si="2"/>
        <v>11.330978979600248</v>
      </c>
      <c r="W52" s="7">
        <f t="shared" si="4"/>
        <v>88.669021020399754</v>
      </c>
      <c r="X52" s="6">
        <f t="shared" si="5"/>
        <v>2.3755221668433832</v>
      </c>
      <c r="Y52" s="50">
        <f t="shared" si="3"/>
        <v>7.9611713737550049</v>
      </c>
      <c r="Z52" s="7">
        <f t="shared" si="6"/>
        <v>92.038828626244992</v>
      </c>
      <c r="AA52" s="62">
        <f t="shared" si="7"/>
        <v>3.3698076058452431</v>
      </c>
      <c r="AB52" s="56">
        <v>1.6901960800285136</v>
      </c>
      <c r="AC52" s="57">
        <f t="shared" si="8"/>
        <v>92.038828626244992</v>
      </c>
    </row>
    <row r="53" spans="16:29" x14ac:dyDescent="0.3">
      <c r="R53" s="3">
        <v>49</v>
      </c>
      <c r="S53" s="4">
        <v>62.9</v>
      </c>
      <c r="T53" s="5">
        <f t="shared" si="0"/>
        <v>1.1115347507482389E-3</v>
      </c>
      <c r="U53" s="6">
        <f t="shared" si="1"/>
        <v>2.2885474325365176</v>
      </c>
      <c r="V53" s="50">
        <f t="shared" si="2"/>
        <v>11.330978979600248</v>
      </c>
      <c r="W53" s="7">
        <f t="shared" si="4"/>
        <v>88.669021020399754</v>
      </c>
      <c r="X53" s="6">
        <f t="shared" si="5"/>
        <v>2.3755221668433832</v>
      </c>
      <c r="Y53" s="50">
        <f t="shared" si="3"/>
        <v>7.9611713737550049</v>
      </c>
      <c r="Z53" s="7">
        <f t="shared" si="6"/>
        <v>92.038828626244992</v>
      </c>
      <c r="AA53" s="62">
        <f t="shared" si="7"/>
        <v>3.3698076058452431</v>
      </c>
      <c r="AB53" s="56">
        <v>1.6989700043360187</v>
      </c>
      <c r="AC53" s="57">
        <f t="shared" si="8"/>
        <v>92.038828626244992</v>
      </c>
    </row>
    <row r="54" spans="16:29" x14ac:dyDescent="0.3">
      <c r="P54" s="40"/>
      <c r="R54" s="3">
        <v>50</v>
      </c>
      <c r="S54" s="4">
        <v>62.9</v>
      </c>
      <c r="T54" s="5">
        <f t="shared" si="0"/>
        <v>1.1115347507482389E-3</v>
      </c>
      <c r="U54" s="6">
        <f t="shared" si="1"/>
        <v>2.2885474325365176</v>
      </c>
      <c r="V54" s="50">
        <f t="shared" si="2"/>
        <v>11.330978979600248</v>
      </c>
      <c r="W54" s="7">
        <f t="shared" si="4"/>
        <v>88.669021020399754</v>
      </c>
      <c r="X54" s="6">
        <f t="shared" si="5"/>
        <v>2.3755221668433832</v>
      </c>
      <c r="Y54" s="50">
        <f t="shared" si="3"/>
        <v>7.9611713737550049</v>
      </c>
      <c r="Z54" s="7">
        <f t="shared" si="6"/>
        <v>92.038828626244992</v>
      </c>
      <c r="AA54" s="62">
        <f t="shared" si="7"/>
        <v>3.3698076058452431</v>
      </c>
      <c r="AB54" s="56">
        <v>1.7075701760979363</v>
      </c>
      <c r="AC54" s="57">
        <f t="shared" si="8"/>
        <v>92.185387270554315</v>
      </c>
    </row>
    <row r="55" spans="16:29" x14ac:dyDescent="0.3">
      <c r="R55" s="3">
        <v>51</v>
      </c>
      <c r="S55" s="4">
        <v>62.8</v>
      </c>
      <c r="T55" s="5">
        <f t="shared" si="0"/>
        <v>1.1097676048805944E-3</v>
      </c>
      <c r="U55" s="6">
        <f t="shared" si="1"/>
        <v>2.2921916163462894</v>
      </c>
      <c r="V55" s="50">
        <f t="shared" si="2"/>
        <v>11.189786270969027</v>
      </c>
      <c r="W55" s="7">
        <f t="shared" si="4"/>
        <v>88.810213729030977</v>
      </c>
      <c r="X55" s="6">
        <f t="shared" si="5"/>
        <v>2.379304845453007</v>
      </c>
      <c r="Y55" s="50">
        <f t="shared" si="3"/>
        <v>7.8146127294456802</v>
      </c>
      <c r="Z55" s="7">
        <f t="shared" si="6"/>
        <v>92.185387270554315</v>
      </c>
      <c r="AA55" s="62">
        <f t="shared" si="7"/>
        <v>3.3751735415233464</v>
      </c>
      <c r="AB55" s="56">
        <v>1.7160033436347992</v>
      </c>
      <c r="AC55" s="57">
        <f t="shared" si="8"/>
        <v>92.185387270554315</v>
      </c>
    </row>
    <row r="56" spans="16:29" x14ac:dyDescent="0.3">
      <c r="R56" s="3">
        <v>52</v>
      </c>
      <c r="S56" s="4">
        <v>62.8</v>
      </c>
      <c r="T56" s="5">
        <f t="shared" si="0"/>
        <v>1.1097676048805944E-3</v>
      </c>
      <c r="U56" s="6">
        <f t="shared" si="1"/>
        <v>2.2921916163462894</v>
      </c>
      <c r="V56" s="50">
        <f t="shared" si="2"/>
        <v>11.189786270969027</v>
      </c>
      <c r="W56" s="7">
        <f t="shared" si="4"/>
        <v>88.810213729030977</v>
      </c>
      <c r="X56" s="6">
        <f t="shared" si="5"/>
        <v>2.379304845453007</v>
      </c>
      <c r="Y56" s="50">
        <f t="shared" si="3"/>
        <v>7.8146127294456802</v>
      </c>
      <c r="Z56" s="7">
        <f t="shared" si="6"/>
        <v>92.185387270554315</v>
      </c>
      <c r="AA56" s="62">
        <f t="shared" si="7"/>
        <v>3.3751735415233464</v>
      </c>
      <c r="AB56" s="56">
        <v>1.7242758696007889</v>
      </c>
      <c r="AC56" s="57">
        <f t="shared" si="8"/>
        <v>92.332413406551993</v>
      </c>
    </row>
    <row r="57" spans="16:29" x14ac:dyDescent="0.3">
      <c r="R57" s="3">
        <v>53</v>
      </c>
      <c r="S57" s="4">
        <v>62.7</v>
      </c>
      <c r="T57" s="5">
        <f t="shared" si="0"/>
        <v>1.1080004590129503E-3</v>
      </c>
      <c r="U57" s="6">
        <f t="shared" si="1"/>
        <v>2.2958474243468414</v>
      </c>
      <c r="V57" s="50">
        <f t="shared" si="2"/>
        <v>11.048143186871695</v>
      </c>
      <c r="W57" s="7">
        <f t="shared" si="4"/>
        <v>88.951856813128302</v>
      </c>
      <c r="X57" s="6">
        <f t="shared" si="5"/>
        <v>2.3830995900231069</v>
      </c>
      <c r="Y57" s="50">
        <f t="shared" si="3"/>
        <v>7.6675865934480054</v>
      </c>
      <c r="Z57" s="7">
        <f t="shared" si="6"/>
        <v>92.332413406551993</v>
      </c>
      <c r="AA57" s="62">
        <f t="shared" si="7"/>
        <v>3.3805565934236892</v>
      </c>
      <c r="AB57" s="56">
        <v>1.7323937598229686</v>
      </c>
      <c r="AC57" s="57">
        <f t="shared" si="8"/>
        <v>92.332413406551993</v>
      </c>
    </row>
    <row r="58" spans="16:29" x14ac:dyDescent="0.3">
      <c r="R58" s="3">
        <v>54</v>
      </c>
      <c r="S58" s="4">
        <v>62.7</v>
      </c>
      <c r="T58" s="5">
        <f t="shared" si="0"/>
        <v>1.1080004590129503E-3</v>
      </c>
      <c r="U58" s="6">
        <f t="shared" si="1"/>
        <v>2.2958474243468414</v>
      </c>
      <c r="V58" s="50">
        <f t="shared" si="2"/>
        <v>11.048143186871695</v>
      </c>
      <c r="W58" s="7">
        <f t="shared" si="4"/>
        <v>88.951856813128302</v>
      </c>
      <c r="X58" s="6">
        <f t="shared" si="5"/>
        <v>2.3830995900231069</v>
      </c>
      <c r="Y58" s="50">
        <f t="shared" si="3"/>
        <v>7.6675865934480054</v>
      </c>
      <c r="Z58" s="7">
        <f t="shared" si="6"/>
        <v>92.332413406551993</v>
      </c>
      <c r="AA58" s="62">
        <f t="shared" si="7"/>
        <v>3.3805565934236892</v>
      </c>
      <c r="AB58" s="56">
        <v>1.7403626894942439</v>
      </c>
      <c r="AC58" s="57">
        <f t="shared" si="8"/>
        <v>92.332413406551993</v>
      </c>
    </row>
    <row r="59" spans="16:29" x14ac:dyDescent="0.3">
      <c r="R59" s="3">
        <v>55</v>
      </c>
      <c r="S59" s="4">
        <v>62.7</v>
      </c>
      <c r="T59" s="5">
        <f t="shared" si="0"/>
        <v>1.1080004590129503E-3</v>
      </c>
      <c r="U59" s="6">
        <f t="shared" si="1"/>
        <v>2.2958474243468414</v>
      </c>
      <c r="V59" s="50">
        <f t="shared" si="2"/>
        <v>11.048143186871695</v>
      </c>
      <c r="W59" s="7">
        <f t="shared" si="4"/>
        <v>88.951856813128302</v>
      </c>
      <c r="X59" s="6">
        <f t="shared" si="5"/>
        <v>2.3830995900231069</v>
      </c>
      <c r="Y59" s="50">
        <f t="shared" si="3"/>
        <v>7.6675865934480054</v>
      </c>
      <c r="Z59" s="7">
        <f t="shared" si="6"/>
        <v>92.332413406551993</v>
      </c>
      <c r="AA59" s="62">
        <f t="shared" si="7"/>
        <v>3.3805565934236892</v>
      </c>
      <c r="AB59" s="56">
        <v>1.7481880270062005</v>
      </c>
      <c r="AC59" s="57">
        <f t="shared" si="8"/>
        <v>92.47990927461359</v>
      </c>
    </row>
    <row r="60" spans="16:29" x14ac:dyDescent="0.3">
      <c r="R60" s="3">
        <v>56</v>
      </c>
      <c r="S60" s="4">
        <v>62.6</v>
      </c>
      <c r="T60" s="5">
        <f t="shared" si="0"/>
        <v>1.106233313145306E-3</v>
      </c>
      <c r="U60" s="6">
        <f t="shared" si="1"/>
        <v>2.2995149122451592</v>
      </c>
      <c r="V60" s="50">
        <f t="shared" si="2"/>
        <v>10.906047568959343</v>
      </c>
      <c r="W60" s="7">
        <f t="shared" si="4"/>
        <v>89.093952431040663</v>
      </c>
      <c r="X60" s="6">
        <f t="shared" si="5"/>
        <v>2.3869064583777768</v>
      </c>
      <c r="Y60" s="50">
        <f t="shared" si="3"/>
        <v>7.5200907253864084</v>
      </c>
      <c r="Z60" s="7">
        <f t="shared" si="6"/>
        <v>92.47990927461359</v>
      </c>
      <c r="AA60" s="62">
        <f t="shared" si="7"/>
        <v>3.3859568435729344</v>
      </c>
      <c r="AB60" s="56">
        <v>1.7558748556724915</v>
      </c>
      <c r="AC60" s="57">
        <f t="shared" si="8"/>
        <v>92.47990927461359</v>
      </c>
    </row>
    <row r="61" spans="16:29" x14ac:dyDescent="0.3">
      <c r="R61" s="3">
        <v>57</v>
      </c>
      <c r="S61" s="4">
        <v>62.6</v>
      </c>
      <c r="T61" s="5">
        <f t="shared" si="0"/>
        <v>1.106233313145306E-3</v>
      </c>
      <c r="U61" s="6">
        <f t="shared" si="1"/>
        <v>2.2995149122451592</v>
      </c>
      <c r="V61" s="50">
        <f t="shared" si="2"/>
        <v>10.906047568959343</v>
      </c>
      <c r="W61" s="7">
        <f t="shared" si="4"/>
        <v>89.093952431040663</v>
      </c>
      <c r="X61" s="6">
        <f t="shared" si="5"/>
        <v>2.3869064583777768</v>
      </c>
      <c r="Y61" s="50">
        <f t="shared" si="3"/>
        <v>7.5200907253864084</v>
      </c>
      <c r="Z61" s="7">
        <f t="shared" si="6"/>
        <v>92.47990927461359</v>
      </c>
      <c r="AA61" s="62">
        <f t="shared" si="7"/>
        <v>3.3859568435729344</v>
      </c>
      <c r="AB61" s="56">
        <v>1.7634279935629373</v>
      </c>
      <c r="AC61" s="57">
        <f t="shared" si="8"/>
        <v>92.47990927461359</v>
      </c>
    </row>
    <row r="62" spans="16:29" x14ac:dyDescent="0.3">
      <c r="R62" s="3">
        <v>58</v>
      </c>
      <c r="S62" s="4">
        <v>62.6</v>
      </c>
      <c r="T62" s="5">
        <f t="shared" si="0"/>
        <v>1.106233313145306E-3</v>
      </c>
      <c r="U62" s="6">
        <f t="shared" si="1"/>
        <v>2.2995149122451592</v>
      </c>
      <c r="V62" s="50">
        <f t="shared" si="2"/>
        <v>10.906047568959343</v>
      </c>
      <c r="W62" s="7">
        <f t="shared" si="4"/>
        <v>89.093952431040663</v>
      </c>
      <c r="X62" s="6">
        <f t="shared" si="5"/>
        <v>2.3869064583777768</v>
      </c>
      <c r="Y62" s="50">
        <f t="shared" si="3"/>
        <v>7.5200907253864084</v>
      </c>
      <c r="Z62" s="7">
        <f t="shared" si="6"/>
        <v>92.47990927461359</v>
      </c>
      <c r="AA62" s="62">
        <f t="shared" si="7"/>
        <v>3.3859568435729344</v>
      </c>
      <c r="AB62" s="56">
        <v>1.7708520116421442</v>
      </c>
      <c r="AC62" s="57">
        <f t="shared" si="8"/>
        <v>92.627877129452983</v>
      </c>
    </row>
    <row r="63" spans="16:29" x14ac:dyDescent="0.3">
      <c r="R63" s="3">
        <v>59</v>
      </c>
      <c r="S63" s="4">
        <v>62.5</v>
      </c>
      <c r="T63" s="5">
        <f t="shared" si="0"/>
        <v>1.1044661672776617E-3</v>
      </c>
      <c r="U63" s="6">
        <f t="shared" si="1"/>
        <v>2.3031941361047519</v>
      </c>
      <c r="V63" s="50">
        <f t="shared" si="2"/>
        <v>10.763497245069665</v>
      </c>
      <c r="W63" s="7">
        <f t="shared" si="4"/>
        <v>89.236502754930342</v>
      </c>
      <c r="X63" s="6">
        <f t="shared" si="5"/>
        <v>2.3907255087111814</v>
      </c>
      <c r="Y63" s="50">
        <f t="shared" si="3"/>
        <v>7.372122870547015</v>
      </c>
      <c r="Z63" s="7">
        <f t="shared" si="6"/>
        <v>92.627877129452983</v>
      </c>
      <c r="AA63" s="62">
        <f t="shared" si="7"/>
        <v>3.3913743745226501</v>
      </c>
      <c r="AB63" s="56">
        <v>1.7781512503836436</v>
      </c>
      <c r="AC63" s="57">
        <f t="shared" si="8"/>
        <v>92.627877129452983</v>
      </c>
    </row>
    <row r="64" spans="16:29" x14ac:dyDescent="0.3">
      <c r="R64" s="3">
        <v>60</v>
      </c>
      <c r="S64" s="4">
        <v>62.5</v>
      </c>
      <c r="T64" s="5">
        <f t="shared" si="0"/>
        <v>1.1044661672776617E-3</v>
      </c>
      <c r="U64" s="6">
        <f t="shared" si="1"/>
        <v>2.3031941361047519</v>
      </c>
      <c r="V64" s="50">
        <f t="shared" si="2"/>
        <v>10.763497245069665</v>
      </c>
      <c r="W64" s="7">
        <f t="shared" si="4"/>
        <v>89.236502754930342</v>
      </c>
      <c r="X64" s="6">
        <f t="shared" si="5"/>
        <v>2.3907255087111814</v>
      </c>
      <c r="Y64" s="50">
        <f t="shared" si="3"/>
        <v>7.372122870547015</v>
      </c>
      <c r="Z64" s="7">
        <f t="shared" si="6"/>
        <v>92.627877129452983</v>
      </c>
      <c r="AA64" s="62">
        <f t="shared" si="7"/>
        <v>3.3913743745226501</v>
      </c>
      <c r="AB64" s="56">
        <v>1.7853298350107671</v>
      </c>
      <c r="AC64" s="57">
        <f t="shared" si="8"/>
        <v>92.776319240237328</v>
      </c>
    </row>
    <row r="65" spans="18:29" x14ac:dyDescent="0.3">
      <c r="R65" s="3">
        <v>61</v>
      </c>
      <c r="S65" s="4">
        <v>62.4</v>
      </c>
      <c r="T65" s="5">
        <f t="shared" si="0"/>
        <v>1.1026990214100176E-3</v>
      </c>
      <c r="U65" s="6">
        <f t="shared" si="1"/>
        <v>2.3068851523485088</v>
      </c>
      <c r="V65" s="50">
        <f t="shared" si="2"/>
        <v>10.620490029116281</v>
      </c>
      <c r="W65" s="7">
        <f t="shared" si="4"/>
        <v>89.379509970883717</v>
      </c>
      <c r="X65" s="6">
        <f t="shared" si="5"/>
        <v>2.3945567995905255</v>
      </c>
      <c r="Y65" s="50">
        <f t="shared" si="3"/>
        <v>7.223680759762674</v>
      </c>
      <c r="Z65" s="7">
        <f t="shared" si="6"/>
        <v>92.776319240237328</v>
      </c>
      <c r="AA65" s="62">
        <f t="shared" si="7"/>
        <v>3.3968092693536072</v>
      </c>
      <c r="AB65" s="56">
        <v>1.7923916894982539</v>
      </c>
      <c r="AC65" s="57">
        <f t="shared" si="8"/>
        <v>92.776319240237328</v>
      </c>
    </row>
    <row r="66" spans="18:29" x14ac:dyDescent="0.3">
      <c r="R66" s="3">
        <v>62</v>
      </c>
      <c r="S66" s="4">
        <v>62.4</v>
      </c>
      <c r="T66" s="5">
        <f t="shared" si="0"/>
        <v>1.1026990214100176E-3</v>
      </c>
      <c r="U66" s="6">
        <f t="shared" si="1"/>
        <v>2.3068851523485088</v>
      </c>
      <c r="V66" s="50">
        <f t="shared" si="2"/>
        <v>10.620490029116281</v>
      </c>
      <c r="W66" s="7">
        <f t="shared" si="4"/>
        <v>89.379509970883717</v>
      </c>
      <c r="X66" s="6">
        <f t="shared" si="5"/>
        <v>2.3945567995905255</v>
      </c>
      <c r="Y66" s="50">
        <f t="shared" si="3"/>
        <v>7.223680759762674</v>
      </c>
      <c r="Z66" s="7">
        <f t="shared" si="6"/>
        <v>92.776319240237328</v>
      </c>
      <c r="AA66" s="62">
        <f t="shared" si="7"/>
        <v>3.3968092693536072</v>
      </c>
      <c r="AB66" s="56">
        <v>1.7993405494535817</v>
      </c>
      <c r="AC66" s="57">
        <f t="shared" si="8"/>
        <v>92.776319240237328</v>
      </c>
    </row>
    <row r="67" spans="18:29" x14ac:dyDescent="0.3">
      <c r="R67" s="3">
        <v>63</v>
      </c>
      <c r="S67" s="4">
        <v>62.4</v>
      </c>
      <c r="T67" s="5">
        <f t="shared" si="0"/>
        <v>1.1026990214100176E-3</v>
      </c>
      <c r="U67" s="6">
        <f t="shared" si="1"/>
        <v>2.3068851523485088</v>
      </c>
      <c r="V67" s="50">
        <f t="shared" si="2"/>
        <v>10.620490029116281</v>
      </c>
      <c r="W67" s="7">
        <f t="shared" si="4"/>
        <v>89.379509970883717</v>
      </c>
      <c r="X67" s="6">
        <f t="shared" si="5"/>
        <v>2.3945567995905255</v>
      </c>
      <c r="Y67" s="50">
        <f t="shared" si="3"/>
        <v>7.223680759762674</v>
      </c>
      <c r="Z67" s="7">
        <f t="shared" si="6"/>
        <v>92.776319240237328</v>
      </c>
      <c r="AA67" s="62">
        <f t="shared" si="7"/>
        <v>3.3968092693536072</v>
      </c>
      <c r="AB67" s="56">
        <v>1.8061799739838871</v>
      </c>
      <c r="AC67" s="57">
        <f t="shared" si="8"/>
        <v>92.776319240237328</v>
      </c>
    </row>
    <row r="68" spans="18:29" x14ac:dyDescent="0.3">
      <c r="R68" s="3">
        <v>64</v>
      </c>
      <c r="S68" s="4">
        <v>62.4</v>
      </c>
      <c r="T68" s="5">
        <f t="shared" ref="T68:T131" si="9">(PI()*$D$10^2/4*S68)*10^-9</f>
        <v>1.1026990214100176E-3</v>
      </c>
      <c r="U68" s="6">
        <f t="shared" ref="U68:U131" si="10">$D$14/T68*10^-6</f>
        <v>2.3068851523485088</v>
      </c>
      <c r="V68" s="50">
        <f t="shared" ref="V68:V131" si="11">(1-(U68/$D$12))*100</f>
        <v>10.620490029116281</v>
      </c>
      <c r="W68" s="7">
        <f t="shared" si="4"/>
        <v>89.379509970883717</v>
      </c>
      <c r="X68" s="6">
        <f t="shared" si="5"/>
        <v>2.3945567995905255</v>
      </c>
      <c r="Y68" s="50">
        <f t="shared" ref="Y68:Y131" si="12">(1-(X68/$D$12))*100</f>
        <v>7.223680759762674</v>
      </c>
      <c r="Z68" s="7">
        <f t="shared" si="6"/>
        <v>92.776319240237328</v>
      </c>
      <c r="AA68" s="62">
        <f t="shared" si="7"/>
        <v>3.3968092693536072</v>
      </c>
      <c r="AB68" s="56">
        <v>1.8129133566428555</v>
      </c>
      <c r="AC68" s="57">
        <f t="shared" si="8"/>
        <v>92.925237890703201</v>
      </c>
    </row>
    <row r="69" spans="18:29" x14ac:dyDescent="0.3">
      <c r="R69" s="3">
        <v>65</v>
      </c>
      <c r="S69" s="4">
        <v>62.3</v>
      </c>
      <c r="T69" s="5">
        <f t="shared" si="9"/>
        <v>1.1009318755423733E-3</v>
      </c>
      <c r="U69" s="6">
        <f t="shared" si="10"/>
        <v>2.3105880177615883</v>
      </c>
      <c r="V69" s="50">
        <f t="shared" si="11"/>
        <v>10.477023720976819</v>
      </c>
      <c r="W69" s="7">
        <f t="shared" ref="W69:W105" si="13">100-V69</f>
        <v>89.522976279023183</v>
      </c>
      <c r="X69" s="6">
        <f t="shared" ref="X69:X132" si="14">$D$15/$U$271*U69</f>
        <v>2.3984003899590496</v>
      </c>
      <c r="Y69" s="50">
        <f t="shared" si="12"/>
        <v>7.0747621092967954</v>
      </c>
      <c r="Z69" s="7">
        <f t="shared" ref="Z69:Z132" si="15">100-Y69</f>
        <v>92.925237890703201</v>
      </c>
      <c r="AA69" s="62">
        <f t="shared" ref="AA69:AA132" si="16">V69-Y69</f>
        <v>3.4022616116800233</v>
      </c>
      <c r="AB69" s="56">
        <v>1.8195439355418688</v>
      </c>
      <c r="AC69" s="57">
        <f t="shared" ref="AC69:AC132" si="17">Z70</f>
        <v>92.925237890703201</v>
      </c>
    </row>
    <row r="70" spans="18:29" x14ac:dyDescent="0.3">
      <c r="R70" s="3">
        <v>66</v>
      </c>
      <c r="S70" s="4">
        <v>62.3</v>
      </c>
      <c r="T70" s="5">
        <f t="shared" si="9"/>
        <v>1.1009318755423733E-3</v>
      </c>
      <c r="U70" s="6">
        <f t="shared" si="10"/>
        <v>2.3105880177615883</v>
      </c>
      <c r="V70" s="50">
        <f t="shared" si="11"/>
        <v>10.477023720976819</v>
      </c>
      <c r="W70" s="7">
        <f t="shared" si="13"/>
        <v>89.522976279023183</v>
      </c>
      <c r="X70" s="6">
        <f t="shared" si="14"/>
        <v>2.3984003899590496</v>
      </c>
      <c r="Y70" s="50">
        <f t="shared" si="12"/>
        <v>7.0747621092967954</v>
      </c>
      <c r="Z70" s="7">
        <f t="shared" si="15"/>
        <v>92.925237890703201</v>
      </c>
      <c r="AA70" s="62">
        <f t="shared" si="16"/>
        <v>3.4022616116800233</v>
      </c>
      <c r="AB70" s="56">
        <v>1.8260748027008264</v>
      </c>
      <c r="AC70" s="57">
        <f t="shared" si="17"/>
        <v>92.925237890703201</v>
      </c>
    </row>
    <row r="71" spans="18:29" x14ac:dyDescent="0.3">
      <c r="R71" s="3">
        <v>67</v>
      </c>
      <c r="S71" s="4">
        <v>62.3</v>
      </c>
      <c r="T71" s="5">
        <f t="shared" si="9"/>
        <v>1.1009318755423733E-3</v>
      </c>
      <c r="U71" s="6">
        <f t="shared" si="10"/>
        <v>2.3105880177615883</v>
      </c>
      <c r="V71" s="50">
        <f t="shared" si="11"/>
        <v>10.477023720976819</v>
      </c>
      <c r="W71" s="7">
        <f t="shared" si="13"/>
        <v>89.522976279023183</v>
      </c>
      <c r="X71" s="6">
        <f t="shared" si="14"/>
        <v>2.3984003899590496</v>
      </c>
      <c r="Y71" s="50">
        <f t="shared" si="12"/>
        <v>7.0747621092967954</v>
      </c>
      <c r="Z71" s="7">
        <f t="shared" si="15"/>
        <v>92.925237890703201</v>
      </c>
      <c r="AA71" s="62">
        <f t="shared" si="16"/>
        <v>3.4022616116800233</v>
      </c>
      <c r="AB71" s="56">
        <v>1.8325089127062364</v>
      </c>
      <c r="AC71" s="57">
        <f t="shared" si="17"/>
        <v>93.07463537927346</v>
      </c>
    </row>
    <row r="72" spans="18:29" x14ac:dyDescent="0.3">
      <c r="R72" s="3">
        <v>68</v>
      </c>
      <c r="S72" s="4">
        <v>62.2</v>
      </c>
      <c r="T72" s="5">
        <f t="shared" si="9"/>
        <v>1.0991647296747292E-3</v>
      </c>
      <c r="U72" s="6">
        <f t="shared" si="10"/>
        <v>2.3143027894943238</v>
      </c>
      <c r="V72" s="50">
        <f t="shared" si="11"/>
        <v>10.333096106380324</v>
      </c>
      <c r="W72" s="7">
        <f t="shared" si="13"/>
        <v>89.666903893619676</v>
      </c>
      <c r="X72" s="6">
        <f t="shared" si="14"/>
        <v>2.4022563391390479</v>
      </c>
      <c r="Y72" s="50">
        <f t="shared" si="12"/>
        <v>6.9253646207265369</v>
      </c>
      <c r="Z72" s="7">
        <f t="shared" si="15"/>
        <v>93.07463537927346</v>
      </c>
      <c r="AA72" s="62">
        <f t="shared" si="16"/>
        <v>3.4077314856537875</v>
      </c>
      <c r="AB72" s="56">
        <v>1.8388490907372552</v>
      </c>
      <c r="AC72" s="57">
        <f t="shared" si="17"/>
        <v>93.07463537927346</v>
      </c>
    </row>
    <row r="73" spans="18:29" x14ac:dyDescent="0.3">
      <c r="R73" s="3">
        <v>69</v>
      </c>
      <c r="S73" s="4">
        <v>62.2</v>
      </c>
      <c r="T73" s="5">
        <f t="shared" si="9"/>
        <v>1.0991647296747292E-3</v>
      </c>
      <c r="U73" s="6">
        <f t="shared" si="10"/>
        <v>2.3143027894943238</v>
      </c>
      <c r="V73" s="50">
        <f t="shared" si="11"/>
        <v>10.333096106380324</v>
      </c>
      <c r="W73" s="7">
        <f t="shared" si="13"/>
        <v>89.666903893619676</v>
      </c>
      <c r="X73" s="6">
        <f t="shared" si="14"/>
        <v>2.4022563391390479</v>
      </c>
      <c r="Y73" s="50">
        <f t="shared" si="12"/>
        <v>6.9253646207265369</v>
      </c>
      <c r="Z73" s="7">
        <f t="shared" si="15"/>
        <v>93.07463537927346</v>
      </c>
      <c r="AA73" s="62">
        <f t="shared" si="16"/>
        <v>3.4077314856537875</v>
      </c>
      <c r="AB73" s="56">
        <v>1.8450980400142569</v>
      </c>
      <c r="AC73" s="57">
        <f t="shared" si="17"/>
        <v>93.07463537927346</v>
      </c>
    </row>
    <row r="74" spans="18:29" x14ac:dyDescent="0.3">
      <c r="R74" s="3">
        <v>70</v>
      </c>
      <c r="S74" s="4">
        <v>62.2</v>
      </c>
      <c r="T74" s="5">
        <f t="shared" si="9"/>
        <v>1.0991647296747292E-3</v>
      </c>
      <c r="U74" s="6">
        <f t="shared" si="10"/>
        <v>2.3143027894943238</v>
      </c>
      <c r="V74" s="50">
        <f t="shared" si="11"/>
        <v>10.333096106380324</v>
      </c>
      <c r="W74" s="7">
        <f t="shared" si="13"/>
        <v>89.666903893619676</v>
      </c>
      <c r="X74" s="6">
        <f t="shared" si="14"/>
        <v>2.4022563391390479</v>
      </c>
      <c r="Y74" s="50">
        <f t="shared" si="12"/>
        <v>6.9253646207265369</v>
      </c>
      <c r="Z74" s="7">
        <f t="shared" si="15"/>
        <v>93.07463537927346</v>
      </c>
      <c r="AA74" s="62">
        <f t="shared" si="16"/>
        <v>3.4077314856537875</v>
      </c>
      <c r="AB74" s="56">
        <v>1.8512583487190752</v>
      </c>
      <c r="AC74" s="57">
        <f t="shared" si="17"/>
        <v>93.224514019175686</v>
      </c>
    </row>
    <row r="75" spans="18:29" x14ac:dyDescent="0.3">
      <c r="R75" s="3">
        <v>71</v>
      </c>
      <c r="S75" s="4">
        <v>62.1</v>
      </c>
      <c r="T75" s="5">
        <f t="shared" si="9"/>
        <v>1.0973975838070849E-3</v>
      </c>
      <c r="U75" s="6">
        <f t="shared" si="10"/>
        <v>2.3180295250651684</v>
      </c>
      <c r="V75" s="50">
        <f t="shared" si="11"/>
        <v>10.18870495679317</v>
      </c>
      <c r="W75" s="7">
        <f t="shared" si="13"/>
        <v>89.811295043206826</v>
      </c>
      <c r="X75" s="6">
        <f t="shared" si="14"/>
        <v>2.4061247068349245</v>
      </c>
      <c r="Y75" s="50">
        <f t="shared" si="12"/>
        <v>6.775485980824314</v>
      </c>
      <c r="Z75" s="7">
        <f t="shared" si="15"/>
        <v>93.224514019175686</v>
      </c>
      <c r="AA75" s="62">
        <f t="shared" si="16"/>
        <v>3.4132189759688565</v>
      </c>
      <c r="AB75" s="56">
        <v>1.8573324964312685</v>
      </c>
      <c r="AC75" s="57">
        <f t="shared" si="17"/>
        <v>93.224514019175686</v>
      </c>
    </row>
    <row r="76" spans="18:29" x14ac:dyDescent="0.3">
      <c r="R76" s="3">
        <v>72</v>
      </c>
      <c r="S76" s="4">
        <v>62.1</v>
      </c>
      <c r="T76" s="5">
        <f t="shared" si="9"/>
        <v>1.0973975838070849E-3</v>
      </c>
      <c r="U76" s="6">
        <f t="shared" si="10"/>
        <v>2.3180295250651684</v>
      </c>
      <c r="V76" s="50">
        <f t="shared" si="11"/>
        <v>10.18870495679317</v>
      </c>
      <c r="W76" s="7">
        <f t="shared" si="13"/>
        <v>89.811295043206826</v>
      </c>
      <c r="X76" s="6">
        <f t="shared" si="14"/>
        <v>2.4061247068349245</v>
      </c>
      <c r="Y76" s="50">
        <f t="shared" si="12"/>
        <v>6.775485980824314</v>
      </c>
      <c r="Z76" s="7">
        <f t="shared" si="15"/>
        <v>93.224514019175686</v>
      </c>
      <c r="AA76" s="62">
        <f t="shared" si="16"/>
        <v>3.4132189759688565</v>
      </c>
      <c r="AB76" s="56">
        <v>1.8633228601204559</v>
      </c>
      <c r="AC76" s="57">
        <f t="shared" si="17"/>
        <v>93.224514019175686</v>
      </c>
    </row>
    <row r="77" spans="18:29" x14ac:dyDescent="0.3">
      <c r="R77" s="3">
        <v>73</v>
      </c>
      <c r="S77" s="4">
        <v>62.1</v>
      </c>
      <c r="T77" s="5">
        <f t="shared" si="9"/>
        <v>1.0973975838070849E-3</v>
      </c>
      <c r="U77" s="6">
        <f t="shared" si="10"/>
        <v>2.3180295250651684</v>
      </c>
      <c r="V77" s="50">
        <f t="shared" si="11"/>
        <v>10.18870495679317</v>
      </c>
      <c r="W77" s="7">
        <f t="shared" si="13"/>
        <v>89.811295043206826</v>
      </c>
      <c r="X77" s="6">
        <f t="shared" si="14"/>
        <v>2.4061247068349245</v>
      </c>
      <c r="Y77" s="50">
        <f t="shared" si="12"/>
        <v>6.775485980824314</v>
      </c>
      <c r="Z77" s="7">
        <f t="shared" si="15"/>
        <v>93.224514019175686</v>
      </c>
      <c r="AA77" s="62">
        <f t="shared" si="16"/>
        <v>3.4132189759688565</v>
      </c>
      <c r="AB77" s="56">
        <v>1.8692317197309762</v>
      </c>
      <c r="AC77" s="57">
        <f t="shared" si="17"/>
        <v>93.224514019175686</v>
      </c>
    </row>
    <row r="78" spans="18:29" x14ac:dyDescent="0.3">
      <c r="R78" s="3">
        <v>74</v>
      </c>
      <c r="S78" s="4">
        <v>62.1</v>
      </c>
      <c r="T78" s="5">
        <f t="shared" si="9"/>
        <v>1.0973975838070849E-3</v>
      </c>
      <c r="U78" s="6">
        <f t="shared" si="10"/>
        <v>2.3180295250651684</v>
      </c>
      <c r="V78" s="50">
        <f t="shared" si="11"/>
        <v>10.18870495679317</v>
      </c>
      <c r="W78" s="7">
        <f t="shared" si="13"/>
        <v>89.811295043206826</v>
      </c>
      <c r="X78" s="6">
        <f t="shared" si="14"/>
        <v>2.4061247068349245</v>
      </c>
      <c r="Y78" s="50">
        <f t="shared" si="12"/>
        <v>6.775485980824314</v>
      </c>
      <c r="Z78" s="7">
        <f t="shared" si="15"/>
        <v>93.224514019175686</v>
      </c>
      <c r="AA78" s="62">
        <f t="shared" si="16"/>
        <v>3.4132189759688565</v>
      </c>
      <c r="AB78" s="56">
        <v>1.8750612633917001</v>
      </c>
      <c r="AC78" s="57">
        <f t="shared" si="17"/>
        <v>93.374876138561461</v>
      </c>
    </row>
    <row r="79" spans="18:29" x14ac:dyDescent="0.3">
      <c r="R79" s="3">
        <v>75</v>
      </c>
      <c r="S79" s="4">
        <v>62</v>
      </c>
      <c r="T79" s="5">
        <f t="shared" si="9"/>
        <v>1.0956304379394404E-3</v>
      </c>
      <c r="U79" s="6">
        <f t="shared" si="10"/>
        <v>2.321768282363661</v>
      </c>
      <c r="V79" s="50">
        <f t="shared" si="11"/>
        <v>10.043848029304103</v>
      </c>
      <c r="W79" s="7">
        <f t="shared" si="13"/>
        <v>89.956151970695899</v>
      </c>
      <c r="X79" s="6">
        <f t="shared" si="14"/>
        <v>2.4100055531362714</v>
      </c>
      <c r="Y79" s="50">
        <f t="shared" si="12"/>
        <v>6.6251238614385315</v>
      </c>
      <c r="Z79" s="7">
        <f t="shared" si="15"/>
        <v>93.374876138561461</v>
      </c>
      <c r="AA79" s="62">
        <f t="shared" si="16"/>
        <v>3.4187241678655713</v>
      </c>
      <c r="AB79" s="56">
        <v>1.8808135922807914</v>
      </c>
      <c r="AC79" s="57">
        <f t="shared" si="17"/>
        <v>93.374876138561461</v>
      </c>
    </row>
    <row r="80" spans="18:29" x14ac:dyDescent="0.3">
      <c r="R80" s="3">
        <v>76</v>
      </c>
      <c r="S80" s="4">
        <v>62</v>
      </c>
      <c r="T80" s="5">
        <f t="shared" si="9"/>
        <v>1.0956304379394404E-3</v>
      </c>
      <c r="U80" s="6">
        <f t="shared" si="10"/>
        <v>2.321768282363661</v>
      </c>
      <c r="V80" s="50">
        <f t="shared" si="11"/>
        <v>10.043848029304103</v>
      </c>
      <c r="W80" s="7">
        <f t="shared" si="13"/>
        <v>89.956151970695899</v>
      </c>
      <c r="X80" s="6">
        <f t="shared" si="14"/>
        <v>2.4100055531362714</v>
      </c>
      <c r="Y80" s="50">
        <f t="shared" si="12"/>
        <v>6.6251238614385315</v>
      </c>
      <c r="Z80" s="7">
        <f t="shared" si="15"/>
        <v>93.374876138561461</v>
      </c>
      <c r="AA80" s="62">
        <f t="shared" si="16"/>
        <v>3.4187241678655713</v>
      </c>
      <c r="AB80" s="56">
        <v>1.8864907251724818</v>
      </c>
      <c r="AC80" s="57">
        <f t="shared" si="17"/>
        <v>93.374876138561461</v>
      </c>
    </row>
    <row r="81" spans="18:29" x14ac:dyDescent="0.3">
      <c r="R81" s="3">
        <v>77</v>
      </c>
      <c r="S81" s="4">
        <v>62</v>
      </c>
      <c r="T81" s="5">
        <f t="shared" si="9"/>
        <v>1.0956304379394404E-3</v>
      </c>
      <c r="U81" s="6">
        <f t="shared" si="10"/>
        <v>2.321768282363661</v>
      </c>
      <c r="V81" s="50">
        <f t="shared" si="11"/>
        <v>10.043848029304103</v>
      </c>
      <c r="W81" s="7">
        <f t="shared" si="13"/>
        <v>89.956151970695899</v>
      </c>
      <c r="X81" s="6">
        <f t="shared" si="14"/>
        <v>2.4100055531362714</v>
      </c>
      <c r="Y81" s="50">
        <f t="shared" si="12"/>
        <v>6.6251238614385315</v>
      </c>
      <c r="Z81" s="7">
        <f t="shared" si="15"/>
        <v>93.374876138561461</v>
      </c>
      <c r="AA81" s="62">
        <f t="shared" si="16"/>
        <v>3.4187241678655713</v>
      </c>
      <c r="AB81" s="56">
        <v>1.8920946026904804</v>
      </c>
      <c r="AC81" s="57">
        <f t="shared" si="17"/>
        <v>93.374876138561461</v>
      </c>
    </row>
    <row r="82" spans="18:29" x14ac:dyDescent="0.3">
      <c r="R82" s="3">
        <v>78</v>
      </c>
      <c r="S82" s="4">
        <v>62</v>
      </c>
      <c r="T82" s="5">
        <f t="shared" si="9"/>
        <v>1.0956304379394404E-3</v>
      </c>
      <c r="U82" s="6">
        <f t="shared" si="10"/>
        <v>2.321768282363661</v>
      </c>
      <c r="V82" s="50">
        <f t="shared" si="11"/>
        <v>10.043848029304103</v>
      </c>
      <c r="W82" s="7">
        <f t="shared" si="13"/>
        <v>89.956151970695899</v>
      </c>
      <c r="X82" s="6">
        <f t="shared" si="14"/>
        <v>2.4100055531362714</v>
      </c>
      <c r="Y82" s="50">
        <f t="shared" si="12"/>
        <v>6.6251238614385315</v>
      </c>
      <c r="Z82" s="7">
        <f t="shared" si="15"/>
        <v>93.374876138561461</v>
      </c>
      <c r="AA82" s="62">
        <f t="shared" si="16"/>
        <v>3.4187241678655713</v>
      </c>
      <c r="AB82" s="56">
        <v>1.8976270912904414</v>
      </c>
      <c r="AC82" s="57">
        <f t="shared" si="17"/>
        <v>93.525724080626958</v>
      </c>
    </row>
    <row r="83" spans="18:29" x14ac:dyDescent="0.3">
      <c r="R83" s="3">
        <v>79</v>
      </c>
      <c r="S83" s="4">
        <v>61.9</v>
      </c>
      <c r="T83" s="5">
        <f t="shared" si="9"/>
        <v>1.0938632920717963E-3</v>
      </c>
      <c r="U83" s="6">
        <f t="shared" si="10"/>
        <v>2.3255191196534239</v>
      </c>
      <c r="V83" s="50">
        <f t="shared" si="11"/>
        <v>9.8985230665081794</v>
      </c>
      <c r="W83" s="7">
        <f t="shared" si="13"/>
        <v>90.101476933491824</v>
      </c>
      <c r="X83" s="6">
        <f t="shared" si="14"/>
        <v>2.4138989385209819</v>
      </c>
      <c r="Y83" s="50">
        <f t="shared" si="12"/>
        <v>6.4742759193730404</v>
      </c>
      <c r="Z83" s="7">
        <f t="shared" si="15"/>
        <v>93.525724080626958</v>
      </c>
      <c r="AA83" s="62">
        <f t="shared" si="16"/>
        <v>3.424247147135139</v>
      </c>
      <c r="AB83" s="56">
        <v>1.9030899869919435</v>
      </c>
      <c r="AC83" s="57">
        <f t="shared" si="17"/>
        <v>93.525724080626958</v>
      </c>
    </row>
    <row r="84" spans="18:29" x14ac:dyDescent="0.3">
      <c r="R84" s="3">
        <v>80</v>
      </c>
      <c r="S84" s="4">
        <v>61.9</v>
      </c>
      <c r="T84" s="5">
        <f t="shared" si="9"/>
        <v>1.0938632920717963E-3</v>
      </c>
      <c r="U84" s="6">
        <f t="shared" si="10"/>
        <v>2.3255191196534239</v>
      </c>
      <c r="V84" s="50">
        <f t="shared" si="11"/>
        <v>9.8985230665081794</v>
      </c>
      <c r="W84" s="7">
        <f t="shared" si="13"/>
        <v>90.101476933491824</v>
      </c>
      <c r="X84" s="6">
        <f t="shared" si="14"/>
        <v>2.4138989385209819</v>
      </c>
      <c r="Y84" s="50">
        <f t="shared" si="12"/>
        <v>6.4742759193730404</v>
      </c>
      <c r="Z84" s="7">
        <f t="shared" si="15"/>
        <v>93.525724080626958</v>
      </c>
      <c r="AA84" s="62">
        <f t="shared" si="16"/>
        <v>3.424247147135139</v>
      </c>
      <c r="AB84" s="56">
        <v>1.9084850188786497</v>
      </c>
      <c r="AC84" s="57">
        <f t="shared" si="17"/>
        <v>93.525724080626958</v>
      </c>
    </row>
    <row r="85" spans="18:29" x14ac:dyDescent="0.3">
      <c r="R85" s="3">
        <v>81</v>
      </c>
      <c r="S85" s="4">
        <v>61.9</v>
      </c>
      <c r="T85" s="5">
        <f t="shared" si="9"/>
        <v>1.0938632920717963E-3</v>
      </c>
      <c r="U85" s="6">
        <f t="shared" si="10"/>
        <v>2.3255191196534239</v>
      </c>
      <c r="V85" s="50">
        <f t="shared" si="11"/>
        <v>9.8985230665081794</v>
      </c>
      <c r="W85" s="7">
        <f t="shared" si="13"/>
        <v>90.101476933491824</v>
      </c>
      <c r="X85" s="6">
        <f t="shared" si="14"/>
        <v>2.4138989385209819</v>
      </c>
      <c r="Y85" s="50">
        <f t="shared" si="12"/>
        <v>6.4742759193730404</v>
      </c>
      <c r="Z85" s="7">
        <f t="shared" si="15"/>
        <v>93.525724080626958</v>
      </c>
      <c r="AA85" s="62">
        <f t="shared" si="16"/>
        <v>3.424247147135139</v>
      </c>
      <c r="AB85" s="56">
        <v>1.9138138523837167</v>
      </c>
      <c r="AC85" s="57">
        <f t="shared" si="17"/>
        <v>93.525724080626958</v>
      </c>
    </row>
    <row r="86" spans="18:29" x14ac:dyDescent="0.3">
      <c r="R86" s="3">
        <v>82</v>
      </c>
      <c r="S86" s="4">
        <v>61.9</v>
      </c>
      <c r="T86" s="5">
        <f t="shared" si="9"/>
        <v>1.0938632920717963E-3</v>
      </c>
      <c r="U86" s="6">
        <f t="shared" si="10"/>
        <v>2.3255191196534239</v>
      </c>
      <c r="V86" s="50">
        <f t="shared" si="11"/>
        <v>9.8985230665081794</v>
      </c>
      <c r="W86" s="7">
        <f t="shared" si="13"/>
        <v>90.101476933491824</v>
      </c>
      <c r="X86" s="6">
        <f t="shared" si="14"/>
        <v>2.4138989385209819</v>
      </c>
      <c r="Y86" s="50">
        <f t="shared" si="12"/>
        <v>6.4742759193730404</v>
      </c>
      <c r="Z86" s="7">
        <f t="shared" si="15"/>
        <v>93.525724080626958</v>
      </c>
      <c r="AA86" s="62">
        <f t="shared" si="16"/>
        <v>3.424247147135139</v>
      </c>
      <c r="AB86" s="56">
        <v>1.919078092376074</v>
      </c>
      <c r="AC86" s="57">
        <f t="shared" si="17"/>
        <v>93.677060203734797</v>
      </c>
    </row>
    <row r="87" spans="18:29" x14ac:dyDescent="0.3">
      <c r="R87" s="3">
        <v>83</v>
      </c>
      <c r="S87" s="4">
        <v>61.8</v>
      </c>
      <c r="T87" s="5">
        <f t="shared" si="9"/>
        <v>1.0920961462041519E-3</v>
      </c>
      <c r="U87" s="6">
        <f t="shared" si="10"/>
        <v>2.3292820955751936</v>
      </c>
      <c r="V87" s="50">
        <f t="shared" si="11"/>
        <v>9.7527277963892374</v>
      </c>
      <c r="W87" s="7">
        <f t="shared" si="13"/>
        <v>90.247272203610763</v>
      </c>
      <c r="X87" s="6">
        <f t="shared" si="14"/>
        <v>2.417804923858395</v>
      </c>
      <c r="Y87" s="50">
        <f t="shared" si="12"/>
        <v>6.322939796265203</v>
      </c>
      <c r="Z87" s="7">
        <f t="shared" si="15"/>
        <v>93.677060203734797</v>
      </c>
      <c r="AA87" s="62">
        <f t="shared" si="16"/>
        <v>3.4297880001240344</v>
      </c>
      <c r="AB87" s="56">
        <v>1.9242792860618816</v>
      </c>
      <c r="AC87" s="57">
        <f t="shared" si="17"/>
        <v>93.677060203734797</v>
      </c>
    </row>
    <row r="88" spans="18:29" x14ac:dyDescent="0.3">
      <c r="R88" s="3">
        <v>84</v>
      </c>
      <c r="S88" s="4">
        <v>61.8</v>
      </c>
      <c r="T88" s="5">
        <f t="shared" si="9"/>
        <v>1.0920961462041519E-3</v>
      </c>
      <c r="U88" s="6">
        <f t="shared" si="10"/>
        <v>2.3292820955751936</v>
      </c>
      <c r="V88" s="50">
        <f t="shared" si="11"/>
        <v>9.7527277963892374</v>
      </c>
      <c r="W88" s="7">
        <f t="shared" si="13"/>
        <v>90.247272203610763</v>
      </c>
      <c r="X88" s="6">
        <f t="shared" si="14"/>
        <v>2.417804923858395</v>
      </c>
      <c r="Y88" s="50">
        <f t="shared" si="12"/>
        <v>6.322939796265203</v>
      </c>
      <c r="Z88" s="7">
        <f t="shared" si="15"/>
        <v>93.677060203734797</v>
      </c>
      <c r="AA88" s="62">
        <f t="shared" si="16"/>
        <v>3.4297880001240344</v>
      </c>
      <c r="AB88" s="56">
        <v>1.9294189257142926</v>
      </c>
      <c r="AC88" s="57">
        <f t="shared" si="17"/>
        <v>93.677060203734797</v>
      </c>
    </row>
    <row r="89" spans="18:29" x14ac:dyDescent="0.3">
      <c r="R89" s="3">
        <v>85</v>
      </c>
      <c r="S89" s="4">
        <v>61.8</v>
      </c>
      <c r="T89" s="5">
        <f t="shared" si="9"/>
        <v>1.0920961462041519E-3</v>
      </c>
      <c r="U89" s="6">
        <f t="shared" si="10"/>
        <v>2.3292820955751936</v>
      </c>
      <c r="V89" s="50">
        <f t="shared" si="11"/>
        <v>9.7527277963892374</v>
      </c>
      <c r="W89" s="7">
        <f t="shared" si="13"/>
        <v>90.247272203610763</v>
      </c>
      <c r="X89" s="6">
        <f t="shared" si="14"/>
        <v>2.417804923858395</v>
      </c>
      <c r="Y89" s="50">
        <f t="shared" si="12"/>
        <v>6.322939796265203</v>
      </c>
      <c r="Z89" s="7">
        <f t="shared" si="15"/>
        <v>93.677060203734797</v>
      </c>
      <c r="AA89" s="62">
        <f t="shared" si="16"/>
        <v>3.4297880001240344</v>
      </c>
      <c r="AB89" s="56">
        <v>1.9344984512435677</v>
      </c>
      <c r="AC89" s="57">
        <f t="shared" si="17"/>
        <v>93.677060203734797</v>
      </c>
    </row>
    <row r="90" spans="18:29" x14ac:dyDescent="0.3">
      <c r="R90" s="3">
        <v>86</v>
      </c>
      <c r="S90" s="4">
        <v>61.8</v>
      </c>
      <c r="T90" s="5">
        <f t="shared" si="9"/>
        <v>1.0920961462041519E-3</v>
      </c>
      <c r="U90" s="6">
        <f t="shared" si="10"/>
        <v>2.3292820955751936</v>
      </c>
      <c r="V90" s="50">
        <f t="shared" si="11"/>
        <v>9.7527277963892374</v>
      </c>
      <c r="W90" s="7">
        <f t="shared" si="13"/>
        <v>90.247272203610763</v>
      </c>
      <c r="X90" s="6">
        <f t="shared" si="14"/>
        <v>2.417804923858395</v>
      </c>
      <c r="Y90" s="50">
        <f t="shared" si="12"/>
        <v>6.322939796265203</v>
      </c>
      <c r="Z90" s="7">
        <f t="shared" si="15"/>
        <v>93.677060203734797</v>
      </c>
      <c r="AA90" s="62">
        <f t="shared" si="16"/>
        <v>3.4297880001240344</v>
      </c>
      <c r="AB90" s="56">
        <v>1.9395192526186185</v>
      </c>
      <c r="AC90" s="57">
        <f t="shared" si="17"/>
        <v>93.677060203734797</v>
      </c>
    </row>
    <row r="91" spans="18:29" x14ac:dyDescent="0.3">
      <c r="R91" s="3">
        <v>87</v>
      </c>
      <c r="S91" s="4">
        <v>61.8</v>
      </c>
      <c r="T91" s="5">
        <f t="shared" si="9"/>
        <v>1.0920961462041519E-3</v>
      </c>
      <c r="U91" s="6">
        <f t="shared" si="10"/>
        <v>2.3292820955751936</v>
      </c>
      <c r="V91" s="50">
        <f t="shared" si="11"/>
        <v>9.7527277963892374</v>
      </c>
      <c r="W91" s="7">
        <f t="shared" si="13"/>
        <v>90.247272203610763</v>
      </c>
      <c r="X91" s="6">
        <f t="shared" si="14"/>
        <v>2.417804923858395</v>
      </c>
      <c r="Y91" s="50">
        <f t="shared" si="12"/>
        <v>6.322939796265203</v>
      </c>
      <c r="Z91" s="7">
        <f t="shared" si="15"/>
        <v>93.677060203734797</v>
      </c>
      <c r="AA91" s="62">
        <f t="shared" si="16"/>
        <v>3.4297880001240344</v>
      </c>
      <c r="AB91" s="56">
        <v>1.9444826721501687</v>
      </c>
      <c r="AC91" s="57">
        <f t="shared" si="17"/>
        <v>93.828886881536633</v>
      </c>
    </row>
    <row r="92" spans="18:29" x14ac:dyDescent="0.3">
      <c r="R92" s="3">
        <v>88</v>
      </c>
      <c r="S92" s="4">
        <v>61.7</v>
      </c>
      <c r="T92" s="5">
        <f t="shared" si="9"/>
        <v>1.0903290003365079E-3</v>
      </c>
      <c r="U92" s="6">
        <f t="shared" si="10"/>
        <v>2.3330572691498697</v>
      </c>
      <c r="V92" s="50">
        <f t="shared" si="11"/>
        <v>9.6064599322018722</v>
      </c>
      <c r="W92" s="7">
        <f t="shared" si="13"/>
        <v>90.393540067798128</v>
      </c>
      <c r="X92" s="6">
        <f t="shared" si="14"/>
        <v>2.4217235704124604</v>
      </c>
      <c r="Y92" s="50">
        <f t="shared" si="12"/>
        <v>6.1711131184633672</v>
      </c>
      <c r="Z92" s="7">
        <f t="shared" si="15"/>
        <v>93.828886881536633</v>
      </c>
      <c r="AA92" s="62">
        <f t="shared" si="16"/>
        <v>3.435346813738505</v>
      </c>
      <c r="AB92" s="56">
        <v>1.9493900066449128</v>
      </c>
      <c r="AC92" s="57">
        <f t="shared" si="17"/>
        <v>93.828886881536633</v>
      </c>
    </row>
    <row r="93" spans="18:29" x14ac:dyDescent="0.3">
      <c r="R93" s="3">
        <v>89</v>
      </c>
      <c r="S93" s="4">
        <v>61.7</v>
      </c>
      <c r="T93" s="5">
        <f t="shared" si="9"/>
        <v>1.0903290003365079E-3</v>
      </c>
      <c r="U93" s="6">
        <f t="shared" si="10"/>
        <v>2.3330572691498697</v>
      </c>
      <c r="V93" s="50">
        <f t="shared" si="11"/>
        <v>9.6064599322018722</v>
      </c>
      <c r="W93" s="7">
        <f t="shared" si="13"/>
        <v>90.393540067798128</v>
      </c>
      <c r="X93" s="6">
        <f t="shared" si="14"/>
        <v>2.4217235704124604</v>
      </c>
      <c r="Y93" s="50">
        <f t="shared" si="12"/>
        <v>6.1711131184633672</v>
      </c>
      <c r="Z93" s="7">
        <f t="shared" si="15"/>
        <v>93.828886881536633</v>
      </c>
      <c r="AA93" s="62">
        <f t="shared" si="16"/>
        <v>3.435346813738505</v>
      </c>
      <c r="AB93" s="56">
        <v>1.954242509439325</v>
      </c>
      <c r="AC93" s="57">
        <f t="shared" si="17"/>
        <v>93.828886881536633</v>
      </c>
    </row>
    <row r="94" spans="18:29" x14ac:dyDescent="0.3">
      <c r="R94" s="3">
        <v>90</v>
      </c>
      <c r="S94" s="4">
        <v>61.7</v>
      </c>
      <c r="T94" s="5">
        <f t="shared" si="9"/>
        <v>1.0903290003365079E-3</v>
      </c>
      <c r="U94" s="6">
        <f t="shared" si="10"/>
        <v>2.3330572691498697</v>
      </c>
      <c r="V94" s="50">
        <f t="shared" si="11"/>
        <v>9.6064599322018722</v>
      </c>
      <c r="W94" s="7">
        <f t="shared" si="13"/>
        <v>90.393540067798128</v>
      </c>
      <c r="X94" s="6">
        <f t="shared" si="14"/>
        <v>2.4217235704124604</v>
      </c>
      <c r="Y94" s="50">
        <f t="shared" si="12"/>
        <v>6.1711131184633672</v>
      </c>
      <c r="Z94" s="7">
        <f t="shared" si="15"/>
        <v>93.828886881536633</v>
      </c>
      <c r="AA94" s="62">
        <f t="shared" si="16"/>
        <v>3.435346813738505</v>
      </c>
      <c r="AB94" s="56">
        <v>1.9590413923210936</v>
      </c>
      <c r="AC94" s="57">
        <f t="shared" si="17"/>
        <v>93.828886881536633</v>
      </c>
    </row>
    <row r="95" spans="18:29" x14ac:dyDescent="0.3">
      <c r="R95" s="3">
        <v>91</v>
      </c>
      <c r="S95" s="4">
        <v>61.7</v>
      </c>
      <c r="T95" s="5">
        <f t="shared" si="9"/>
        <v>1.0903290003365079E-3</v>
      </c>
      <c r="U95" s="6">
        <f t="shared" si="10"/>
        <v>2.3330572691498697</v>
      </c>
      <c r="V95" s="50">
        <f t="shared" si="11"/>
        <v>9.6064599322018722</v>
      </c>
      <c r="W95" s="7">
        <f t="shared" si="13"/>
        <v>90.393540067798128</v>
      </c>
      <c r="X95" s="6">
        <f t="shared" si="14"/>
        <v>2.4217235704124604</v>
      </c>
      <c r="Y95" s="50">
        <f t="shared" si="12"/>
        <v>6.1711131184633672</v>
      </c>
      <c r="Z95" s="7">
        <f t="shared" si="15"/>
        <v>93.828886881536633</v>
      </c>
      <c r="AA95" s="62">
        <f t="shared" si="16"/>
        <v>3.435346813738505</v>
      </c>
      <c r="AB95" s="56">
        <v>1.9637878273455553</v>
      </c>
      <c r="AC95" s="57">
        <f t="shared" si="17"/>
        <v>93.828886881536633</v>
      </c>
    </row>
    <row r="96" spans="18:29" x14ac:dyDescent="0.3">
      <c r="R96" s="3">
        <v>92</v>
      </c>
      <c r="S96" s="4">
        <v>61.7</v>
      </c>
      <c r="T96" s="5">
        <f t="shared" si="9"/>
        <v>1.0903290003365079E-3</v>
      </c>
      <c r="U96" s="6">
        <f t="shared" si="10"/>
        <v>2.3330572691498697</v>
      </c>
      <c r="V96" s="50">
        <f t="shared" si="11"/>
        <v>9.6064599322018722</v>
      </c>
      <c r="W96" s="7">
        <f t="shared" si="13"/>
        <v>90.393540067798128</v>
      </c>
      <c r="X96" s="6">
        <f t="shared" si="14"/>
        <v>2.4217235704124604</v>
      </c>
      <c r="Y96" s="50">
        <f t="shared" si="12"/>
        <v>6.1711131184633672</v>
      </c>
      <c r="Z96" s="7">
        <f t="shared" si="15"/>
        <v>93.828886881536633</v>
      </c>
      <c r="AA96" s="62">
        <f t="shared" si="16"/>
        <v>3.435346813738505</v>
      </c>
      <c r="AB96" s="56">
        <v>1.968482948553935</v>
      </c>
      <c r="AC96" s="57">
        <f t="shared" si="17"/>
        <v>93.981206503097553</v>
      </c>
    </row>
    <row r="97" spans="18:29" x14ac:dyDescent="0.3">
      <c r="R97" s="3">
        <v>93</v>
      </c>
      <c r="S97" s="4">
        <v>61.6</v>
      </c>
      <c r="T97" s="5">
        <f t="shared" si="9"/>
        <v>1.0885618544688635E-3</v>
      </c>
      <c r="U97" s="6">
        <f t="shared" si="10"/>
        <v>2.3368446997816061</v>
      </c>
      <c r="V97" s="50">
        <f t="shared" si="11"/>
        <v>9.4597171723515672</v>
      </c>
      <c r="W97" s="7">
        <f t="shared" si="13"/>
        <v>90.54028282764844</v>
      </c>
      <c r="X97" s="6">
        <f t="shared" si="14"/>
        <v>2.4256549398449478</v>
      </c>
      <c r="Y97" s="50">
        <f t="shared" si="12"/>
        <v>6.0187934969024415</v>
      </c>
      <c r="Z97" s="7">
        <f t="shared" si="15"/>
        <v>93.981206503097553</v>
      </c>
      <c r="AA97" s="62">
        <f t="shared" si="16"/>
        <v>3.4409236754491257</v>
      </c>
      <c r="AB97" s="56">
        <v>1.9731278535996986</v>
      </c>
      <c r="AC97" s="57">
        <f t="shared" si="17"/>
        <v>93.981206503097553</v>
      </c>
    </row>
    <row r="98" spans="18:29" x14ac:dyDescent="0.3">
      <c r="R98" s="3">
        <v>94</v>
      </c>
      <c r="S98" s="4">
        <v>61.6</v>
      </c>
      <c r="T98" s="5">
        <f t="shared" si="9"/>
        <v>1.0885618544688635E-3</v>
      </c>
      <c r="U98" s="6">
        <f t="shared" si="10"/>
        <v>2.3368446997816061</v>
      </c>
      <c r="V98" s="50">
        <f t="shared" si="11"/>
        <v>9.4597171723515672</v>
      </c>
      <c r="W98" s="7">
        <f t="shared" si="13"/>
        <v>90.54028282764844</v>
      </c>
      <c r="X98" s="6">
        <f t="shared" si="14"/>
        <v>2.4256549398449478</v>
      </c>
      <c r="Y98" s="50">
        <f t="shared" si="12"/>
        <v>6.0187934969024415</v>
      </c>
      <c r="Z98" s="7">
        <f t="shared" si="15"/>
        <v>93.981206503097553</v>
      </c>
      <c r="AA98" s="62">
        <f t="shared" si="16"/>
        <v>3.4409236754491257</v>
      </c>
      <c r="AB98" s="56">
        <v>1.9777236052888478</v>
      </c>
      <c r="AC98" s="57">
        <f t="shared" si="17"/>
        <v>93.981206503097553</v>
      </c>
    </row>
    <row r="99" spans="18:29" x14ac:dyDescent="0.3">
      <c r="R99" s="3">
        <v>95</v>
      </c>
      <c r="S99" s="4">
        <v>61.6</v>
      </c>
      <c r="T99" s="5">
        <f t="shared" si="9"/>
        <v>1.0885618544688635E-3</v>
      </c>
      <c r="U99" s="6">
        <f t="shared" si="10"/>
        <v>2.3368446997816061</v>
      </c>
      <c r="V99" s="50">
        <f t="shared" si="11"/>
        <v>9.4597171723515672</v>
      </c>
      <c r="W99" s="7">
        <f t="shared" si="13"/>
        <v>90.54028282764844</v>
      </c>
      <c r="X99" s="6">
        <f t="shared" si="14"/>
        <v>2.4256549398449478</v>
      </c>
      <c r="Y99" s="50">
        <f t="shared" si="12"/>
        <v>6.0187934969024415</v>
      </c>
      <c r="Z99" s="7">
        <f t="shared" si="15"/>
        <v>93.981206503097553</v>
      </c>
      <c r="AA99" s="62">
        <f t="shared" si="16"/>
        <v>3.4409236754491257</v>
      </c>
      <c r="AB99" s="56">
        <v>1.9822712330395684</v>
      </c>
      <c r="AC99" s="57">
        <f t="shared" si="17"/>
        <v>93.981206503097553</v>
      </c>
    </row>
    <row r="100" spans="18:29" x14ac:dyDescent="0.3">
      <c r="R100" s="3">
        <v>96</v>
      </c>
      <c r="S100" s="4">
        <v>61.6</v>
      </c>
      <c r="T100" s="5">
        <f t="shared" si="9"/>
        <v>1.0885618544688635E-3</v>
      </c>
      <c r="U100" s="6">
        <f t="shared" si="10"/>
        <v>2.3368446997816061</v>
      </c>
      <c r="V100" s="50">
        <f t="shared" si="11"/>
        <v>9.4597171723515672</v>
      </c>
      <c r="W100" s="7">
        <f t="shared" si="13"/>
        <v>90.54028282764844</v>
      </c>
      <c r="X100" s="6">
        <f t="shared" si="14"/>
        <v>2.4256549398449478</v>
      </c>
      <c r="Y100" s="50">
        <f t="shared" si="12"/>
        <v>6.0187934969024415</v>
      </c>
      <c r="Z100" s="7">
        <f t="shared" si="15"/>
        <v>93.981206503097553</v>
      </c>
      <c r="AA100" s="62">
        <f t="shared" si="16"/>
        <v>3.4409236754491257</v>
      </c>
      <c r="AB100" s="56">
        <v>1.9867717342662448</v>
      </c>
      <c r="AC100" s="57">
        <f t="shared" si="17"/>
        <v>93.981206503097553</v>
      </c>
    </row>
    <row r="101" spans="18:29" x14ac:dyDescent="0.3">
      <c r="R101" s="3">
        <v>97</v>
      </c>
      <c r="S101" s="4">
        <v>61.6</v>
      </c>
      <c r="T101" s="5">
        <f t="shared" si="9"/>
        <v>1.0885618544688635E-3</v>
      </c>
      <c r="U101" s="6">
        <f t="shared" si="10"/>
        <v>2.3368446997816061</v>
      </c>
      <c r="V101" s="50">
        <f t="shared" si="11"/>
        <v>9.4597171723515672</v>
      </c>
      <c r="W101" s="7">
        <f t="shared" si="13"/>
        <v>90.54028282764844</v>
      </c>
      <c r="X101" s="6">
        <f t="shared" si="14"/>
        <v>2.4256549398449478</v>
      </c>
      <c r="Y101" s="50">
        <f t="shared" si="12"/>
        <v>6.0187934969024415</v>
      </c>
      <c r="Z101" s="7">
        <f t="shared" si="15"/>
        <v>93.981206503097553</v>
      </c>
      <c r="AA101" s="62">
        <f t="shared" si="16"/>
        <v>3.4409236754491257</v>
      </c>
      <c r="AB101" s="56">
        <v>1.9912260756924949</v>
      </c>
      <c r="AC101" s="57">
        <f t="shared" si="17"/>
        <v>94.134021473021292</v>
      </c>
    </row>
    <row r="102" spans="18:29" x14ac:dyDescent="0.3">
      <c r="R102" s="3">
        <v>98</v>
      </c>
      <c r="S102" s="4">
        <v>61.5</v>
      </c>
      <c r="T102" s="5">
        <f t="shared" si="9"/>
        <v>1.0867947086012192E-3</v>
      </c>
      <c r="U102" s="6">
        <f t="shared" si="10"/>
        <v>2.3406444472609258</v>
      </c>
      <c r="V102" s="50">
        <f t="shared" si="11"/>
        <v>9.312497200274084</v>
      </c>
      <c r="W102" s="7">
        <f t="shared" si="13"/>
        <v>90.68750279972592</v>
      </c>
      <c r="X102" s="6">
        <f t="shared" si="14"/>
        <v>2.4295990942186796</v>
      </c>
      <c r="Y102" s="50">
        <f t="shared" si="12"/>
        <v>5.8659785269787097</v>
      </c>
      <c r="Z102" s="7">
        <f t="shared" si="15"/>
        <v>94.134021473021292</v>
      </c>
      <c r="AA102" s="62">
        <f t="shared" si="16"/>
        <v>3.4465186732953743</v>
      </c>
      <c r="AB102" s="56">
        <v>1.9956351945975499</v>
      </c>
      <c r="AC102" s="57">
        <f t="shared" si="17"/>
        <v>94.134021473021292</v>
      </c>
    </row>
    <row r="103" spans="18:29" x14ac:dyDescent="0.3">
      <c r="R103" s="3">
        <v>99</v>
      </c>
      <c r="S103" s="4">
        <v>61.5</v>
      </c>
      <c r="T103" s="5">
        <f t="shared" si="9"/>
        <v>1.0867947086012192E-3</v>
      </c>
      <c r="U103" s="6">
        <f t="shared" si="10"/>
        <v>2.3406444472609258</v>
      </c>
      <c r="V103" s="50">
        <f t="shared" si="11"/>
        <v>9.312497200274084</v>
      </c>
      <c r="W103" s="7">
        <f t="shared" si="13"/>
        <v>90.68750279972592</v>
      </c>
      <c r="X103" s="6">
        <f t="shared" si="14"/>
        <v>2.4295990942186796</v>
      </c>
      <c r="Y103" s="50">
        <f t="shared" si="12"/>
        <v>5.8659785269787097</v>
      </c>
      <c r="Z103" s="7">
        <f t="shared" si="15"/>
        <v>94.134021473021292</v>
      </c>
      <c r="AA103" s="62">
        <f t="shared" si="16"/>
        <v>3.4465186732953743</v>
      </c>
      <c r="AB103" s="56">
        <v>2</v>
      </c>
      <c r="AC103" s="57">
        <f t="shared" si="17"/>
        <v>94.134021473021292</v>
      </c>
    </row>
    <row r="104" spans="18:29" x14ac:dyDescent="0.3">
      <c r="R104" s="3">
        <v>100</v>
      </c>
      <c r="S104" s="4">
        <v>61.5</v>
      </c>
      <c r="T104" s="5">
        <f t="shared" si="9"/>
        <v>1.0867947086012192E-3</v>
      </c>
      <c r="U104" s="6">
        <f t="shared" si="10"/>
        <v>2.3406444472609258</v>
      </c>
      <c r="V104" s="50">
        <f t="shared" si="11"/>
        <v>9.312497200274084</v>
      </c>
      <c r="W104" s="7">
        <f t="shared" si="13"/>
        <v>90.68750279972592</v>
      </c>
      <c r="X104" s="6">
        <f t="shared" si="14"/>
        <v>2.4295990942186796</v>
      </c>
      <c r="Y104" s="50">
        <f t="shared" si="12"/>
        <v>5.8659785269787097</v>
      </c>
      <c r="Z104" s="7">
        <f t="shared" si="15"/>
        <v>94.134021473021292</v>
      </c>
      <c r="AA104" s="62">
        <f t="shared" si="16"/>
        <v>3.4465186732953743</v>
      </c>
      <c r="AB104" s="56">
        <v>2.0043213737826426</v>
      </c>
      <c r="AC104" s="57">
        <f t="shared" si="17"/>
        <v>94.134021473021292</v>
      </c>
    </row>
    <row r="105" spans="18:29" x14ac:dyDescent="0.3">
      <c r="R105" s="3">
        <v>101</v>
      </c>
      <c r="S105" s="4">
        <v>61.5</v>
      </c>
      <c r="T105" s="5">
        <f t="shared" si="9"/>
        <v>1.0867947086012192E-3</v>
      </c>
      <c r="U105" s="6">
        <f t="shared" si="10"/>
        <v>2.3406444472609258</v>
      </c>
      <c r="V105" s="50">
        <f t="shared" si="11"/>
        <v>9.312497200274084</v>
      </c>
      <c r="W105" s="7">
        <f t="shared" si="13"/>
        <v>90.68750279972592</v>
      </c>
      <c r="X105" s="6">
        <f t="shared" si="14"/>
        <v>2.4295990942186796</v>
      </c>
      <c r="Y105" s="50">
        <f t="shared" si="12"/>
        <v>5.8659785269787097</v>
      </c>
      <c r="Z105" s="7">
        <f t="shared" si="15"/>
        <v>94.134021473021292</v>
      </c>
      <c r="AA105" s="62">
        <f t="shared" si="16"/>
        <v>3.4465186732953743</v>
      </c>
      <c r="AB105" s="56">
        <v>2.0086001717619175</v>
      </c>
      <c r="AC105" s="57">
        <f t="shared" si="17"/>
        <v>94.134021473021292</v>
      </c>
    </row>
    <row r="106" spans="18:29" x14ac:dyDescent="0.3">
      <c r="R106" s="3">
        <v>102</v>
      </c>
      <c r="S106" s="20">
        <v>61.5</v>
      </c>
      <c r="T106" s="5">
        <f t="shared" si="9"/>
        <v>1.0867947086012192E-3</v>
      </c>
      <c r="U106" s="6">
        <f t="shared" si="10"/>
        <v>2.3406444472609258</v>
      </c>
      <c r="V106" s="50">
        <f t="shared" si="11"/>
        <v>9.312497200274084</v>
      </c>
      <c r="W106" s="7">
        <f>100-V106</f>
        <v>90.68750279972592</v>
      </c>
      <c r="X106" s="6">
        <f t="shared" si="14"/>
        <v>2.4295990942186796</v>
      </c>
      <c r="Y106" s="50">
        <f t="shared" si="12"/>
        <v>5.8659785269787097</v>
      </c>
      <c r="Z106" s="7">
        <f t="shared" si="15"/>
        <v>94.134021473021292</v>
      </c>
      <c r="AA106" s="62">
        <f t="shared" si="16"/>
        <v>3.4465186732953743</v>
      </c>
      <c r="AB106" s="56">
        <v>2.012837224705172</v>
      </c>
      <c r="AC106" s="57">
        <f t="shared" si="17"/>
        <v>94.134021473021292</v>
      </c>
    </row>
    <row r="107" spans="18:29" x14ac:dyDescent="0.3">
      <c r="R107" s="3">
        <v>103</v>
      </c>
      <c r="S107" s="20">
        <v>61.5</v>
      </c>
      <c r="T107" s="5">
        <f t="shared" si="9"/>
        <v>1.0867947086012192E-3</v>
      </c>
      <c r="U107" s="6">
        <f t="shared" si="10"/>
        <v>2.3406444472609258</v>
      </c>
      <c r="V107" s="50">
        <f t="shared" si="11"/>
        <v>9.312497200274084</v>
      </c>
      <c r="W107" s="7">
        <f t="shared" ref="W107:W170" si="18">100-V107</f>
        <v>90.68750279972592</v>
      </c>
      <c r="X107" s="6">
        <f t="shared" si="14"/>
        <v>2.4295990942186796</v>
      </c>
      <c r="Y107" s="50">
        <f t="shared" si="12"/>
        <v>5.8659785269787097</v>
      </c>
      <c r="Z107" s="7">
        <f t="shared" si="15"/>
        <v>94.134021473021292</v>
      </c>
      <c r="AA107" s="62">
        <f t="shared" si="16"/>
        <v>3.4465186732953743</v>
      </c>
      <c r="AB107" s="56">
        <v>2.0170333392987803</v>
      </c>
      <c r="AC107" s="57">
        <f t="shared" si="17"/>
        <v>94.28733421157672</v>
      </c>
    </row>
    <row r="108" spans="18:29" x14ac:dyDescent="0.3">
      <c r="R108" s="3">
        <v>104</v>
      </c>
      <c r="S108" s="20">
        <v>61.4</v>
      </c>
      <c r="T108" s="5">
        <f t="shared" si="9"/>
        <v>1.0850275627335749E-3</v>
      </c>
      <c r="U108" s="6">
        <f t="shared" si="10"/>
        <v>2.344456571767866</v>
      </c>
      <c r="V108" s="50">
        <f t="shared" si="11"/>
        <v>9.1647976843135979</v>
      </c>
      <c r="W108" s="7">
        <f t="shared" si="18"/>
        <v>90.835202315686402</v>
      </c>
      <c r="X108" s="6">
        <f t="shared" si="14"/>
        <v>2.4335560960007951</v>
      </c>
      <c r="Y108" s="50">
        <f t="shared" si="12"/>
        <v>5.7126657884232763</v>
      </c>
      <c r="Z108" s="7">
        <f t="shared" si="15"/>
        <v>94.28733421157672</v>
      </c>
      <c r="AA108" s="62">
        <f t="shared" si="16"/>
        <v>3.4521318958903215</v>
      </c>
      <c r="AB108" s="56">
        <v>2.0211892990699383</v>
      </c>
      <c r="AC108" s="57">
        <f t="shared" si="17"/>
        <v>94.28733421157672</v>
      </c>
    </row>
    <row r="109" spans="18:29" x14ac:dyDescent="0.3">
      <c r="R109" s="3">
        <v>105</v>
      </c>
      <c r="S109" s="20">
        <v>61.4</v>
      </c>
      <c r="T109" s="5">
        <f t="shared" si="9"/>
        <v>1.0850275627335749E-3</v>
      </c>
      <c r="U109" s="6">
        <f t="shared" si="10"/>
        <v>2.344456571767866</v>
      </c>
      <c r="V109" s="50">
        <f t="shared" si="11"/>
        <v>9.1647976843135979</v>
      </c>
      <c r="W109" s="7">
        <f t="shared" si="18"/>
        <v>90.835202315686402</v>
      </c>
      <c r="X109" s="6">
        <f t="shared" si="14"/>
        <v>2.4335560960007951</v>
      </c>
      <c r="Y109" s="50">
        <f t="shared" si="12"/>
        <v>5.7126657884232763</v>
      </c>
      <c r="Z109" s="7">
        <f t="shared" si="15"/>
        <v>94.28733421157672</v>
      </c>
      <c r="AA109" s="62">
        <f t="shared" si="16"/>
        <v>3.4521318958903215</v>
      </c>
      <c r="AB109" s="56">
        <v>2.0253058652647704</v>
      </c>
      <c r="AC109" s="57">
        <f t="shared" si="17"/>
        <v>94.28733421157672</v>
      </c>
    </row>
    <row r="110" spans="18:29" x14ac:dyDescent="0.3">
      <c r="R110" s="3">
        <v>106</v>
      </c>
      <c r="S110" s="20">
        <v>61.4</v>
      </c>
      <c r="T110" s="5">
        <f t="shared" si="9"/>
        <v>1.0850275627335749E-3</v>
      </c>
      <c r="U110" s="6">
        <f t="shared" si="10"/>
        <v>2.344456571767866</v>
      </c>
      <c r="V110" s="50">
        <f t="shared" si="11"/>
        <v>9.1647976843135979</v>
      </c>
      <c r="W110" s="7">
        <f t="shared" si="18"/>
        <v>90.835202315686402</v>
      </c>
      <c r="X110" s="6">
        <f t="shared" si="14"/>
        <v>2.4335560960007951</v>
      </c>
      <c r="Y110" s="50">
        <f t="shared" si="12"/>
        <v>5.7126657884232763</v>
      </c>
      <c r="Z110" s="7">
        <f t="shared" si="15"/>
        <v>94.28733421157672</v>
      </c>
      <c r="AA110" s="62">
        <f t="shared" si="16"/>
        <v>3.4521318958903215</v>
      </c>
      <c r="AB110" s="56">
        <v>2.0293837776852097</v>
      </c>
      <c r="AC110" s="57">
        <f t="shared" si="17"/>
        <v>94.28733421157672</v>
      </c>
    </row>
    <row r="111" spans="18:29" x14ac:dyDescent="0.3">
      <c r="R111" s="3">
        <v>107</v>
      </c>
      <c r="S111" s="20">
        <v>61.4</v>
      </c>
      <c r="T111" s="5">
        <f t="shared" si="9"/>
        <v>1.0850275627335749E-3</v>
      </c>
      <c r="U111" s="6">
        <f t="shared" si="10"/>
        <v>2.344456571767866</v>
      </c>
      <c r="V111" s="50">
        <f t="shared" si="11"/>
        <v>9.1647976843135979</v>
      </c>
      <c r="W111" s="7">
        <f t="shared" si="18"/>
        <v>90.835202315686402</v>
      </c>
      <c r="X111" s="6">
        <f t="shared" si="14"/>
        <v>2.4335560960007951</v>
      </c>
      <c r="Y111" s="50">
        <f t="shared" si="12"/>
        <v>5.7126657884232763</v>
      </c>
      <c r="Z111" s="7">
        <f t="shared" si="15"/>
        <v>94.28733421157672</v>
      </c>
      <c r="AA111" s="62">
        <f t="shared" si="16"/>
        <v>3.4521318958903215</v>
      </c>
      <c r="AB111" s="56">
        <v>2.0334237554869499</v>
      </c>
      <c r="AC111" s="57">
        <f t="shared" si="17"/>
        <v>94.28733421157672</v>
      </c>
    </row>
    <row r="112" spans="18:29" x14ac:dyDescent="0.3">
      <c r="R112" s="3">
        <v>108</v>
      </c>
      <c r="S112" s="20">
        <v>61.4</v>
      </c>
      <c r="T112" s="5">
        <f t="shared" si="9"/>
        <v>1.0850275627335749E-3</v>
      </c>
      <c r="U112" s="6">
        <f t="shared" si="10"/>
        <v>2.344456571767866</v>
      </c>
      <c r="V112" s="50">
        <f t="shared" si="11"/>
        <v>9.1647976843135979</v>
      </c>
      <c r="W112" s="7">
        <f t="shared" si="18"/>
        <v>90.835202315686402</v>
      </c>
      <c r="X112" s="6">
        <f t="shared" si="14"/>
        <v>2.4335560960007951</v>
      </c>
      <c r="Y112" s="50">
        <f t="shared" si="12"/>
        <v>5.7126657884232763</v>
      </c>
      <c r="Z112" s="7">
        <f t="shared" si="15"/>
        <v>94.28733421157672</v>
      </c>
      <c r="AA112" s="62">
        <f t="shared" si="16"/>
        <v>3.4521318958903215</v>
      </c>
      <c r="AB112" s="56">
        <v>2.0374264979406238</v>
      </c>
      <c r="AC112" s="57">
        <f t="shared" si="17"/>
        <v>94.28733421157672</v>
      </c>
    </row>
    <row r="113" spans="18:29" x14ac:dyDescent="0.3">
      <c r="R113" s="3">
        <v>109</v>
      </c>
      <c r="S113" s="20">
        <v>61.4</v>
      </c>
      <c r="T113" s="5">
        <f t="shared" si="9"/>
        <v>1.0850275627335749E-3</v>
      </c>
      <c r="U113" s="6">
        <f t="shared" si="10"/>
        <v>2.344456571767866</v>
      </c>
      <c r="V113" s="50">
        <f t="shared" si="11"/>
        <v>9.1647976843135979</v>
      </c>
      <c r="W113" s="7">
        <f t="shared" si="18"/>
        <v>90.835202315686402</v>
      </c>
      <c r="X113" s="6">
        <f t="shared" si="14"/>
        <v>2.4335560960007951</v>
      </c>
      <c r="Y113" s="50">
        <f t="shared" si="12"/>
        <v>5.7126657884232763</v>
      </c>
      <c r="Z113" s="7">
        <f t="shared" si="15"/>
        <v>94.28733421157672</v>
      </c>
      <c r="AA113" s="62">
        <f t="shared" si="16"/>
        <v>3.4521318958903215</v>
      </c>
      <c r="AB113" s="56">
        <v>2.0413926851582249</v>
      </c>
      <c r="AC113" s="57">
        <f t="shared" si="17"/>
        <v>94.441147154825586</v>
      </c>
    </row>
    <row r="114" spans="18:29" x14ac:dyDescent="0.3">
      <c r="R114" s="3">
        <v>110</v>
      </c>
      <c r="S114" s="20">
        <v>61.3</v>
      </c>
      <c r="T114" s="5">
        <f t="shared" si="9"/>
        <v>1.0832604168659308E-3</v>
      </c>
      <c r="U114" s="6">
        <f t="shared" si="10"/>
        <v>2.3482811338751537</v>
      </c>
      <c r="V114" s="50">
        <f t="shared" si="11"/>
        <v>9.0166162775996206</v>
      </c>
      <c r="W114" s="7">
        <f t="shared" si="18"/>
        <v>90.983383722400376</v>
      </c>
      <c r="X114" s="6">
        <f t="shared" si="14"/>
        <v>2.4375260080660484</v>
      </c>
      <c r="Y114" s="50">
        <f t="shared" si="12"/>
        <v>5.5588528451744113</v>
      </c>
      <c r="Z114" s="7">
        <f t="shared" si="15"/>
        <v>94.441147154825586</v>
      </c>
      <c r="AA114" s="62">
        <f t="shared" si="16"/>
        <v>3.4577634324252093</v>
      </c>
      <c r="AB114" s="56">
        <v>2.0453229787866576</v>
      </c>
      <c r="AC114" s="57">
        <f t="shared" si="17"/>
        <v>94.441147154825586</v>
      </c>
    </row>
    <row r="115" spans="18:29" x14ac:dyDescent="0.3">
      <c r="R115" s="3">
        <v>111</v>
      </c>
      <c r="S115" s="20">
        <v>61.3</v>
      </c>
      <c r="T115" s="5">
        <f t="shared" si="9"/>
        <v>1.0832604168659308E-3</v>
      </c>
      <c r="U115" s="6">
        <f t="shared" si="10"/>
        <v>2.3482811338751537</v>
      </c>
      <c r="V115" s="50">
        <f t="shared" si="11"/>
        <v>9.0166162775996206</v>
      </c>
      <c r="W115" s="7">
        <f t="shared" si="18"/>
        <v>90.983383722400376</v>
      </c>
      <c r="X115" s="6">
        <f t="shared" si="14"/>
        <v>2.4375260080660484</v>
      </c>
      <c r="Y115" s="50">
        <f t="shared" si="12"/>
        <v>5.5588528451744113</v>
      </c>
      <c r="Z115" s="7">
        <f t="shared" si="15"/>
        <v>94.441147154825586</v>
      </c>
      <c r="AA115" s="62">
        <f t="shared" si="16"/>
        <v>3.4577634324252093</v>
      </c>
      <c r="AB115" s="56">
        <v>2.0492180226701815</v>
      </c>
      <c r="AC115" s="57">
        <f t="shared" si="17"/>
        <v>94.441147154825586</v>
      </c>
    </row>
    <row r="116" spans="18:29" x14ac:dyDescent="0.3">
      <c r="R116" s="3">
        <v>112</v>
      </c>
      <c r="S116" s="20">
        <v>61.3</v>
      </c>
      <c r="T116" s="5">
        <f t="shared" si="9"/>
        <v>1.0832604168659308E-3</v>
      </c>
      <c r="U116" s="6">
        <f t="shared" si="10"/>
        <v>2.3482811338751537</v>
      </c>
      <c r="V116" s="50">
        <f t="shared" si="11"/>
        <v>9.0166162775996206</v>
      </c>
      <c r="W116" s="7">
        <f t="shared" si="18"/>
        <v>90.983383722400376</v>
      </c>
      <c r="X116" s="6">
        <f t="shared" si="14"/>
        <v>2.4375260080660484</v>
      </c>
      <c r="Y116" s="50">
        <f t="shared" si="12"/>
        <v>5.5588528451744113</v>
      </c>
      <c r="Z116" s="7">
        <f t="shared" si="15"/>
        <v>94.441147154825586</v>
      </c>
      <c r="AA116" s="62">
        <f t="shared" si="16"/>
        <v>3.4577634324252093</v>
      </c>
      <c r="AB116" s="56">
        <v>2.0530784434834195</v>
      </c>
      <c r="AC116" s="57">
        <f t="shared" si="17"/>
        <v>94.441147154825586</v>
      </c>
    </row>
    <row r="117" spans="18:29" x14ac:dyDescent="0.3">
      <c r="R117" s="3">
        <v>113</v>
      </c>
      <c r="S117" s="20">
        <v>61.3</v>
      </c>
      <c r="T117" s="5">
        <f t="shared" si="9"/>
        <v>1.0832604168659308E-3</v>
      </c>
      <c r="U117" s="6">
        <f t="shared" si="10"/>
        <v>2.3482811338751537</v>
      </c>
      <c r="V117" s="50">
        <f t="shared" si="11"/>
        <v>9.0166162775996206</v>
      </c>
      <c r="W117" s="7">
        <f t="shared" si="18"/>
        <v>90.983383722400376</v>
      </c>
      <c r="X117" s="6">
        <f t="shared" si="14"/>
        <v>2.4375260080660484</v>
      </c>
      <c r="Y117" s="50">
        <f t="shared" si="12"/>
        <v>5.5588528451744113</v>
      </c>
      <c r="Z117" s="7">
        <f t="shared" si="15"/>
        <v>94.441147154825586</v>
      </c>
      <c r="AA117" s="62">
        <f t="shared" si="16"/>
        <v>3.4577634324252093</v>
      </c>
      <c r="AB117" s="56">
        <v>2.0569048513364727</v>
      </c>
      <c r="AC117" s="57">
        <f t="shared" si="17"/>
        <v>94.441147154825586</v>
      </c>
    </row>
    <row r="118" spans="18:29" x14ac:dyDescent="0.3">
      <c r="R118" s="3">
        <v>114</v>
      </c>
      <c r="S118" s="20">
        <v>61.3</v>
      </c>
      <c r="T118" s="5">
        <f t="shared" si="9"/>
        <v>1.0832604168659308E-3</v>
      </c>
      <c r="U118" s="6">
        <f t="shared" si="10"/>
        <v>2.3482811338751537</v>
      </c>
      <c r="V118" s="50">
        <f t="shared" si="11"/>
        <v>9.0166162775996206</v>
      </c>
      <c r="W118" s="7">
        <f t="shared" si="18"/>
        <v>90.983383722400376</v>
      </c>
      <c r="X118" s="6">
        <f t="shared" si="14"/>
        <v>2.4375260080660484</v>
      </c>
      <c r="Y118" s="50">
        <f t="shared" si="12"/>
        <v>5.5588528451744113</v>
      </c>
      <c r="Z118" s="7">
        <f t="shared" si="15"/>
        <v>94.441147154825586</v>
      </c>
      <c r="AA118" s="62">
        <f t="shared" si="16"/>
        <v>3.4577634324252093</v>
      </c>
      <c r="AB118" s="56">
        <v>2.0606978403536118</v>
      </c>
      <c r="AC118" s="57">
        <f t="shared" si="17"/>
        <v>94.441147154825586</v>
      </c>
    </row>
    <row r="119" spans="18:29" x14ac:dyDescent="0.3">
      <c r="R119" s="3">
        <v>115</v>
      </c>
      <c r="S119" s="20">
        <v>61.3</v>
      </c>
      <c r="T119" s="5">
        <f t="shared" si="9"/>
        <v>1.0832604168659308E-3</v>
      </c>
      <c r="U119" s="6">
        <f t="shared" si="10"/>
        <v>2.3482811338751537</v>
      </c>
      <c r="V119" s="50">
        <f t="shared" si="11"/>
        <v>9.0166162775996206</v>
      </c>
      <c r="W119" s="7">
        <f t="shared" si="18"/>
        <v>90.983383722400376</v>
      </c>
      <c r="X119" s="6">
        <f t="shared" si="14"/>
        <v>2.4375260080660484</v>
      </c>
      <c r="Y119" s="50">
        <f t="shared" si="12"/>
        <v>5.5588528451744113</v>
      </c>
      <c r="Z119" s="7">
        <f t="shared" si="15"/>
        <v>94.441147154825586</v>
      </c>
      <c r="AA119" s="62">
        <f t="shared" si="16"/>
        <v>3.4577634324252093</v>
      </c>
      <c r="AB119" s="56">
        <v>2.0644579892269186</v>
      </c>
      <c r="AC119" s="57">
        <f t="shared" si="17"/>
        <v>94.595462754751807</v>
      </c>
    </row>
    <row r="120" spans="18:29" x14ac:dyDescent="0.3">
      <c r="R120" s="3">
        <v>116</v>
      </c>
      <c r="S120" s="20">
        <v>61.2</v>
      </c>
      <c r="T120" s="5">
        <f t="shared" si="9"/>
        <v>1.0814932709982863E-3</v>
      </c>
      <c r="U120" s="6">
        <f t="shared" si="10"/>
        <v>2.3521181945514211</v>
      </c>
      <c r="V120" s="50">
        <f t="shared" si="11"/>
        <v>8.867950617922471</v>
      </c>
      <c r="W120" s="7">
        <f t="shared" si="18"/>
        <v>91.132049382077525</v>
      </c>
      <c r="X120" s="6">
        <f t="shared" si="14"/>
        <v>2.4415088937001443</v>
      </c>
      <c r="Y120" s="50">
        <f t="shared" si="12"/>
        <v>5.4045372452481866</v>
      </c>
      <c r="Z120" s="7">
        <f t="shared" si="15"/>
        <v>94.595462754751807</v>
      </c>
      <c r="AA120" s="62">
        <f t="shared" si="16"/>
        <v>3.4634133726742844</v>
      </c>
      <c r="AB120" s="56">
        <v>2.0681858617461617</v>
      </c>
      <c r="AC120" s="57">
        <f t="shared" si="17"/>
        <v>94.595462754751807</v>
      </c>
    </row>
    <row r="121" spans="18:29" x14ac:dyDescent="0.3">
      <c r="R121" s="3">
        <v>117</v>
      </c>
      <c r="S121" s="20">
        <v>61.2</v>
      </c>
      <c r="T121" s="5">
        <f t="shared" si="9"/>
        <v>1.0814932709982863E-3</v>
      </c>
      <c r="U121" s="6">
        <f t="shared" si="10"/>
        <v>2.3521181945514211</v>
      </c>
      <c r="V121" s="50">
        <f t="shared" si="11"/>
        <v>8.867950617922471</v>
      </c>
      <c r="W121" s="7">
        <f t="shared" si="18"/>
        <v>91.132049382077525</v>
      </c>
      <c r="X121" s="6">
        <f t="shared" si="14"/>
        <v>2.4415088937001443</v>
      </c>
      <c r="Y121" s="50">
        <f t="shared" si="12"/>
        <v>5.4045372452481866</v>
      </c>
      <c r="Z121" s="7">
        <f t="shared" si="15"/>
        <v>94.595462754751807</v>
      </c>
      <c r="AA121" s="62">
        <f t="shared" si="16"/>
        <v>3.4634133726742844</v>
      </c>
      <c r="AB121" s="56">
        <v>2.0718820073061255</v>
      </c>
      <c r="AC121" s="57">
        <f t="shared" si="17"/>
        <v>94.595462754751807</v>
      </c>
    </row>
    <row r="122" spans="18:29" x14ac:dyDescent="0.3">
      <c r="R122" s="3">
        <v>118</v>
      </c>
      <c r="S122" s="20">
        <v>61.2</v>
      </c>
      <c r="T122" s="5">
        <f t="shared" si="9"/>
        <v>1.0814932709982863E-3</v>
      </c>
      <c r="U122" s="6">
        <f t="shared" si="10"/>
        <v>2.3521181945514211</v>
      </c>
      <c r="V122" s="50">
        <f t="shared" si="11"/>
        <v>8.867950617922471</v>
      </c>
      <c r="W122" s="7">
        <f t="shared" si="18"/>
        <v>91.132049382077525</v>
      </c>
      <c r="X122" s="6">
        <f t="shared" si="14"/>
        <v>2.4415088937001443</v>
      </c>
      <c r="Y122" s="50">
        <f t="shared" si="12"/>
        <v>5.4045372452481866</v>
      </c>
      <c r="Z122" s="7">
        <f t="shared" si="15"/>
        <v>94.595462754751807</v>
      </c>
      <c r="AA122" s="62">
        <f t="shared" si="16"/>
        <v>3.4634133726742844</v>
      </c>
      <c r="AB122" s="56">
        <v>2.0755469613925306</v>
      </c>
      <c r="AC122" s="57">
        <f t="shared" si="17"/>
        <v>94.595462754751807</v>
      </c>
    </row>
    <row r="123" spans="18:29" x14ac:dyDescent="0.3">
      <c r="R123" s="3">
        <v>119</v>
      </c>
      <c r="S123" s="20">
        <v>61.2</v>
      </c>
      <c r="T123" s="5">
        <f t="shared" si="9"/>
        <v>1.0814932709982863E-3</v>
      </c>
      <c r="U123" s="6">
        <f t="shared" si="10"/>
        <v>2.3521181945514211</v>
      </c>
      <c r="V123" s="50">
        <f t="shared" si="11"/>
        <v>8.867950617922471</v>
      </c>
      <c r="W123" s="7">
        <f t="shared" si="18"/>
        <v>91.132049382077525</v>
      </c>
      <c r="X123" s="6">
        <f t="shared" si="14"/>
        <v>2.4415088937001443</v>
      </c>
      <c r="Y123" s="50">
        <f t="shared" si="12"/>
        <v>5.4045372452481866</v>
      </c>
      <c r="Z123" s="7">
        <f t="shared" si="15"/>
        <v>94.595462754751807</v>
      </c>
      <c r="AA123" s="62">
        <f t="shared" si="16"/>
        <v>3.4634133726742844</v>
      </c>
      <c r="AB123" s="56">
        <v>2.0791812460476247</v>
      </c>
      <c r="AC123" s="57">
        <f t="shared" si="17"/>
        <v>94.595462754751807</v>
      </c>
    </row>
    <row r="124" spans="18:29" x14ac:dyDescent="0.3">
      <c r="R124" s="3">
        <v>120</v>
      </c>
      <c r="S124" s="20">
        <v>61.2</v>
      </c>
      <c r="T124" s="5">
        <f t="shared" si="9"/>
        <v>1.0814932709982863E-3</v>
      </c>
      <c r="U124" s="6">
        <f t="shared" si="10"/>
        <v>2.3521181945514211</v>
      </c>
      <c r="V124" s="50">
        <f t="shared" si="11"/>
        <v>8.867950617922471</v>
      </c>
      <c r="W124" s="7">
        <f t="shared" si="18"/>
        <v>91.132049382077525</v>
      </c>
      <c r="X124" s="6">
        <f t="shared" si="14"/>
        <v>2.4415088937001443</v>
      </c>
      <c r="Y124" s="50">
        <f t="shared" si="12"/>
        <v>5.4045372452481866</v>
      </c>
      <c r="Z124" s="7">
        <f t="shared" si="15"/>
        <v>94.595462754751807</v>
      </c>
      <c r="AA124" s="62">
        <f t="shared" si="16"/>
        <v>3.4634133726742844</v>
      </c>
      <c r="AB124" s="56">
        <v>2.0827853703164503</v>
      </c>
      <c r="AC124" s="57">
        <f t="shared" si="17"/>
        <v>94.595462754751807</v>
      </c>
    </row>
    <row r="125" spans="18:29" x14ac:dyDescent="0.3">
      <c r="R125" s="3">
        <v>121</v>
      </c>
      <c r="S125" s="20">
        <v>61.2</v>
      </c>
      <c r="T125" s="5">
        <f t="shared" si="9"/>
        <v>1.0814932709982863E-3</v>
      </c>
      <c r="U125" s="6">
        <f t="shared" si="10"/>
        <v>2.3521181945514211</v>
      </c>
      <c r="V125" s="50">
        <f t="shared" si="11"/>
        <v>8.867950617922471</v>
      </c>
      <c r="W125" s="7">
        <f t="shared" si="18"/>
        <v>91.132049382077525</v>
      </c>
      <c r="X125" s="6">
        <f t="shared" si="14"/>
        <v>2.4415088937001443</v>
      </c>
      <c r="Y125" s="50">
        <f t="shared" si="12"/>
        <v>5.4045372452481866</v>
      </c>
      <c r="Z125" s="7">
        <f t="shared" si="15"/>
        <v>94.595462754751807</v>
      </c>
      <c r="AA125" s="62">
        <f t="shared" si="16"/>
        <v>3.4634133726742844</v>
      </c>
      <c r="AB125" s="56">
        <v>2.0863598306747484</v>
      </c>
      <c r="AC125" s="57">
        <f t="shared" si="17"/>
        <v>94.595462754751807</v>
      </c>
    </row>
    <row r="126" spans="18:29" x14ac:dyDescent="0.3">
      <c r="R126" s="3">
        <v>122</v>
      </c>
      <c r="S126" s="20">
        <v>61.2</v>
      </c>
      <c r="T126" s="5">
        <f t="shared" si="9"/>
        <v>1.0814932709982863E-3</v>
      </c>
      <c r="U126" s="6">
        <f t="shared" si="10"/>
        <v>2.3521181945514211</v>
      </c>
      <c r="V126" s="50">
        <f t="shared" si="11"/>
        <v>8.867950617922471</v>
      </c>
      <c r="W126" s="7">
        <f t="shared" si="18"/>
        <v>91.132049382077525</v>
      </c>
      <c r="X126" s="6">
        <f t="shared" si="14"/>
        <v>2.4415088937001443</v>
      </c>
      <c r="Y126" s="50">
        <f t="shared" si="12"/>
        <v>5.4045372452481866</v>
      </c>
      <c r="Z126" s="7">
        <f t="shared" si="15"/>
        <v>94.595462754751807</v>
      </c>
      <c r="AA126" s="62">
        <f t="shared" si="16"/>
        <v>3.4634133726742844</v>
      </c>
      <c r="AB126" s="56">
        <v>2.0899051114393981</v>
      </c>
      <c r="AC126" s="57">
        <f t="shared" si="17"/>
        <v>94.750283479391328</v>
      </c>
    </row>
    <row r="127" spans="18:29" x14ac:dyDescent="0.3">
      <c r="R127" s="3">
        <v>123</v>
      </c>
      <c r="S127" s="20">
        <v>61.1</v>
      </c>
      <c r="T127" s="5">
        <f t="shared" si="9"/>
        <v>1.0797261251306422E-3</v>
      </c>
      <c r="U127" s="6">
        <f t="shared" si="10"/>
        <v>2.3559678151644348</v>
      </c>
      <c r="V127" s="50">
        <f t="shared" si="11"/>
        <v>8.718798327608102</v>
      </c>
      <c r="W127" s="7">
        <f t="shared" si="18"/>
        <v>91.281201672391902</v>
      </c>
      <c r="X127" s="6">
        <f t="shared" si="14"/>
        <v>2.4455048166030902</v>
      </c>
      <c r="Y127" s="50">
        <f t="shared" si="12"/>
        <v>5.249716520608672</v>
      </c>
      <c r="Z127" s="7">
        <f t="shared" si="15"/>
        <v>94.750283479391328</v>
      </c>
      <c r="AA127" s="62">
        <f t="shared" si="16"/>
        <v>3.46908180699943</v>
      </c>
      <c r="AB127" s="56">
        <v>2.0934216851622351</v>
      </c>
      <c r="AC127" s="57">
        <f t="shared" si="17"/>
        <v>94.750283479391328</v>
      </c>
    </row>
    <row r="128" spans="18:29" x14ac:dyDescent="0.3">
      <c r="R128" s="3">
        <v>124</v>
      </c>
      <c r="S128" s="20">
        <v>61.1</v>
      </c>
      <c r="T128" s="5">
        <f t="shared" si="9"/>
        <v>1.0797261251306422E-3</v>
      </c>
      <c r="U128" s="6">
        <f t="shared" si="10"/>
        <v>2.3559678151644348</v>
      </c>
      <c r="V128" s="50">
        <f t="shared" si="11"/>
        <v>8.718798327608102</v>
      </c>
      <c r="W128" s="7">
        <f t="shared" si="18"/>
        <v>91.281201672391902</v>
      </c>
      <c r="X128" s="6">
        <f t="shared" si="14"/>
        <v>2.4455048166030902</v>
      </c>
      <c r="Y128" s="50">
        <f t="shared" si="12"/>
        <v>5.249716520608672</v>
      </c>
      <c r="Z128" s="7">
        <f t="shared" si="15"/>
        <v>94.750283479391328</v>
      </c>
      <c r="AA128" s="62">
        <f t="shared" si="16"/>
        <v>3.46908180699943</v>
      </c>
      <c r="AB128" s="56">
        <v>2.0969100130080562</v>
      </c>
      <c r="AC128" s="57">
        <f t="shared" si="17"/>
        <v>94.750283479391328</v>
      </c>
    </row>
    <row r="129" spans="18:29" x14ac:dyDescent="0.3">
      <c r="R129" s="3">
        <v>125</v>
      </c>
      <c r="S129" s="20">
        <v>61.1</v>
      </c>
      <c r="T129" s="5">
        <f t="shared" si="9"/>
        <v>1.0797261251306422E-3</v>
      </c>
      <c r="U129" s="6">
        <f t="shared" si="10"/>
        <v>2.3559678151644348</v>
      </c>
      <c r="V129" s="50">
        <f t="shared" si="11"/>
        <v>8.718798327608102</v>
      </c>
      <c r="W129" s="7">
        <f t="shared" si="18"/>
        <v>91.281201672391902</v>
      </c>
      <c r="X129" s="6">
        <f t="shared" si="14"/>
        <v>2.4455048166030902</v>
      </c>
      <c r="Y129" s="50">
        <f t="shared" si="12"/>
        <v>5.249716520608672</v>
      </c>
      <c r="Z129" s="7">
        <f t="shared" si="15"/>
        <v>94.750283479391328</v>
      </c>
      <c r="AA129" s="62">
        <f t="shared" si="16"/>
        <v>3.46908180699943</v>
      </c>
      <c r="AB129" s="56">
        <v>2.1003705451175629</v>
      </c>
      <c r="AC129" s="57">
        <f t="shared" si="17"/>
        <v>94.750283479391328</v>
      </c>
    </row>
    <row r="130" spans="18:29" x14ac:dyDescent="0.3">
      <c r="R130" s="3">
        <v>126</v>
      </c>
      <c r="S130" s="20">
        <v>61.1</v>
      </c>
      <c r="T130" s="5">
        <f t="shared" si="9"/>
        <v>1.0797261251306422E-3</v>
      </c>
      <c r="U130" s="6">
        <f t="shared" si="10"/>
        <v>2.3559678151644348</v>
      </c>
      <c r="V130" s="50">
        <f t="shared" si="11"/>
        <v>8.718798327608102</v>
      </c>
      <c r="W130" s="7">
        <f t="shared" si="18"/>
        <v>91.281201672391902</v>
      </c>
      <c r="X130" s="6">
        <f t="shared" si="14"/>
        <v>2.4455048166030902</v>
      </c>
      <c r="Y130" s="50">
        <f t="shared" si="12"/>
        <v>5.249716520608672</v>
      </c>
      <c r="Z130" s="7">
        <f t="shared" si="15"/>
        <v>94.750283479391328</v>
      </c>
      <c r="AA130" s="62">
        <f t="shared" si="16"/>
        <v>3.46908180699943</v>
      </c>
      <c r="AB130" s="56">
        <v>2.1038037209559568</v>
      </c>
      <c r="AC130" s="57">
        <f t="shared" si="17"/>
        <v>94.750283479391328</v>
      </c>
    </row>
    <row r="131" spans="18:29" x14ac:dyDescent="0.3">
      <c r="R131" s="3">
        <v>127</v>
      </c>
      <c r="S131" s="20">
        <v>61.1</v>
      </c>
      <c r="T131" s="5">
        <f t="shared" si="9"/>
        <v>1.0797261251306422E-3</v>
      </c>
      <c r="U131" s="6">
        <f t="shared" si="10"/>
        <v>2.3559678151644348</v>
      </c>
      <c r="V131" s="50">
        <f t="shared" si="11"/>
        <v>8.718798327608102</v>
      </c>
      <c r="W131" s="7">
        <f t="shared" si="18"/>
        <v>91.281201672391902</v>
      </c>
      <c r="X131" s="6">
        <f t="shared" si="14"/>
        <v>2.4455048166030902</v>
      </c>
      <c r="Y131" s="50">
        <f t="shared" si="12"/>
        <v>5.249716520608672</v>
      </c>
      <c r="Z131" s="7">
        <f t="shared" si="15"/>
        <v>94.750283479391328</v>
      </c>
      <c r="AA131" s="62">
        <f t="shared" si="16"/>
        <v>3.46908180699943</v>
      </c>
      <c r="AB131" s="56">
        <v>2.1072099696478683</v>
      </c>
      <c r="AC131" s="57">
        <f t="shared" si="17"/>
        <v>94.750283479391328</v>
      </c>
    </row>
    <row r="132" spans="18:29" x14ac:dyDescent="0.3">
      <c r="R132" s="3">
        <v>128</v>
      </c>
      <c r="S132" s="20">
        <v>61.1</v>
      </c>
      <c r="T132" s="5">
        <f t="shared" ref="T132:T195" si="19">(PI()*$D$10^2/4*S132)*10^-9</f>
        <v>1.0797261251306422E-3</v>
      </c>
      <c r="U132" s="6">
        <f t="shared" ref="U132:U195" si="20">$D$14/T132*10^-6</f>
        <v>2.3559678151644348</v>
      </c>
      <c r="V132" s="50">
        <f t="shared" ref="V132:V195" si="21">(1-(U132/$D$12))*100</f>
        <v>8.718798327608102</v>
      </c>
      <c r="W132" s="7">
        <f t="shared" si="18"/>
        <v>91.281201672391902</v>
      </c>
      <c r="X132" s="6">
        <f t="shared" si="14"/>
        <v>2.4455048166030902</v>
      </c>
      <c r="Y132" s="50">
        <f t="shared" ref="Y132:Y195" si="22">(1-(X132/$D$12))*100</f>
        <v>5.249716520608672</v>
      </c>
      <c r="Z132" s="7">
        <f t="shared" si="15"/>
        <v>94.750283479391328</v>
      </c>
      <c r="AA132" s="62">
        <f t="shared" si="16"/>
        <v>3.46908180699943</v>
      </c>
      <c r="AB132" s="56">
        <v>2.1105897102992488</v>
      </c>
      <c r="AC132" s="57">
        <f t="shared" si="17"/>
        <v>94.750283479391328</v>
      </c>
    </row>
    <row r="133" spans="18:29" x14ac:dyDescent="0.3">
      <c r="R133" s="3">
        <v>129</v>
      </c>
      <c r="S133" s="20">
        <v>61.1</v>
      </c>
      <c r="T133" s="5">
        <f t="shared" si="19"/>
        <v>1.0797261251306422E-3</v>
      </c>
      <c r="U133" s="6">
        <f t="shared" si="20"/>
        <v>2.3559678151644348</v>
      </c>
      <c r="V133" s="50">
        <f t="shared" si="21"/>
        <v>8.718798327608102</v>
      </c>
      <c r="W133" s="7">
        <f t="shared" si="18"/>
        <v>91.281201672391902</v>
      </c>
      <c r="X133" s="6">
        <f t="shared" ref="X133:X196" si="23">$D$15/$U$271*U133</f>
        <v>2.4455048166030902</v>
      </c>
      <c r="Y133" s="50">
        <f t="shared" si="22"/>
        <v>5.249716520608672</v>
      </c>
      <c r="Z133" s="7">
        <f t="shared" ref="Z133:Z196" si="24">100-Y133</f>
        <v>94.750283479391328</v>
      </c>
      <c r="AA133" s="62">
        <f t="shared" ref="AA133:AA196" si="25">V133-Y133</f>
        <v>3.46908180699943</v>
      </c>
      <c r="AB133" s="56">
        <v>2.1139433523068369</v>
      </c>
      <c r="AC133" s="57">
        <f t="shared" ref="AC133:AC196" si="26">Z134</f>
        <v>94.750283479391328</v>
      </c>
    </row>
    <row r="134" spans="18:29" x14ac:dyDescent="0.3">
      <c r="R134" s="3">
        <v>130</v>
      </c>
      <c r="S134" s="20">
        <v>61.1</v>
      </c>
      <c r="T134" s="5">
        <f t="shared" si="19"/>
        <v>1.0797261251306422E-3</v>
      </c>
      <c r="U134" s="6">
        <f t="shared" si="20"/>
        <v>2.3559678151644348</v>
      </c>
      <c r="V134" s="50">
        <f t="shared" si="21"/>
        <v>8.718798327608102</v>
      </c>
      <c r="W134" s="7">
        <f t="shared" si="18"/>
        <v>91.281201672391902</v>
      </c>
      <c r="X134" s="6">
        <f t="shared" si="23"/>
        <v>2.4455048166030902</v>
      </c>
      <c r="Y134" s="50">
        <f t="shared" si="22"/>
        <v>5.249716520608672</v>
      </c>
      <c r="Z134" s="7">
        <f t="shared" si="24"/>
        <v>94.750283479391328</v>
      </c>
      <c r="AA134" s="62">
        <f t="shared" si="25"/>
        <v>3.46908180699943</v>
      </c>
      <c r="AB134" s="56">
        <v>2.1172712956557644</v>
      </c>
      <c r="AC134" s="57">
        <f t="shared" si="26"/>
        <v>94.905611812964111</v>
      </c>
    </row>
    <row r="135" spans="18:29" x14ac:dyDescent="0.3">
      <c r="R135" s="3">
        <v>131</v>
      </c>
      <c r="S135" s="20">
        <v>61</v>
      </c>
      <c r="T135" s="5">
        <f t="shared" si="19"/>
        <v>1.0779589792629979E-3</v>
      </c>
      <c r="U135" s="6">
        <f t="shared" si="20"/>
        <v>2.3598300574843765</v>
      </c>
      <c r="V135" s="50">
        <f t="shared" si="21"/>
        <v>8.5691570133910702</v>
      </c>
      <c r="W135" s="7">
        <f t="shared" si="18"/>
        <v>91.430842986608923</v>
      </c>
      <c r="X135" s="6">
        <f t="shared" si="23"/>
        <v>2.4495138408926036</v>
      </c>
      <c r="Y135" s="50">
        <f t="shared" si="22"/>
        <v>5.094388187035892</v>
      </c>
      <c r="Z135" s="7">
        <f t="shared" si="24"/>
        <v>94.905611812964111</v>
      </c>
      <c r="AA135" s="62">
        <f t="shared" si="25"/>
        <v>3.4747688263551781</v>
      </c>
      <c r="AB135" s="56">
        <v>2.12057393120585</v>
      </c>
      <c r="AC135" s="57">
        <f t="shared" si="26"/>
        <v>94.905611812964111</v>
      </c>
    </row>
    <row r="136" spans="18:29" x14ac:dyDescent="0.3">
      <c r="R136" s="3">
        <v>132</v>
      </c>
      <c r="S136" s="20">
        <v>61</v>
      </c>
      <c r="T136" s="5">
        <f t="shared" si="19"/>
        <v>1.0779589792629979E-3</v>
      </c>
      <c r="U136" s="6">
        <f t="shared" si="20"/>
        <v>2.3598300574843765</v>
      </c>
      <c r="V136" s="50">
        <f t="shared" si="21"/>
        <v>8.5691570133910702</v>
      </c>
      <c r="W136" s="7">
        <f t="shared" si="18"/>
        <v>91.430842986608923</v>
      </c>
      <c r="X136" s="6">
        <f t="shared" si="23"/>
        <v>2.4495138408926036</v>
      </c>
      <c r="Y136" s="50">
        <f t="shared" si="22"/>
        <v>5.094388187035892</v>
      </c>
      <c r="Z136" s="7">
        <f t="shared" si="24"/>
        <v>94.905611812964111</v>
      </c>
      <c r="AA136" s="62">
        <f t="shared" si="25"/>
        <v>3.4747688263551781</v>
      </c>
      <c r="AB136" s="56">
        <v>2.1238516409670858</v>
      </c>
      <c r="AC136" s="57">
        <f t="shared" si="26"/>
        <v>94.905611812964111</v>
      </c>
    </row>
    <row r="137" spans="18:29" x14ac:dyDescent="0.3">
      <c r="R137" s="3">
        <v>133</v>
      </c>
      <c r="S137" s="20">
        <v>61</v>
      </c>
      <c r="T137" s="5">
        <f t="shared" si="19"/>
        <v>1.0779589792629979E-3</v>
      </c>
      <c r="U137" s="6">
        <f t="shared" si="20"/>
        <v>2.3598300574843765</v>
      </c>
      <c r="V137" s="50">
        <f t="shared" si="21"/>
        <v>8.5691570133910702</v>
      </c>
      <c r="W137" s="7">
        <f t="shared" si="18"/>
        <v>91.430842986608923</v>
      </c>
      <c r="X137" s="6">
        <f t="shared" si="23"/>
        <v>2.4495138408926036</v>
      </c>
      <c r="Y137" s="50">
        <f t="shared" si="22"/>
        <v>5.094388187035892</v>
      </c>
      <c r="Z137" s="7">
        <f t="shared" si="24"/>
        <v>94.905611812964111</v>
      </c>
      <c r="AA137" s="62">
        <f t="shared" si="25"/>
        <v>3.4747688263551781</v>
      </c>
      <c r="AB137" s="56">
        <v>2.1271047983648077</v>
      </c>
      <c r="AC137" s="57">
        <f t="shared" si="26"/>
        <v>94.905611812964111</v>
      </c>
    </row>
    <row r="138" spans="18:29" x14ac:dyDescent="0.3">
      <c r="R138" s="3">
        <v>134</v>
      </c>
      <c r="S138" s="20">
        <v>61</v>
      </c>
      <c r="T138" s="5">
        <f t="shared" si="19"/>
        <v>1.0779589792629979E-3</v>
      </c>
      <c r="U138" s="6">
        <f t="shared" si="20"/>
        <v>2.3598300574843765</v>
      </c>
      <c r="V138" s="50">
        <f t="shared" si="21"/>
        <v>8.5691570133910702</v>
      </c>
      <c r="W138" s="7">
        <f t="shared" si="18"/>
        <v>91.430842986608923</v>
      </c>
      <c r="X138" s="6">
        <f t="shared" si="23"/>
        <v>2.4495138408926036</v>
      </c>
      <c r="Y138" s="50">
        <f t="shared" si="22"/>
        <v>5.094388187035892</v>
      </c>
      <c r="Z138" s="7">
        <f t="shared" si="24"/>
        <v>94.905611812964111</v>
      </c>
      <c r="AA138" s="62">
        <f t="shared" si="25"/>
        <v>3.4747688263551781</v>
      </c>
      <c r="AB138" s="56">
        <v>2.1303337684950061</v>
      </c>
      <c r="AC138" s="57">
        <f t="shared" si="26"/>
        <v>94.905611812964111</v>
      </c>
    </row>
    <row r="139" spans="18:29" x14ac:dyDescent="0.3">
      <c r="R139" s="3">
        <v>135</v>
      </c>
      <c r="S139" s="20">
        <v>61</v>
      </c>
      <c r="T139" s="5">
        <f t="shared" si="19"/>
        <v>1.0779589792629979E-3</v>
      </c>
      <c r="U139" s="6">
        <f t="shared" si="20"/>
        <v>2.3598300574843765</v>
      </c>
      <c r="V139" s="50">
        <f t="shared" si="21"/>
        <v>8.5691570133910702</v>
      </c>
      <c r="W139" s="7">
        <f t="shared" si="18"/>
        <v>91.430842986608923</v>
      </c>
      <c r="X139" s="6">
        <f t="shared" si="23"/>
        <v>2.4495138408926036</v>
      </c>
      <c r="Y139" s="50">
        <f t="shared" si="22"/>
        <v>5.094388187035892</v>
      </c>
      <c r="Z139" s="7">
        <f t="shared" si="24"/>
        <v>94.905611812964111</v>
      </c>
      <c r="AA139" s="62">
        <f t="shared" si="25"/>
        <v>3.4747688263551781</v>
      </c>
      <c r="AB139" s="56">
        <v>2.1335389083702174</v>
      </c>
      <c r="AC139" s="57">
        <f t="shared" si="26"/>
        <v>94.905611812964111</v>
      </c>
    </row>
    <row r="140" spans="18:29" x14ac:dyDescent="0.3">
      <c r="R140" s="3">
        <v>136</v>
      </c>
      <c r="S140" s="20">
        <v>61</v>
      </c>
      <c r="T140" s="5">
        <f t="shared" si="19"/>
        <v>1.0779589792629979E-3</v>
      </c>
      <c r="U140" s="6">
        <f t="shared" si="20"/>
        <v>2.3598300574843765</v>
      </c>
      <c r="V140" s="50">
        <f t="shared" si="21"/>
        <v>8.5691570133910702</v>
      </c>
      <c r="W140" s="7">
        <f t="shared" si="18"/>
        <v>91.430842986608923</v>
      </c>
      <c r="X140" s="6">
        <f t="shared" si="23"/>
        <v>2.4495138408926036</v>
      </c>
      <c r="Y140" s="50">
        <f t="shared" si="22"/>
        <v>5.094388187035892</v>
      </c>
      <c r="Z140" s="7">
        <f t="shared" si="24"/>
        <v>94.905611812964111</v>
      </c>
      <c r="AA140" s="62">
        <f t="shared" si="25"/>
        <v>3.4747688263551781</v>
      </c>
      <c r="AB140" s="56">
        <v>2.1367205671564067</v>
      </c>
      <c r="AC140" s="57">
        <f t="shared" si="26"/>
        <v>94.905611812964111</v>
      </c>
    </row>
    <row r="141" spans="18:29" x14ac:dyDescent="0.3">
      <c r="R141" s="3">
        <v>137</v>
      </c>
      <c r="S141" s="20">
        <v>61</v>
      </c>
      <c r="T141" s="5">
        <f t="shared" si="19"/>
        <v>1.0779589792629979E-3</v>
      </c>
      <c r="U141" s="6">
        <f t="shared" si="20"/>
        <v>2.3598300574843765</v>
      </c>
      <c r="V141" s="50">
        <f t="shared" si="21"/>
        <v>8.5691570133910702</v>
      </c>
      <c r="W141" s="7">
        <f t="shared" si="18"/>
        <v>91.430842986608923</v>
      </c>
      <c r="X141" s="6">
        <f t="shared" si="23"/>
        <v>2.4495138408926036</v>
      </c>
      <c r="Y141" s="50">
        <f t="shared" si="22"/>
        <v>5.094388187035892</v>
      </c>
      <c r="Z141" s="7">
        <f t="shared" si="24"/>
        <v>94.905611812964111</v>
      </c>
      <c r="AA141" s="62">
        <f t="shared" si="25"/>
        <v>3.4747688263551781</v>
      </c>
      <c r="AB141" s="56">
        <v>2.1398790864012365</v>
      </c>
      <c r="AC141" s="57">
        <f t="shared" si="26"/>
        <v>94.905611812964111</v>
      </c>
    </row>
    <row r="142" spans="18:29" x14ac:dyDescent="0.3">
      <c r="R142" s="3">
        <v>138</v>
      </c>
      <c r="S142" s="20">
        <v>61</v>
      </c>
      <c r="T142" s="5">
        <f t="shared" si="19"/>
        <v>1.0779589792629979E-3</v>
      </c>
      <c r="U142" s="6">
        <f t="shared" si="20"/>
        <v>2.3598300574843765</v>
      </c>
      <c r="V142" s="50">
        <f t="shared" si="21"/>
        <v>8.5691570133910702</v>
      </c>
      <c r="W142" s="7">
        <f t="shared" si="18"/>
        <v>91.430842986608923</v>
      </c>
      <c r="X142" s="6">
        <f t="shared" si="23"/>
        <v>2.4495138408926036</v>
      </c>
      <c r="Y142" s="50">
        <f t="shared" si="22"/>
        <v>5.094388187035892</v>
      </c>
      <c r="Z142" s="7">
        <f t="shared" si="24"/>
        <v>94.905611812964111</v>
      </c>
      <c r="AA142" s="62">
        <f t="shared" si="25"/>
        <v>3.4747688263551781</v>
      </c>
      <c r="AB142" s="56">
        <v>2.143014800254095</v>
      </c>
      <c r="AC142" s="57">
        <f t="shared" si="26"/>
        <v>95.061450256006736</v>
      </c>
    </row>
    <row r="143" spans="18:29" x14ac:dyDescent="0.3">
      <c r="R143" s="3">
        <v>139</v>
      </c>
      <c r="S143" s="20">
        <v>60.9</v>
      </c>
      <c r="T143" s="5">
        <f t="shared" si="19"/>
        <v>1.0761918333953536E-3</v>
      </c>
      <c r="U143" s="6">
        <f t="shared" si="20"/>
        <v>2.3637049836871422</v>
      </c>
      <c r="V143" s="50">
        <f t="shared" si="21"/>
        <v>8.4190242662866233</v>
      </c>
      <c r="W143" s="7">
        <f t="shared" si="18"/>
        <v>91.580975733713373</v>
      </c>
      <c r="X143" s="6">
        <f t="shared" si="23"/>
        <v>2.453536031107534</v>
      </c>
      <c r="Y143" s="50">
        <f t="shared" si="22"/>
        <v>4.9385497439932591</v>
      </c>
      <c r="Z143" s="7">
        <f t="shared" si="24"/>
        <v>95.061450256006736</v>
      </c>
      <c r="AA143" s="62">
        <f t="shared" si="25"/>
        <v>3.4804745222933642</v>
      </c>
      <c r="AB143" s="56">
        <v>2.1461280356782382</v>
      </c>
      <c r="AC143" s="57">
        <f t="shared" si="26"/>
        <v>95.061450256006736</v>
      </c>
    </row>
    <row r="144" spans="18:29" x14ac:dyDescent="0.3">
      <c r="R144" s="3">
        <v>140</v>
      </c>
      <c r="S144" s="20">
        <v>60.9</v>
      </c>
      <c r="T144" s="5">
        <f t="shared" si="19"/>
        <v>1.0761918333953536E-3</v>
      </c>
      <c r="U144" s="6">
        <f t="shared" si="20"/>
        <v>2.3637049836871422</v>
      </c>
      <c r="V144" s="50">
        <f t="shared" si="21"/>
        <v>8.4190242662866233</v>
      </c>
      <c r="W144" s="7">
        <f t="shared" si="18"/>
        <v>91.580975733713373</v>
      </c>
      <c r="X144" s="6">
        <f t="shared" si="23"/>
        <v>2.453536031107534</v>
      </c>
      <c r="Y144" s="50">
        <f t="shared" si="22"/>
        <v>4.9385497439932591</v>
      </c>
      <c r="Z144" s="7">
        <f t="shared" si="24"/>
        <v>95.061450256006736</v>
      </c>
      <c r="AA144" s="62">
        <f t="shared" si="25"/>
        <v>3.4804745222933642</v>
      </c>
      <c r="AB144" s="56">
        <v>2.1492191126553797</v>
      </c>
      <c r="AC144" s="57">
        <f t="shared" si="26"/>
        <v>95.061450256006736</v>
      </c>
    </row>
    <row r="145" spans="18:29" x14ac:dyDescent="0.3">
      <c r="R145" s="3">
        <v>141</v>
      </c>
      <c r="S145" s="20">
        <v>60.9</v>
      </c>
      <c r="T145" s="5">
        <f t="shared" si="19"/>
        <v>1.0761918333953536E-3</v>
      </c>
      <c r="U145" s="6">
        <f t="shared" si="20"/>
        <v>2.3637049836871422</v>
      </c>
      <c r="V145" s="50">
        <f t="shared" si="21"/>
        <v>8.4190242662866233</v>
      </c>
      <c r="W145" s="7">
        <f t="shared" si="18"/>
        <v>91.580975733713373</v>
      </c>
      <c r="X145" s="6">
        <f t="shared" si="23"/>
        <v>2.453536031107534</v>
      </c>
      <c r="Y145" s="50">
        <f t="shared" si="22"/>
        <v>4.9385497439932591</v>
      </c>
      <c r="Z145" s="7">
        <f t="shared" si="24"/>
        <v>95.061450256006736</v>
      </c>
      <c r="AA145" s="62">
        <f t="shared" si="25"/>
        <v>3.4804745222933642</v>
      </c>
      <c r="AB145" s="56">
        <v>2.1522883443830563</v>
      </c>
      <c r="AC145" s="57">
        <f t="shared" si="26"/>
        <v>95.061450256006736</v>
      </c>
    </row>
    <row r="146" spans="18:29" x14ac:dyDescent="0.3">
      <c r="R146" s="3">
        <v>142</v>
      </c>
      <c r="S146" s="20">
        <v>60.9</v>
      </c>
      <c r="T146" s="5">
        <f t="shared" si="19"/>
        <v>1.0761918333953536E-3</v>
      </c>
      <c r="U146" s="6">
        <f t="shared" si="20"/>
        <v>2.3637049836871422</v>
      </c>
      <c r="V146" s="50">
        <f t="shared" si="21"/>
        <v>8.4190242662866233</v>
      </c>
      <c r="W146" s="7">
        <f t="shared" si="18"/>
        <v>91.580975733713373</v>
      </c>
      <c r="X146" s="6">
        <f t="shared" si="23"/>
        <v>2.453536031107534</v>
      </c>
      <c r="Y146" s="50">
        <f t="shared" si="22"/>
        <v>4.9385497439932591</v>
      </c>
      <c r="Z146" s="7">
        <f t="shared" si="24"/>
        <v>95.061450256006736</v>
      </c>
      <c r="AA146" s="62">
        <f t="shared" si="25"/>
        <v>3.4804745222933642</v>
      </c>
      <c r="AB146" s="56">
        <v>2.1553360374650619</v>
      </c>
      <c r="AC146" s="57">
        <f t="shared" si="26"/>
        <v>95.061450256006736</v>
      </c>
    </row>
    <row r="147" spans="18:29" x14ac:dyDescent="0.3">
      <c r="R147" s="3">
        <v>143</v>
      </c>
      <c r="S147" s="20">
        <v>60.9</v>
      </c>
      <c r="T147" s="5">
        <f t="shared" si="19"/>
        <v>1.0761918333953536E-3</v>
      </c>
      <c r="U147" s="6">
        <f t="shared" si="20"/>
        <v>2.3637049836871422</v>
      </c>
      <c r="V147" s="50">
        <f t="shared" si="21"/>
        <v>8.4190242662866233</v>
      </c>
      <c r="W147" s="7">
        <f t="shared" si="18"/>
        <v>91.580975733713373</v>
      </c>
      <c r="X147" s="6">
        <f t="shared" si="23"/>
        <v>2.453536031107534</v>
      </c>
      <c r="Y147" s="50">
        <f t="shared" si="22"/>
        <v>4.9385497439932591</v>
      </c>
      <c r="Z147" s="7">
        <f t="shared" si="24"/>
        <v>95.061450256006736</v>
      </c>
      <c r="AA147" s="62">
        <f t="shared" si="25"/>
        <v>3.4804745222933642</v>
      </c>
      <c r="AB147" s="56">
        <v>2.1583624920952498</v>
      </c>
      <c r="AC147" s="57">
        <f t="shared" si="26"/>
        <v>95.061450256006736</v>
      </c>
    </row>
    <row r="148" spans="18:29" x14ac:dyDescent="0.3">
      <c r="R148" s="3">
        <v>144</v>
      </c>
      <c r="S148" s="20">
        <v>60.9</v>
      </c>
      <c r="T148" s="5">
        <f t="shared" si="19"/>
        <v>1.0761918333953536E-3</v>
      </c>
      <c r="U148" s="6">
        <f t="shared" si="20"/>
        <v>2.3637049836871422</v>
      </c>
      <c r="V148" s="50">
        <f t="shared" si="21"/>
        <v>8.4190242662866233</v>
      </c>
      <c r="W148" s="7">
        <f t="shared" si="18"/>
        <v>91.580975733713373</v>
      </c>
      <c r="X148" s="6">
        <f t="shared" si="23"/>
        <v>2.453536031107534</v>
      </c>
      <c r="Y148" s="50">
        <f t="shared" si="22"/>
        <v>4.9385497439932591</v>
      </c>
      <c r="Z148" s="7">
        <f t="shared" si="24"/>
        <v>95.061450256006736</v>
      </c>
      <c r="AA148" s="62">
        <f t="shared" si="25"/>
        <v>3.4804745222933642</v>
      </c>
      <c r="AB148" s="56">
        <v>2.1613680022349748</v>
      </c>
      <c r="AC148" s="57">
        <f t="shared" si="26"/>
        <v>95.061450256006736</v>
      </c>
    </row>
    <row r="149" spans="18:29" x14ac:dyDescent="0.3">
      <c r="R149" s="3">
        <v>145</v>
      </c>
      <c r="S149" s="20">
        <v>60.9</v>
      </c>
      <c r="T149" s="5">
        <f t="shared" si="19"/>
        <v>1.0761918333953536E-3</v>
      </c>
      <c r="U149" s="6">
        <f t="shared" si="20"/>
        <v>2.3637049836871422</v>
      </c>
      <c r="V149" s="50">
        <f t="shared" si="21"/>
        <v>8.4190242662866233</v>
      </c>
      <c r="W149" s="7">
        <f t="shared" si="18"/>
        <v>91.580975733713373</v>
      </c>
      <c r="X149" s="6">
        <f t="shared" si="23"/>
        <v>2.453536031107534</v>
      </c>
      <c r="Y149" s="50">
        <f t="shared" si="22"/>
        <v>4.9385497439932591</v>
      </c>
      <c r="Z149" s="7">
        <f t="shared" si="24"/>
        <v>95.061450256006736</v>
      </c>
      <c r="AA149" s="62">
        <f t="shared" si="25"/>
        <v>3.4804745222933642</v>
      </c>
      <c r="AB149" s="56">
        <v>2.1643528557844371</v>
      </c>
      <c r="AC149" s="57">
        <f t="shared" si="26"/>
        <v>95.061450256006736</v>
      </c>
    </row>
    <row r="150" spans="18:29" x14ac:dyDescent="0.3">
      <c r="R150" s="3">
        <v>146</v>
      </c>
      <c r="S150" s="20">
        <v>60.9</v>
      </c>
      <c r="T150" s="5">
        <f t="shared" si="19"/>
        <v>1.0761918333953536E-3</v>
      </c>
      <c r="U150" s="6">
        <f t="shared" si="20"/>
        <v>2.3637049836871422</v>
      </c>
      <c r="V150" s="50">
        <f t="shared" si="21"/>
        <v>8.4190242662866233</v>
      </c>
      <c r="W150" s="7">
        <f t="shared" si="18"/>
        <v>91.580975733713373</v>
      </c>
      <c r="X150" s="6">
        <f t="shared" si="23"/>
        <v>2.453536031107534</v>
      </c>
      <c r="Y150" s="50">
        <f t="shared" si="22"/>
        <v>4.9385497439932591</v>
      </c>
      <c r="Z150" s="7">
        <f t="shared" si="24"/>
        <v>95.061450256006736</v>
      </c>
      <c r="AA150" s="62">
        <f t="shared" si="25"/>
        <v>3.4804745222933642</v>
      </c>
      <c r="AB150" s="56">
        <v>2.167317334748176</v>
      </c>
      <c r="AC150" s="57">
        <f t="shared" si="26"/>
        <v>95.061450256006736</v>
      </c>
    </row>
    <row r="151" spans="18:29" x14ac:dyDescent="0.3">
      <c r="R151" s="3">
        <v>147</v>
      </c>
      <c r="S151" s="20">
        <v>60.9</v>
      </c>
      <c r="T151" s="5">
        <f t="shared" si="19"/>
        <v>1.0761918333953536E-3</v>
      </c>
      <c r="U151" s="6">
        <f t="shared" si="20"/>
        <v>2.3637049836871422</v>
      </c>
      <c r="V151" s="50">
        <f t="shared" si="21"/>
        <v>8.4190242662866233</v>
      </c>
      <c r="W151" s="7">
        <f t="shared" si="18"/>
        <v>91.580975733713373</v>
      </c>
      <c r="X151" s="6">
        <f t="shared" si="23"/>
        <v>2.453536031107534</v>
      </c>
      <c r="Y151" s="50">
        <f t="shared" si="22"/>
        <v>4.9385497439932591</v>
      </c>
      <c r="Z151" s="7">
        <f t="shared" si="24"/>
        <v>95.061450256006736</v>
      </c>
      <c r="AA151" s="62">
        <f t="shared" si="25"/>
        <v>3.4804745222933642</v>
      </c>
      <c r="AB151" s="56">
        <v>2.1702617153949575</v>
      </c>
      <c r="AC151" s="57">
        <f t="shared" si="26"/>
        <v>95.217801325506741</v>
      </c>
    </row>
    <row r="152" spans="18:29" x14ac:dyDescent="0.3">
      <c r="R152" s="3">
        <v>148</v>
      </c>
      <c r="S152" s="20">
        <v>60.8</v>
      </c>
      <c r="T152" s="5">
        <f t="shared" si="19"/>
        <v>1.0744246875277093E-3</v>
      </c>
      <c r="U152" s="6">
        <f t="shared" si="20"/>
        <v>2.3675926563576803</v>
      </c>
      <c r="V152" s="50">
        <f t="shared" si="21"/>
        <v>8.2683976614614352</v>
      </c>
      <c r="W152" s="7">
        <f t="shared" si="18"/>
        <v>91.731602338538565</v>
      </c>
      <c r="X152" s="6">
        <f t="shared" si="23"/>
        <v>2.457571452211329</v>
      </c>
      <c r="Y152" s="50">
        <f t="shared" si="22"/>
        <v>4.7821986744932543</v>
      </c>
      <c r="Z152" s="7">
        <f t="shared" si="24"/>
        <v>95.217801325506741</v>
      </c>
      <c r="AA152" s="62">
        <f t="shared" si="25"/>
        <v>3.4861989869681809</v>
      </c>
      <c r="AB152" s="56">
        <v>2.173186268412274</v>
      </c>
      <c r="AC152" s="57">
        <f t="shared" si="26"/>
        <v>95.217801325506741</v>
      </c>
    </row>
    <row r="153" spans="18:29" x14ac:dyDescent="0.3">
      <c r="R153" s="3">
        <v>149</v>
      </c>
      <c r="S153" s="20">
        <v>60.8</v>
      </c>
      <c r="T153" s="5">
        <f t="shared" si="19"/>
        <v>1.0744246875277093E-3</v>
      </c>
      <c r="U153" s="6">
        <f t="shared" si="20"/>
        <v>2.3675926563576803</v>
      </c>
      <c r="V153" s="50">
        <f t="shared" si="21"/>
        <v>8.2683976614614352</v>
      </c>
      <c r="W153" s="7">
        <f t="shared" si="18"/>
        <v>91.731602338538565</v>
      </c>
      <c r="X153" s="6">
        <f t="shared" si="23"/>
        <v>2.457571452211329</v>
      </c>
      <c r="Y153" s="50">
        <f t="shared" si="22"/>
        <v>4.7821986744932543</v>
      </c>
      <c r="Z153" s="7">
        <f t="shared" si="24"/>
        <v>95.217801325506741</v>
      </c>
      <c r="AA153" s="62">
        <f t="shared" si="25"/>
        <v>3.4861989869681809</v>
      </c>
      <c r="AB153" s="56">
        <v>2.1760912590556813</v>
      </c>
      <c r="AC153" s="57">
        <f t="shared" si="26"/>
        <v>95.217801325506741</v>
      </c>
    </row>
    <row r="154" spans="18:29" x14ac:dyDescent="0.3">
      <c r="R154" s="3">
        <v>150</v>
      </c>
      <c r="S154" s="20">
        <v>60.8</v>
      </c>
      <c r="T154" s="5">
        <f t="shared" si="19"/>
        <v>1.0744246875277093E-3</v>
      </c>
      <c r="U154" s="6">
        <f t="shared" si="20"/>
        <v>2.3675926563576803</v>
      </c>
      <c r="V154" s="50">
        <f t="shared" si="21"/>
        <v>8.2683976614614352</v>
      </c>
      <c r="W154" s="7">
        <f t="shared" si="18"/>
        <v>91.731602338538565</v>
      </c>
      <c r="X154" s="6">
        <f t="shared" si="23"/>
        <v>2.457571452211329</v>
      </c>
      <c r="Y154" s="50">
        <f t="shared" si="22"/>
        <v>4.7821986744932543</v>
      </c>
      <c r="Z154" s="7">
        <f t="shared" si="24"/>
        <v>95.217801325506741</v>
      </c>
      <c r="AA154" s="62">
        <f t="shared" si="25"/>
        <v>3.4861989869681809</v>
      </c>
      <c r="AB154" s="56">
        <v>2.1789769472931693</v>
      </c>
      <c r="AC154" s="57">
        <f t="shared" si="26"/>
        <v>95.217801325506741</v>
      </c>
    </row>
    <row r="155" spans="18:29" x14ac:dyDescent="0.3">
      <c r="R155" s="3">
        <v>151</v>
      </c>
      <c r="S155" s="20">
        <v>60.8</v>
      </c>
      <c r="T155" s="5">
        <f t="shared" si="19"/>
        <v>1.0744246875277093E-3</v>
      </c>
      <c r="U155" s="6">
        <f t="shared" si="20"/>
        <v>2.3675926563576803</v>
      </c>
      <c r="V155" s="50">
        <f t="shared" si="21"/>
        <v>8.2683976614614352</v>
      </c>
      <c r="W155" s="7">
        <f t="shared" si="18"/>
        <v>91.731602338538565</v>
      </c>
      <c r="X155" s="6">
        <f t="shared" si="23"/>
        <v>2.457571452211329</v>
      </c>
      <c r="Y155" s="50">
        <f t="shared" si="22"/>
        <v>4.7821986744932543</v>
      </c>
      <c r="Z155" s="7">
        <f t="shared" si="24"/>
        <v>95.217801325506741</v>
      </c>
      <c r="AA155" s="62">
        <f t="shared" si="25"/>
        <v>3.4861989869681809</v>
      </c>
      <c r="AB155" s="56">
        <v>2.1818435879447726</v>
      </c>
      <c r="AC155" s="57">
        <f t="shared" si="26"/>
        <v>95.217801325506741</v>
      </c>
    </row>
    <row r="156" spans="18:29" x14ac:dyDescent="0.3">
      <c r="R156" s="3">
        <v>152</v>
      </c>
      <c r="S156" s="20">
        <v>60.8</v>
      </c>
      <c r="T156" s="5">
        <f t="shared" si="19"/>
        <v>1.0744246875277093E-3</v>
      </c>
      <c r="U156" s="6">
        <f t="shared" si="20"/>
        <v>2.3675926563576803</v>
      </c>
      <c r="V156" s="50">
        <f t="shared" si="21"/>
        <v>8.2683976614614352</v>
      </c>
      <c r="W156" s="7">
        <f t="shared" si="18"/>
        <v>91.731602338538565</v>
      </c>
      <c r="X156" s="6">
        <f t="shared" si="23"/>
        <v>2.457571452211329</v>
      </c>
      <c r="Y156" s="50">
        <f t="shared" si="22"/>
        <v>4.7821986744932543</v>
      </c>
      <c r="Z156" s="7">
        <f t="shared" si="24"/>
        <v>95.217801325506741</v>
      </c>
      <c r="AA156" s="62">
        <f t="shared" si="25"/>
        <v>3.4861989869681809</v>
      </c>
      <c r="AB156" s="56">
        <v>2.1846914308175989</v>
      </c>
      <c r="AC156" s="57">
        <f t="shared" si="26"/>
        <v>95.217801325506741</v>
      </c>
    </row>
    <row r="157" spans="18:29" x14ac:dyDescent="0.3">
      <c r="R157" s="3">
        <v>153</v>
      </c>
      <c r="S157" s="20">
        <v>60.8</v>
      </c>
      <c r="T157" s="5">
        <f t="shared" si="19"/>
        <v>1.0744246875277093E-3</v>
      </c>
      <c r="U157" s="6">
        <f t="shared" si="20"/>
        <v>2.3675926563576803</v>
      </c>
      <c r="V157" s="50">
        <f t="shared" si="21"/>
        <v>8.2683976614614352</v>
      </c>
      <c r="W157" s="7">
        <f t="shared" si="18"/>
        <v>91.731602338538565</v>
      </c>
      <c r="X157" s="6">
        <f t="shared" si="23"/>
        <v>2.457571452211329</v>
      </c>
      <c r="Y157" s="50">
        <f t="shared" si="22"/>
        <v>4.7821986744932543</v>
      </c>
      <c r="Z157" s="7">
        <f t="shared" si="24"/>
        <v>95.217801325506741</v>
      </c>
      <c r="AA157" s="62">
        <f t="shared" si="25"/>
        <v>3.4861989869681809</v>
      </c>
      <c r="AB157" s="56">
        <v>2.1875207208364631</v>
      </c>
      <c r="AC157" s="57">
        <f t="shared" si="26"/>
        <v>95.217801325506741</v>
      </c>
    </row>
    <row r="158" spans="18:29" x14ac:dyDescent="0.3">
      <c r="R158" s="3">
        <v>154</v>
      </c>
      <c r="S158" s="20">
        <v>60.8</v>
      </c>
      <c r="T158" s="5">
        <f t="shared" si="19"/>
        <v>1.0744246875277093E-3</v>
      </c>
      <c r="U158" s="6">
        <f t="shared" si="20"/>
        <v>2.3675926563576803</v>
      </c>
      <c r="V158" s="50">
        <f t="shared" si="21"/>
        <v>8.2683976614614352</v>
      </c>
      <c r="W158" s="7">
        <f t="shared" si="18"/>
        <v>91.731602338538565</v>
      </c>
      <c r="X158" s="6">
        <f t="shared" si="23"/>
        <v>2.457571452211329</v>
      </c>
      <c r="Y158" s="50">
        <f t="shared" si="22"/>
        <v>4.7821986744932543</v>
      </c>
      <c r="Z158" s="7">
        <f t="shared" si="24"/>
        <v>95.217801325506741</v>
      </c>
      <c r="AA158" s="62">
        <f t="shared" si="25"/>
        <v>3.4861989869681809</v>
      </c>
      <c r="AB158" s="56">
        <v>2.1903316981702914</v>
      </c>
      <c r="AC158" s="57">
        <f t="shared" si="26"/>
        <v>95.217801325506741</v>
      </c>
    </row>
    <row r="159" spans="18:29" x14ac:dyDescent="0.3">
      <c r="R159" s="3">
        <v>155</v>
      </c>
      <c r="S159" s="20">
        <v>60.8</v>
      </c>
      <c r="T159" s="5">
        <f t="shared" si="19"/>
        <v>1.0744246875277093E-3</v>
      </c>
      <c r="U159" s="6">
        <f t="shared" si="20"/>
        <v>2.3675926563576803</v>
      </c>
      <c r="V159" s="50">
        <f t="shared" si="21"/>
        <v>8.2683976614614352</v>
      </c>
      <c r="W159" s="7">
        <f t="shared" si="18"/>
        <v>91.731602338538565</v>
      </c>
      <c r="X159" s="6">
        <f t="shared" si="23"/>
        <v>2.457571452211329</v>
      </c>
      <c r="Y159" s="50">
        <f t="shared" si="22"/>
        <v>4.7821986744932543</v>
      </c>
      <c r="Z159" s="7">
        <f t="shared" si="24"/>
        <v>95.217801325506741</v>
      </c>
      <c r="AA159" s="62">
        <f t="shared" si="25"/>
        <v>3.4861989869681809</v>
      </c>
      <c r="AB159" s="56">
        <v>2.1931245983544616</v>
      </c>
      <c r="AC159" s="57">
        <f t="shared" si="26"/>
        <v>95.217801325506741</v>
      </c>
    </row>
    <row r="160" spans="18:29" x14ac:dyDescent="0.3">
      <c r="R160" s="3">
        <v>156</v>
      </c>
      <c r="S160" s="20">
        <v>60.8</v>
      </c>
      <c r="T160" s="5">
        <f t="shared" si="19"/>
        <v>1.0744246875277093E-3</v>
      </c>
      <c r="U160" s="6">
        <f t="shared" si="20"/>
        <v>2.3675926563576803</v>
      </c>
      <c r="V160" s="50">
        <f t="shared" si="21"/>
        <v>8.2683976614614352</v>
      </c>
      <c r="W160" s="7">
        <f t="shared" si="18"/>
        <v>91.731602338538565</v>
      </c>
      <c r="X160" s="6">
        <f t="shared" si="23"/>
        <v>2.457571452211329</v>
      </c>
      <c r="Y160" s="50">
        <f t="shared" si="22"/>
        <v>4.7821986744932543</v>
      </c>
      <c r="Z160" s="7">
        <f t="shared" si="24"/>
        <v>95.217801325506741</v>
      </c>
      <c r="AA160" s="62">
        <f t="shared" si="25"/>
        <v>3.4861989869681809</v>
      </c>
      <c r="AB160" s="56">
        <v>2.1958996524092336</v>
      </c>
      <c r="AC160" s="57">
        <f t="shared" si="26"/>
        <v>95.374667555038059</v>
      </c>
    </row>
    <row r="161" spans="18:29" x14ac:dyDescent="0.3">
      <c r="R161" s="3">
        <v>157</v>
      </c>
      <c r="S161" s="20">
        <v>60.7</v>
      </c>
      <c r="T161" s="5">
        <f t="shared" si="19"/>
        <v>1.0726575416600652E-3</v>
      </c>
      <c r="U161" s="6">
        <f t="shared" si="20"/>
        <v>2.37149313849336</v>
      </c>
      <c r="V161" s="50">
        <f t="shared" si="21"/>
        <v>8.1172747581030649</v>
      </c>
      <c r="W161" s="7">
        <f t="shared" si="18"/>
        <v>91.882725241896935</v>
      </c>
      <c r="X161" s="6">
        <f t="shared" si="23"/>
        <v>2.4616201695955322</v>
      </c>
      <c r="Y161" s="50">
        <f t="shared" si="22"/>
        <v>4.6253324449619377</v>
      </c>
      <c r="Z161" s="7">
        <f t="shared" si="24"/>
        <v>95.374667555038059</v>
      </c>
      <c r="AA161" s="62">
        <f t="shared" si="25"/>
        <v>3.4919423131411271</v>
      </c>
      <c r="AB161" s="56">
        <v>2.1986570869544226</v>
      </c>
      <c r="AC161" s="57">
        <f t="shared" si="26"/>
        <v>95.374667555038059</v>
      </c>
    </row>
    <row r="162" spans="18:29" x14ac:dyDescent="0.3">
      <c r="R162" s="3">
        <v>158</v>
      </c>
      <c r="S162" s="20">
        <v>60.7</v>
      </c>
      <c r="T162" s="5">
        <f t="shared" si="19"/>
        <v>1.0726575416600652E-3</v>
      </c>
      <c r="U162" s="6">
        <f t="shared" si="20"/>
        <v>2.37149313849336</v>
      </c>
      <c r="V162" s="50">
        <f t="shared" si="21"/>
        <v>8.1172747581030649</v>
      </c>
      <c r="W162" s="7">
        <f t="shared" si="18"/>
        <v>91.882725241896935</v>
      </c>
      <c r="X162" s="6">
        <f t="shared" si="23"/>
        <v>2.4616201695955322</v>
      </c>
      <c r="Y162" s="50">
        <f t="shared" si="22"/>
        <v>4.6253324449619377</v>
      </c>
      <c r="Z162" s="7">
        <f t="shared" si="24"/>
        <v>95.374667555038059</v>
      </c>
      <c r="AA162" s="62">
        <f t="shared" si="25"/>
        <v>3.4919423131411271</v>
      </c>
      <c r="AB162" s="56">
        <v>2.2013971243204513</v>
      </c>
      <c r="AC162" s="57">
        <f t="shared" si="26"/>
        <v>95.374667555038059</v>
      </c>
    </row>
    <row r="163" spans="18:29" x14ac:dyDescent="0.3">
      <c r="R163" s="3">
        <v>159</v>
      </c>
      <c r="S163" s="20">
        <v>60.7</v>
      </c>
      <c r="T163" s="5">
        <f t="shared" si="19"/>
        <v>1.0726575416600652E-3</v>
      </c>
      <c r="U163" s="6">
        <f t="shared" si="20"/>
        <v>2.37149313849336</v>
      </c>
      <c r="V163" s="50">
        <f t="shared" si="21"/>
        <v>8.1172747581030649</v>
      </c>
      <c r="W163" s="7">
        <f t="shared" si="18"/>
        <v>91.882725241896935</v>
      </c>
      <c r="X163" s="6">
        <f t="shared" si="23"/>
        <v>2.4616201695955322</v>
      </c>
      <c r="Y163" s="50">
        <f t="shared" si="22"/>
        <v>4.6253324449619377</v>
      </c>
      <c r="Z163" s="7">
        <f t="shared" si="24"/>
        <v>95.374667555038059</v>
      </c>
      <c r="AA163" s="62">
        <f t="shared" si="25"/>
        <v>3.4919423131411271</v>
      </c>
      <c r="AB163" s="56">
        <v>2.2041199826559246</v>
      </c>
      <c r="AC163" s="57">
        <f t="shared" si="26"/>
        <v>95.374667555038059</v>
      </c>
    </row>
    <row r="164" spans="18:29" x14ac:dyDescent="0.3">
      <c r="R164" s="3">
        <v>160</v>
      </c>
      <c r="S164" s="20">
        <v>60.7</v>
      </c>
      <c r="T164" s="5">
        <f t="shared" si="19"/>
        <v>1.0726575416600652E-3</v>
      </c>
      <c r="U164" s="6">
        <f t="shared" si="20"/>
        <v>2.37149313849336</v>
      </c>
      <c r="V164" s="50">
        <f t="shared" si="21"/>
        <v>8.1172747581030649</v>
      </c>
      <c r="W164" s="7">
        <f t="shared" si="18"/>
        <v>91.882725241896935</v>
      </c>
      <c r="X164" s="6">
        <f t="shared" si="23"/>
        <v>2.4616201695955322</v>
      </c>
      <c r="Y164" s="50">
        <f t="shared" si="22"/>
        <v>4.6253324449619377</v>
      </c>
      <c r="Z164" s="7">
        <f t="shared" si="24"/>
        <v>95.374667555038059</v>
      </c>
      <c r="AA164" s="62">
        <f t="shared" si="25"/>
        <v>3.4919423131411271</v>
      </c>
      <c r="AB164" s="56">
        <v>2.2068258760318495</v>
      </c>
      <c r="AC164" s="57">
        <f t="shared" si="26"/>
        <v>95.374667555038059</v>
      </c>
    </row>
    <row r="165" spans="18:29" x14ac:dyDescent="0.3">
      <c r="R165" s="3">
        <v>161</v>
      </c>
      <c r="S165" s="20">
        <v>60.7</v>
      </c>
      <c r="T165" s="5">
        <f t="shared" si="19"/>
        <v>1.0726575416600652E-3</v>
      </c>
      <c r="U165" s="6">
        <f t="shared" si="20"/>
        <v>2.37149313849336</v>
      </c>
      <c r="V165" s="50">
        <f t="shared" si="21"/>
        <v>8.1172747581030649</v>
      </c>
      <c r="W165" s="7">
        <f t="shared" si="18"/>
        <v>91.882725241896935</v>
      </c>
      <c r="X165" s="6">
        <f t="shared" si="23"/>
        <v>2.4616201695955322</v>
      </c>
      <c r="Y165" s="50">
        <f t="shared" si="22"/>
        <v>4.6253324449619377</v>
      </c>
      <c r="Z165" s="7">
        <f t="shared" si="24"/>
        <v>95.374667555038059</v>
      </c>
      <c r="AA165" s="62">
        <f t="shared" si="25"/>
        <v>3.4919423131411271</v>
      </c>
      <c r="AB165" s="56">
        <v>2.2095150145426308</v>
      </c>
      <c r="AC165" s="57">
        <f t="shared" si="26"/>
        <v>95.374667555038059</v>
      </c>
    </row>
    <row r="166" spans="18:29" x14ac:dyDescent="0.3">
      <c r="R166" s="3">
        <v>162</v>
      </c>
      <c r="S166" s="20">
        <v>60.7</v>
      </c>
      <c r="T166" s="5">
        <f t="shared" si="19"/>
        <v>1.0726575416600652E-3</v>
      </c>
      <c r="U166" s="6">
        <f t="shared" si="20"/>
        <v>2.37149313849336</v>
      </c>
      <c r="V166" s="50">
        <f t="shared" si="21"/>
        <v>8.1172747581030649</v>
      </c>
      <c r="W166" s="7">
        <f t="shared" si="18"/>
        <v>91.882725241896935</v>
      </c>
      <c r="X166" s="6">
        <f t="shared" si="23"/>
        <v>2.4616201695955322</v>
      </c>
      <c r="Y166" s="50">
        <f t="shared" si="22"/>
        <v>4.6253324449619377</v>
      </c>
      <c r="Z166" s="7">
        <f t="shared" si="24"/>
        <v>95.374667555038059</v>
      </c>
      <c r="AA166" s="62">
        <f t="shared" si="25"/>
        <v>3.4919423131411271</v>
      </c>
      <c r="AB166" s="56">
        <v>2.2121876044039577</v>
      </c>
      <c r="AC166" s="57">
        <f t="shared" si="26"/>
        <v>95.374667555038059</v>
      </c>
    </row>
    <row r="167" spans="18:29" x14ac:dyDescent="0.3">
      <c r="R167" s="3">
        <v>163</v>
      </c>
      <c r="S167" s="20">
        <v>60.7</v>
      </c>
      <c r="T167" s="5">
        <f t="shared" si="19"/>
        <v>1.0726575416600652E-3</v>
      </c>
      <c r="U167" s="6">
        <f t="shared" si="20"/>
        <v>2.37149313849336</v>
      </c>
      <c r="V167" s="50">
        <f t="shared" si="21"/>
        <v>8.1172747581030649</v>
      </c>
      <c r="W167" s="7">
        <f t="shared" si="18"/>
        <v>91.882725241896935</v>
      </c>
      <c r="X167" s="6">
        <f t="shared" si="23"/>
        <v>2.4616201695955322</v>
      </c>
      <c r="Y167" s="50">
        <f t="shared" si="22"/>
        <v>4.6253324449619377</v>
      </c>
      <c r="Z167" s="7">
        <f t="shared" si="24"/>
        <v>95.374667555038059</v>
      </c>
      <c r="AA167" s="62">
        <f t="shared" si="25"/>
        <v>3.4919423131411271</v>
      </c>
      <c r="AB167" s="56">
        <v>2.214843848047698</v>
      </c>
      <c r="AC167" s="57">
        <f t="shared" si="26"/>
        <v>95.374667555038059</v>
      </c>
    </row>
    <row r="168" spans="18:29" x14ac:dyDescent="0.3">
      <c r="R168" s="3">
        <v>164</v>
      </c>
      <c r="S168" s="20">
        <v>60.7</v>
      </c>
      <c r="T168" s="5">
        <f t="shared" si="19"/>
        <v>1.0726575416600652E-3</v>
      </c>
      <c r="U168" s="6">
        <f t="shared" si="20"/>
        <v>2.37149313849336</v>
      </c>
      <c r="V168" s="50">
        <f t="shared" si="21"/>
        <v>8.1172747581030649</v>
      </c>
      <c r="W168" s="7">
        <f t="shared" si="18"/>
        <v>91.882725241896935</v>
      </c>
      <c r="X168" s="6">
        <f t="shared" si="23"/>
        <v>2.4616201695955322</v>
      </c>
      <c r="Y168" s="50">
        <f t="shared" si="22"/>
        <v>4.6253324449619377</v>
      </c>
      <c r="Z168" s="7">
        <f t="shared" si="24"/>
        <v>95.374667555038059</v>
      </c>
      <c r="AA168" s="62">
        <f t="shared" si="25"/>
        <v>3.4919423131411271</v>
      </c>
      <c r="AB168" s="56">
        <v>2.2174839442139063</v>
      </c>
      <c r="AC168" s="57">
        <f t="shared" si="26"/>
        <v>95.374667555038059</v>
      </c>
    </row>
    <row r="169" spans="18:29" x14ac:dyDescent="0.3">
      <c r="R169" s="3">
        <v>165</v>
      </c>
      <c r="S169" s="20">
        <v>60.7</v>
      </c>
      <c r="T169" s="5">
        <f t="shared" si="19"/>
        <v>1.0726575416600652E-3</v>
      </c>
      <c r="U169" s="6">
        <f t="shared" si="20"/>
        <v>2.37149313849336</v>
      </c>
      <c r="V169" s="50">
        <f t="shared" si="21"/>
        <v>8.1172747581030649</v>
      </c>
      <c r="W169" s="7">
        <f t="shared" si="18"/>
        <v>91.882725241896935</v>
      </c>
      <c r="X169" s="6">
        <f t="shared" si="23"/>
        <v>2.4616201695955322</v>
      </c>
      <c r="Y169" s="50">
        <f t="shared" si="22"/>
        <v>4.6253324449619377</v>
      </c>
      <c r="Z169" s="7">
        <f t="shared" si="24"/>
        <v>95.374667555038059</v>
      </c>
      <c r="AA169" s="62">
        <f t="shared" si="25"/>
        <v>3.4919423131411271</v>
      </c>
      <c r="AB169" s="56">
        <v>2.220108088040055</v>
      </c>
      <c r="AC169" s="57">
        <f t="shared" si="26"/>
        <v>95.374667555038059</v>
      </c>
    </row>
    <row r="170" spans="18:29" x14ac:dyDescent="0.3">
      <c r="R170" s="3">
        <v>166</v>
      </c>
      <c r="S170" s="20">
        <v>60.7</v>
      </c>
      <c r="T170" s="5">
        <f t="shared" si="19"/>
        <v>1.0726575416600652E-3</v>
      </c>
      <c r="U170" s="6">
        <f t="shared" si="20"/>
        <v>2.37149313849336</v>
      </c>
      <c r="V170" s="50">
        <f t="shared" si="21"/>
        <v>8.1172747581030649</v>
      </c>
      <c r="W170" s="7">
        <f t="shared" si="18"/>
        <v>91.882725241896935</v>
      </c>
      <c r="X170" s="6">
        <f t="shared" si="23"/>
        <v>2.4616201695955322</v>
      </c>
      <c r="Y170" s="50">
        <f t="shared" si="22"/>
        <v>4.6253324449619377</v>
      </c>
      <c r="Z170" s="7">
        <f t="shared" si="24"/>
        <v>95.374667555038059</v>
      </c>
      <c r="AA170" s="62">
        <f t="shared" si="25"/>
        <v>3.4919423131411271</v>
      </c>
      <c r="AB170" s="56">
        <v>2.2227164711475833</v>
      </c>
      <c r="AC170" s="57">
        <f t="shared" si="26"/>
        <v>95.374667555038059</v>
      </c>
    </row>
    <row r="171" spans="18:29" x14ac:dyDescent="0.3">
      <c r="R171" s="3">
        <v>167</v>
      </c>
      <c r="S171" s="20">
        <v>60.7</v>
      </c>
      <c r="T171" s="5">
        <f t="shared" si="19"/>
        <v>1.0726575416600652E-3</v>
      </c>
      <c r="U171" s="6">
        <f t="shared" si="20"/>
        <v>2.37149313849336</v>
      </c>
      <c r="V171" s="50">
        <f t="shared" si="21"/>
        <v>8.1172747581030649</v>
      </c>
      <c r="W171" s="7">
        <f t="shared" ref="W171:W186" si="27">100-V171</f>
        <v>91.882725241896935</v>
      </c>
      <c r="X171" s="6">
        <f t="shared" si="23"/>
        <v>2.4616201695955322</v>
      </c>
      <c r="Y171" s="50">
        <f t="shared" si="22"/>
        <v>4.6253324449619377</v>
      </c>
      <c r="Z171" s="7">
        <f t="shared" si="24"/>
        <v>95.374667555038059</v>
      </c>
      <c r="AA171" s="62">
        <f t="shared" si="25"/>
        <v>3.4919423131411271</v>
      </c>
      <c r="AB171" s="56">
        <v>2.2253092817258628</v>
      </c>
      <c r="AC171" s="57">
        <f t="shared" si="26"/>
        <v>95.532051494897843</v>
      </c>
    </row>
    <row r="172" spans="18:29" x14ac:dyDescent="0.3">
      <c r="R172" s="3">
        <v>168</v>
      </c>
      <c r="S172" s="20">
        <v>60.6</v>
      </c>
      <c r="T172" s="5">
        <f t="shared" si="19"/>
        <v>1.0708903957924209E-3</v>
      </c>
      <c r="U172" s="6">
        <f t="shared" si="20"/>
        <v>2.3754064935073753</v>
      </c>
      <c r="V172" s="50">
        <f t="shared" si="21"/>
        <v>7.9656530992880503</v>
      </c>
      <c r="W172" s="7">
        <f t="shared" si="27"/>
        <v>92.034346900711952</v>
      </c>
      <c r="X172" s="6">
        <f t="shared" si="23"/>
        <v>2.4656822490833132</v>
      </c>
      <c r="Y172" s="50">
        <f t="shared" si="22"/>
        <v>4.467948505102159</v>
      </c>
      <c r="Z172" s="7">
        <f t="shared" si="24"/>
        <v>95.532051494897843</v>
      </c>
      <c r="AA172" s="62">
        <f t="shared" si="25"/>
        <v>3.4977045941858913</v>
      </c>
      <c r="AB172" s="56">
        <v>2.2278867046136734</v>
      </c>
      <c r="AC172" s="57">
        <f t="shared" si="26"/>
        <v>95.532051494897843</v>
      </c>
    </row>
    <row r="173" spans="18:29" x14ac:dyDescent="0.3">
      <c r="R173" s="3">
        <v>169</v>
      </c>
      <c r="S173" s="20">
        <v>60.6</v>
      </c>
      <c r="T173" s="5">
        <f t="shared" si="19"/>
        <v>1.0708903957924209E-3</v>
      </c>
      <c r="U173" s="6">
        <f t="shared" si="20"/>
        <v>2.3754064935073753</v>
      </c>
      <c r="V173" s="50">
        <f t="shared" si="21"/>
        <v>7.9656530992880503</v>
      </c>
      <c r="W173" s="7">
        <f t="shared" si="27"/>
        <v>92.034346900711952</v>
      </c>
      <c r="X173" s="6">
        <f t="shared" si="23"/>
        <v>2.4656822490833132</v>
      </c>
      <c r="Y173" s="50">
        <f t="shared" si="22"/>
        <v>4.467948505102159</v>
      </c>
      <c r="Z173" s="7">
        <f t="shared" si="24"/>
        <v>95.532051494897843</v>
      </c>
      <c r="AA173" s="62">
        <f t="shared" si="25"/>
        <v>3.4977045941858913</v>
      </c>
      <c r="AB173" s="56">
        <v>2.2304489213782741</v>
      </c>
      <c r="AC173" s="57">
        <f t="shared" si="26"/>
        <v>95.532051494897843</v>
      </c>
    </row>
    <row r="174" spans="18:29" x14ac:dyDescent="0.3">
      <c r="R174" s="3">
        <v>170</v>
      </c>
      <c r="S174" s="20">
        <v>60.6</v>
      </c>
      <c r="T174" s="5">
        <f t="shared" si="19"/>
        <v>1.0708903957924209E-3</v>
      </c>
      <c r="U174" s="6">
        <f t="shared" si="20"/>
        <v>2.3754064935073753</v>
      </c>
      <c r="V174" s="50">
        <f t="shared" si="21"/>
        <v>7.9656530992880503</v>
      </c>
      <c r="W174" s="7">
        <f t="shared" si="27"/>
        <v>92.034346900711952</v>
      </c>
      <c r="X174" s="6">
        <f t="shared" si="23"/>
        <v>2.4656822490833132</v>
      </c>
      <c r="Y174" s="50">
        <f t="shared" si="22"/>
        <v>4.467948505102159</v>
      </c>
      <c r="Z174" s="7">
        <f t="shared" si="24"/>
        <v>95.532051494897843</v>
      </c>
      <c r="AA174" s="62">
        <f t="shared" si="25"/>
        <v>3.4977045941858913</v>
      </c>
      <c r="AB174" s="56">
        <v>2.2329961103921536</v>
      </c>
      <c r="AC174" s="57">
        <f t="shared" si="26"/>
        <v>95.532051494897843</v>
      </c>
    </row>
    <row r="175" spans="18:29" x14ac:dyDescent="0.3">
      <c r="R175" s="3">
        <v>171</v>
      </c>
      <c r="S175" s="20">
        <v>60.6</v>
      </c>
      <c r="T175" s="5">
        <f t="shared" si="19"/>
        <v>1.0708903957924209E-3</v>
      </c>
      <c r="U175" s="6">
        <f t="shared" si="20"/>
        <v>2.3754064935073753</v>
      </c>
      <c r="V175" s="50">
        <f t="shared" si="21"/>
        <v>7.9656530992880503</v>
      </c>
      <c r="W175" s="7">
        <f t="shared" si="27"/>
        <v>92.034346900711952</v>
      </c>
      <c r="X175" s="6">
        <f t="shared" si="23"/>
        <v>2.4656822490833132</v>
      </c>
      <c r="Y175" s="50">
        <f t="shared" si="22"/>
        <v>4.467948505102159</v>
      </c>
      <c r="Z175" s="7">
        <f t="shared" si="24"/>
        <v>95.532051494897843</v>
      </c>
      <c r="AA175" s="62">
        <f t="shared" si="25"/>
        <v>3.4977045941858913</v>
      </c>
      <c r="AB175" s="56">
        <v>2.2355284469075487</v>
      </c>
      <c r="AC175" s="57">
        <f t="shared" si="26"/>
        <v>95.532051494897843</v>
      </c>
    </row>
    <row r="176" spans="18:29" x14ac:dyDescent="0.3">
      <c r="R176" s="3">
        <v>172</v>
      </c>
      <c r="S176" s="20">
        <v>60.6</v>
      </c>
      <c r="T176" s="5">
        <f t="shared" si="19"/>
        <v>1.0708903957924209E-3</v>
      </c>
      <c r="U176" s="6">
        <f t="shared" si="20"/>
        <v>2.3754064935073753</v>
      </c>
      <c r="V176" s="50">
        <f t="shared" si="21"/>
        <v>7.9656530992880503</v>
      </c>
      <c r="W176" s="7">
        <f t="shared" si="27"/>
        <v>92.034346900711952</v>
      </c>
      <c r="X176" s="6">
        <f t="shared" si="23"/>
        <v>2.4656822490833132</v>
      </c>
      <c r="Y176" s="50">
        <f t="shared" si="22"/>
        <v>4.467948505102159</v>
      </c>
      <c r="Z176" s="7">
        <f t="shared" si="24"/>
        <v>95.532051494897843</v>
      </c>
      <c r="AA176" s="62">
        <f t="shared" si="25"/>
        <v>3.4977045941858913</v>
      </c>
      <c r="AB176" s="56">
        <v>2.2380461031287955</v>
      </c>
      <c r="AC176" s="57">
        <f t="shared" si="26"/>
        <v>95.532051494897843</v>
      </c>
    </row>
    <row r="177" spans="18:29" x14ac:dyDescent="0.3">
      <c r="R177" s="3">
        <v>173</v>
      </c>
      <c r="S177" s="20">
        <v>60.6</v>
      </c>
      <c r="T177" s="5">
        <f t="shared" si="19"/>
        <v>1.0708903957924209E-3</v>
      </c>
      <c r="U177" s="6">
        <f t="shared" si="20"/>
        <v>2.3754064935073753</v>
      </c>
      <c r="V177" s="50">
        <f t="shared" si="21"/>
        <v>7.9656530992880503</v>
      </c>
      <c r="W177" s="7">
        <f t="shared" si="27"/>
        <v>92.034346900711952</v>
      </c>
      <c r="X177" s="6">
        <f t="shared" si="23"/>
        <v>2.4656822490833132</v>
      </c>
      <c r="Y177" s="50">
        <f t="shared" si="22"/>
        <v>4.467948505102159</v>
      </c>
      <c r="Z177" s="7">
        <f t="shared" si="24"/>
        <v>95.532051494897843</v>
      </c>
      <c r="AA177" s="62">
        <f t="shared" si="25"/>
        <v>3.4977045941858913</v>
      </c>
      <c r="AB177" s="56">
        <v>2.2405492482825999</v>
      </c>
      <c r="AC177" s="57">
        <f t="shared" si="26"/>
        <v>95.532051494897843</v>
      </c>
    </row>
    <row r="178" spans="18:29" x14ac:dyDescent="0.3">
      <c r="R178" s="3">
        <v>174</v>
      </c>
      <c r="S178" s="20">
        <v>60.6</v>
      </c>
      <c r="T178" s="5">
        <f t="shared" si="19"/>
        <v>1.0708903957924209E-3</v>
      </c>
      <c r="U178" s="6">
        <f t="shared" si="20"/>
        <v>2.3754064935073753</v>
      </c>
      <c r="V178" s="50">
        <f t="shared" si="21"/>
        <v>7.9656530992880503</v>
      </c>
      <c r="W178" s="7">
        <f t="shared" si="27"/>
        <v>92.034346900711952</v>
      </c>
      <c r="X178" s="6">
        <f t="shared" si="23"/>
        <v>2.4656822490833132</v>
      </c>
      <c r="Y178" s="50">
        <f t="shared" si="22"/>
        <v>4.467948505102159</v>
      </c>
      <c r="Z178" s="7">
        <f t="shared" si="24"/>
        <v>95.532051494897843</v>
      </c>
      <c r="AA178" s="62">
        <f t="shared" si="25"/>
        <v>3.4977045941858913</v>
      </c>
      <c r="AB178" s="56">
        <v>2.2430380486862944</v>
      </c>
      <c r="AC178" s="57">
        <f t="shared" si="26"/>
        <v>95.532051494897843</v>
      </c>
    </row>
    <row r="179" spans="18:29" x14ac:dyDescent="0.3">
      <c r="R179" s="3">
        <v>175</v>
      </c>
      <c r="S179" s="20">
        <v>60.6</v>
      </c>
      <c r="T179" s="5">
        <f t="shared" si="19"/>
        <v>1.0708903957924209E-3</v>
      </c>
      <c r="U179" s="6">
        <f t="shared" si="20"/>
        <v>2.3754064935073753</v>
      </c>
      <c r="V179" s="50">
        <f t="shared" si="21"/>
        <v>7.9656530992880503</v>
      </c>
      <c r="W179" s="7">
        <f t="shared" si="27"/>
        <v>92.034346900711952</v>
      </c>
      <c r="X179" s="6">
        <f t="shared" si="23"/>
        <v>2.4656822490833132</v>
      </c>
      <c r="Y179" s="50">
        <f t="shared" si="22"/>
        <v>4.467948505102159</v>
      </c>
      <c r="Z179" s="7">
        <f t="shared" si="24"/>
        <v>95.532051494897843</v>
      </c>
      <c r="AA179" s="62">
        <f t="shared" si="25"/>
        <v>3.4977045941858913</v>
      </c>
      <c r="AB179" s="56">
        <v>2.2455126678141499</v>
      </c>
      <c r="AC179" s="57">
        <f t="shared" si="26"/>
        <v>95.532051494897843</v>
      </c>
    </row>
    <row r="180" spans="18:29" x14ac:dyDescent="0.3">
      <c r="R180" s="3">
        <v>176</v>
      </c>
      <c r="S180" s="20">
        <v>60.6</v>
      </c>
      <c r="T180" s="5">
        <f t="shared" si="19"/>
        <v>1.0708903957924209E-3</v>
      </c>
      <c r="U180" s="6">
        <f t="shared" si="20"/>
        <v>2.3754064935073753</v>
      </c>
      <c r="V180" s="50">
        <f t="shared" si="21"/>
        <v>7.9656530992880503</v>
      </c>
      <c r="W180" s="7">
        <f t="shared" si="27"/>
        <v>92.034346900711952</v>
      </c>
      <c r="X180" s="6">
        <f t="shared" si="23"/>
        <v>2.4656822490833132</v>
      </c>
      <c r="Y180" s="50">
        <f t="shared" si="22"/>
        <v>4.467948505102159</v>
      </c>
      <c r="Z180" s="7">
        <f t="shared" si="24"/>
        <v>95.532051494897843</v>
      </c>
      <c r="AA180" s="62">
        <f t="shared" si="25"/>
        <v>3.4977045941858913</v>
      </c>
      <c r="AB180" s="56">
        <v>2.2479732663618068</v>
      </c>
      <c r="AC180" s="57">
        <f t="shared" si="26"/>
        <v>95.532051494897843</v>
      </c>
    </row>
    <row r="181" spans="18:29" x14ac:dyDescent="0.3">
      <c r="R181" s="3">
        <v>177</v>
      </c>
      <c r="S181" s="20">
        <v>60.6</v>
      </c>
      <c r="T181" s="5">
        <f t="shared" si="19"/>
        <v>1.0708903957924209E-3</v>
      </c>
      <c r="U181" s="6">
        <f t="shared" si="20"/>
        <v>2.3754064935073753</v>
      </c>
      <c r="V181" s="50">
        <f t="shared" si="21"/>
        <v>7.9656530992880503</v>
      </c>
      <c r="W181" s="7">
        <f t="shared" si="27"/>
        <v>92.034346900711952</v>
      </c>
      <c r="X181" s="6">
        <f t="shared" si="23"/>
        <v>2.4656822490833132</v>
      </c>
      <c r="Y181" s="50">
        <f t="shared" si="22"/>
        <v>4.467948505102159</v>
      </c>
      <c r="Z181" s="7">
        <f t="shared" si="24"/>
        <v>95.532051494897843</v>
      </c>
      <c r="AA181" s="62">
        <f t="shared" si="25"/>
        <v>3.4977045941858913</v>
      </c>
      <c r="AB181" s="56">
        <v>2.2504200023088941</v>
      </c>
      <c r="AC181" s="57">
        <f t="shared" si="26"/>
        <v>95.532051494897843</v>
      </c>
    </row>
    <row r="182" spans="18:29" x14ac:dyDescent="0.3">
      <c r="R182" s="3">
        <v>178</v>
      </c>
      <c r="S182" s="20">
        <v>60.6</v>
      </c>
      <c r="T182" s="5">
        <f t="shared" si="19"/>
        <v>1.0708903957924209E-3</v>
      </c>
      <c r="U182" s="6">
        <f t="shared" si="20"/>
        <v>2.3754064935073753</v>
      </c>
      <c r="V182" s="50">
        <f t="shared" si="21"/>
        <v>7.9656530992880503</v>
      </c>
      <c r="W182" s="7">
        <f t="shared" si="27"/>
        <v>92.034346900711952</v>
      </c>
      <c r="X182" s="6">
        <f t="shared" si="23"/>
        <v>2.4656822490833132</v>
      </c>
      <c r="Y182" s="50">
        <f t="shared" si="22"/>
        <v>4.467948505102159</v>
      </c>
      <c r="Z182" s="7">
        <f t="shared" si="24"/>
        <v>95.532051494897843</v>
      </c>
      <c r="AA182" s="62">
        <f t="shared" si="25"/>
        <v>3.4977045941858913</v>
      </c>
      <c r="AB182" s="56">
        <v>2.2528530309798933</v>
      </c>
      <c r="AC182" s="57">
        <f t="shared" si="26"/>
        <v>95.68995571224481</v>
      </c>
    </row>
    <row r="183" spans="18:29" x14ac:dyDescent="0.3">
      <c r="R183" s="3">
        <v>179</v>
      </c>
      <c r="S183" s="20">
        <v>60.5</v>
      </c>
      <c r="T183" s="5">
        <f t="shared" si="19"/>
        <v>1.0691232499247766E-3</v>
      </c>
      <c r="U183" s="6">
        <f t="shared" si="20"/>
        <v>2.3793327852321813</v>
      </c>
      <c r="V183" s="50">
        <f t="shared" si="21"/>
        <v>7.8135302118488408</v>
      </c>
      <c r="W183" s="7">
        <f t="shared" si="27"/>
        <v>92.186469788151157</v>
      </c>
      <c r="X183" s="6">
        <f t="shared" si="23"/>
        <v>2.4697577569330385</v>
      </c>
      <c r="Y183" s="50">
        <f t="shared" si="22"/>
        <v>4.3100442877551881</v>
      </c>
      <c r="Z183" s="7">
        <f t="shared" si="24"/>
        <v>95.68995571224481</v>
      </c>
      <c r="AA183" s="62">
        <f t="shared" si="25"/>
        <v>3.5034859240936527</v>
      </c>
      <c r="AB183" s="56">
        <v>2.255272505103306</v>
      </c>
      <c r="AC183" s="57">
        <f t="shared" si="26"/>
        <v>95.68995571224481</v>
      </c>
    </row>
    <row r="184" spans="18:29" x14ac:dyDescent="0.3">
      <c r="R184" s="3">
        <v>180</v>
      </c>
      <c r="S184" s="20">
        <v>60.5</v>
      </c>
      <c r="T184" s="5">
        <f t="shared" si="19"/>
        <v>1.0691232499247766E-3</v>
      </c>
      <c r="U184" s="6">
        <f t="shared" si="20"/>
        <v>2.3793327852321813</v>
      </c>
      <c r="V184" s="50">
        <f t="shared" si="21"/>
        <v>7.8135302118488408</v>
      </c>
      <c r="W184" s="7">
        <f t="shared" si="27"/>
        <v>92.186469788151157</v>
      </c>
      <c r="X184" s="6">
        <f t="shared" si="23"/>
        <v>2.4697577569330385</v>
      </c>
      <c r="Y184" s="50">
        <f t="shared" si="22"/>
        <v>4.3100442877551881</v>
      </c>
      <c r="Z184" s="7">
        <f t="shared" si="24"/>
        <v>95.68995571224481</v>
      </c>
      <c r="AA184" s="62">
        <f t="shared" si="25"/>
        <v>3.5034859240936527</v>
      </c>
      <c r="AB184" s="56">
        <v>2.2576785748691846</v>
      </c>
      <c r="AC184" s="57">
        <f t="shared" si="26"/>
        <v>95.68995571224481</v>
      </c>
    </row>
    <row r="185" spans="18:29" x14ac:dyDescent="0.3">
      <c r="R185" s="3">
        <v>181</v>
      </c>
      <c r="S185" s="20">
        <v>60.5</v>
      </c>
      <c r="T185" s="5">
        <f t="shared" si="19"/>
        <v>1.0691232499247766E-3</v>
      </c>
      <c r="U185" s="6">
        <f t="shared" si="20"/>
        <v>2.3793327852321813</v>
      </c>
      <c r="V185" s="50">
        <f t="shared" si="21"/>
        <v>7.8135302118488408</v>
      </c>
      <c r="W185" s="7">
        <f t="shared" si="27"/>
        <v>92.186469788151157</v>
      </c>
      <c r="X185" s="6">
        <f t="shared" si="23"/>
        <v>2.4697577569330385</v>
      </c>
      <c r="Y185" s="50">
        <f t="shared" si="22"/>
        <v>4.3100442877551881</v>
      </c>
      <c r="Z185" s="7">
        <f t="shared" si="24"/>
        <v>95.68995571224481</v>
      </c>
      <c r="AA185" s="62">
        <f t="shared" si="25"/>
        <v>3.5034859240936527</v>
      </c>
      <c r="AB185" s="56">
        <v>2.2600713879850747</v>
      </c>
      <c r="AC185" s="57">
        <f t="shared" si="26"/>
        <v>95.68995571224481</v>
      </c>
    </row>
    <row r="186" spans="18:29" x14ac:dyDescent="0.3">
      <c r="R186" s="3">
        <v>182</v>
      </c>
      <c r="S186" s="20">
        <v>60.5</v>
      </c>
      <c r="T186" s="5">
        <f t="shared" si="19"/>
        <v>1.0691232499247766E-3</v>
      </c>
      <c r="U186" s="6">
        <f t="shared" si="20"/>
        <v>2.3793327852321813</v>
      </c>
      <c r="V186" s="50">
        <f t="shared" si="21"/>
        <v>7.8135302118488408</v>
      </c>
      <c r="W186" s="7">
        <f t="shared" si="27"/>
        <v>92.186469788151157</v>
      </c>
      <c r="X186" s="6">
        <f t="shared" si="23"/>
        <v>2.4697577569330385</v>
      </c>
      <c r="Y186" s="50">
        <f t="shared" si="22"/>
        <v>4.3100442877551881</v>
      </c>
      <c r="Z186" s="7">
        <f t="shared" si="24"/>
        <v>95.68995571224481</v>
      </c>
      <c r="AA186" s="62">
        <f t="shared" si="25"/>
        <v>3.5034859240936527</v>
      </c>
      <c r="AB186" s="56">
        <v>2.2624510897304293</v>
      </c>
      <c r="AC186" s="57">
        <f t="shared" si="26"/>
        <v>95.68995571224481</v>
      </c>
    </row>
    <row r="187" spans="18:29" x14ac:dyDescent="0.3">
      <c r="R187" s="3">
        <v>183</v>
      </c>
      <c r="S187" s="20">
        <v>60.5</v>
      </c>
      <c r="T187" s="5">
        <f t="shared" si="19"/>
        <v>1.0691232499247766E-3</v>
      </c>
      <c r="U187" s="6">
        <f t="shared" si="20"/>
        <v>2.3793327852321813</v>
      </c>
      <c r="V187" s="50">
        <f t="shared" si="21"/>
        <v>7.8135302118488408</v>
      </c>
      <c r="W187" s="7">
        <f>100-V187</f>
        <v>92.186469788151157</v>
      </c>
      <c r="X187" s="6">
        <f t="shared" si="23"/>
        <v>2.4697577569330385</v>
      </c>
      <c r="Y187" s="50">
        <f t="shared" si="22"/>
        <v>4.3100442877551881</v>
      </c>
      <c r="Z187" s="7">
        <f t="shared" si="24"/>
        <v>95.68995571224481</v>
      </c>
      <c r="AA187" s="62">
        <f t="shared" si="25"/>
        <v>3.5034859240936527</v>
      </c>
      <c r="AB187" s="56">
        <v>2.2648178230095364</v>
      </c>
      <c r="AC187" s="57">
        <f t="shared" si="26"/>
        <v>95.68995571224481</v>
      </c>
    </row>
    <row r="188" spans="18:29" x14ac:dyDescent="0.3">
      <c r="R188" s="3">
        <v>184</v>
      </c>
      <c r="S188" s="20">
        <v>60.5</v>
      </c>
      <c r="T188" s="5">
        <f t="shared" si="19"/>
        <v>1.0691232499247766E-3</v>
      </c>
      <c r="U188" s="6">
        <f t="shared" si="20"/>
        <v>2.3793327852321813</v>
      </c>
      <c r="V188" s="50">
        <f t="shared" si="21"/>
        <v>7.8135302118488408</v>
      </c>
      <c r="W188" s="7">
        <f t="shared" ref="W188:W212" si="28">100-V188</f>
        <v>92.186469788151157</v>
      </c>
      <c r="X188" s="6">
        <f t="shared" si="23"/>
        <v>2.4697577569330385</v>
      </c>
      <c r="Y188" s="50">
        <f t="shared" si="22"/>
        <v>4.3100442877551881</v>
      </c>
      <c r="Z188" s="7">
        <f t="shared" si="24"/>
        <v>95.68995571224481</v>
      </c>
      <c r="AA188" s="62">
        <f t="shared" si="25"/>
        <v>3.5034859240936527</v>
      </c>
      <c r="AB188" s="56">
        <v>2.2671717284030137</v>
      </c>
      <c r="AC188" s="57">
        <f t="shared" si="26"/>
        <v>95.68995571224481</v>
      </c>
    </row>
    <row r="189" spans="18:29" x14ac:dyDescent="0.3">
      <c r="R189" s="3">
        <v>185</v>
      </c>
      <c r="S189" s="20">
        <v>60.5</v>
      </c>
      <c r="T189" s="5">
        <f t="shared" si="19"/>
        <v>1.0691232499247766E-3</v>
      </c>
      <c r="U189" s="6">
        <f t="shared" si="20"/>
        <v>2.3793327852321813</v>
      </c>
      <c r="V189" s="50">
        <f t="shared" si="21"/>
        <v>7.8135302118488408</v>
      </c>
      <c r="W189" s="7">
        <f t="shared" si="28"/>
        <v>92.186469788151157</v>
      </c>
      <c r="X189" s="6">
        <f t="shared" si="23"/>
        <v>2.4697577569330385</v>
      </c>
      <c r="Y189" s="50">
        <f t="shared" si="22"/>
        <v>4.3100442877551881</v>
      </c>
      <c r="Z189" s="7">
        <f t="shared" si="24"/>
        <v>95.68995571224481</v>
      </c>
      <c r="AA189" s="62">
        <f t="shared" si="25"/>
        <v>3.5034859240936527</v>
      </c>
      <c r="AB189" s="56">
        <v>2.2695129442179165</v>
      </c>
      <c r="AC189" s="57">
        <f t="shared" si="26"/>
        <v>95.68995571224481</v>
      </c>
    </row>
    <row r="190" spans="18:29" x14ac:dyDescent="0.3">
      <c r="R190" s="3">
        <v>186</v>
      </c>
      <c r="S190" s="20">
        <v>60.5</v>
      </c>
      <c r="T190" s="5">
        <f t="shared" si="19"/>
        <v>1.0691232499247766E-3</v>
      </c>
      <c r="U190" s="6">
        <f t="shared" si="20"/>
        <v>2.3793327852321813</v>
      </c>
      <c r="V190" s="50">
        <f t="shared" si="21"/>
        <v>7.8135302118488408</v>
      </c>
      <c r="W190" s="7">
        <f t="shared" si="28"/>
        <v>92.186469788151157</v>
      </c>
      <c r="X190" s="6">
        <f t="shared" si="23"/>
        <v>2.4697577569330385</v>
      </c>
      <c r="Y190" s="50">
        <f t="shared" si="22"/>
        <v>4.3100442877551881</v>
      </c>
      <c r="Z190" s="7">
        <f t="shared" si="24"/>
        <v>95.68995571224481</v>
      </c>
      <c r="AA190" s="62">
        <f t="shared" si="25"/>
        <v>3.5034859240936527</v>
      </c>
      <c r="AB190" s="56">
        <v>2.271841606536499</v>
      </c>
      <c r="AC190" s="57">
        <f t="shared" si="26"/>
        <v>95.68995571224481</v>
      </c>
    </row>
    <row r="191" spans="18:29" x14ac:dyDescent="0.3">
      <c r="R191" s="3">
        <v>187</v>
      </c>
      <c r="S191" s="20">
        <v>60.5</v>
      </c>
      <c r="T191" s="5">
        <f t="shared" si="19"/>
        <v>1.0691232499247766E-3</v>
      </c>
      <c r="U191" s="6">
        <f t="shared" si="20"/>
        <v>2.3793327852321813</v>
      </c>
      <c r="V191" s="50">
        <f t="shared" si="21"/>
        <v>7.8135302118488408</v>
      </c>
      <c r="W191" s="7">
        <f t="shared" si="28"/>
        <v>92.186469788151157</v>
      </c>
      <c r="X191" s="6">
        <f t="shared" si="23"/>
        <v>2.4697577569330385</v>
      </c>
      <c r="Y191" s="50">
        <f t="shared" si="22"/>
        <v>4.3100442877551881</v>
      </c>
      <c r="Z191" s="7">
        <f t="shared" si="24"/>
        <v>95.68995571224481</v>
      </c>
      <c r="AA191" s="62">
        <f t="shared" si="25"/>
        <v>3.5034859240936527</v>
      </c>
      <c r="AB191" s="56">
        <v>2.27415784926368</v>
      </c>
      <c r="AC191" s="57">
        <f t="shared" si="26"/>
        <v>95.68995571224481</v>
      </c>
    </row>
    <row r="192" spans="18:29" x14ac:dyDescent="0.3">
      <c r="R192" s="3">
        <v>188</v>
      </c>
      <c r="S192" s="20">
        <v>60.5</v>
      </c>
      <c r="T192" s="5">
        <f t="shared" si="19"/>
        <v>1.0691232499247766E-3</v>
      </c>
      <c r="U192" s="6">
        <f t="shared" si="20"/>
        <v>2.3793327852321813</v>
      </c>
      <c r="V192" s="50">
        <f t="shared" si="21"/>
        <v>7.8135302118488408</v>
      </c>
      <c r="W192" s="7">
        <f t="shared" si="28"/>
        <v>92.186469788151157</v>
      </c>
      <c r="X192" s="6">
        <f t="shared" si="23"/>
        <v>2.4697577569330385</v>
      </c>
      <c r="Y192" s="50">
        <f t="shared" si="22"/>
        <v>4.3100442877551881</v>
      </c>
      <c r="Z192" s="7">
        <f t="shared" si="24"/>
        <v>95.68995571224481</v>
      </c>
      <c r="AA192" s="62">
        <f t="shared" si="25"/>
        <v>3.5034859240936527</v>
      </c>
      <c r="AB192" s="56">
        <v>2.2764618041732443</v>
      </c>
      <c r="AC192" s="57">
        <f t="shared" si="26"/>
        <v>95.68995571224481</v>
      </c>
    </row>
    <row r="193" spans="18:29" x14ac:dyDescent="0.3">
      <c r="R193" s="3">
        <v>189</v>
      </c>
      <c r="S193" s="20">
        <v>60.5</v>
      </c>
      <c r="T193" s="5">
        <f t="shared" si="19"/>
        <v>1.0691232499247766E-3</v>
      </c>
      <c r="U193" s="6">
        <f t="shared" si="20"/>
        <v>2.3793327852321813</v>
      </c>
      <c r="V193" s="50">
        <f t="shared" si="21"/>
        <v>7.8135302118488408</v>
      </c>
      <c r="W193" s="7">
        <f t="shared" si="28"/>
        <v>92.186469788151157</v>
      </c>
      <c r="X193" s="6">
        <f t="shared" si="23"/>
        <v>2.4697577569330385</v>
      </c>
      <c r="Y193" s="50">
        <f t="shared" si="22"/>
        <v>4.3100442877551881</v>
      </c>
      <c r="Z193" s="7">
        <f t="shared" si="24"/>
        <v>95.68995571224481</v>
      </c>
      <c r="AA193" s="62">
        <f t="shared" si="25"/>
        <v>3.5034859240936527</v>
      </c>
      <c r="AB193" s="56">
        <v>2.2787536009528289</v>
      </c>
      <c r="AC193" s="57">
        <f t="shared" si="26"/>
        <v>95.68995571224481</v>
      </c>
    </row>
    <row r="194" spans="18:29" x14ac:dyDescent="0.3">
      <c r="R194" s="3">
        <v>190</v>
      </c>
      <c r="S194" s="20">
        <v>60.5</v>
      </c>
      <c r="T194" s="5">
        <f t="shared" si="19"/>
        <v>1.0691232499247766E-3</v>
      </c>
      <c r="U194" s="6">
        <f t="shared" si="20"/>
        <v>2.3793327852321813</v>
      </c>
      <c r="V194" s="50">
        <f t="shared" si="21"/>
        <v>7.8135302118488408</v>
      </c>
      <c r="W194" s="7">
        <f t="shared" si="28"/>
        <v>92.186469788151157</v>
      </c>
      <c r="X194" s="6">
        <f t="shared" si="23"/>
        <v>2.4697577569330385</v>
      </c>
      <c r="Y194" s="50">
        <f t="shared" si="22"/>
        <v>4.3100442877551881</v>
      </c>
      <c r="Z194" s="7">
        <f t="shared" si="24"/>
        <v>95.68995571224481</v>
      </c>
      <c r="AA194" s="62">
        <f t="shared" si="25"/>
        <v>3.5034859240936527</v>
      </c>
      <c r="AB194" s="56">
        <v>2.2810333672477277</v>
      </c>
      <c r="AC194" s="57">
        <f t="shared" si="26"/>
        <v>95.68995571224481</v>
      </c>
    </row>
    <row r="195" spans="18:29" x14ac:dyDescent="0.3">
      <c r="R195" s="3">
        <v>191</v>
      </c>
      <c r="S195" s="20">
        <v>60.5</v>
      </c>
      <c r="T195" s="5">
        <f t="shared" si="19"/>
        <v>1.0691232499247766E-3</v>
      </c>
      <c r="U195" s="6">
        <f t="shared" si="20"/>
        <v>2.3793327852321813</v>
      </c>
      <c r="V195" s="50">
        <f t="shared" si="21"/>
        <v>7.8135302118488408</v>
      </c>
      <c r="W195" s="7">
        <f t="shared" si="28"/>
        <v>92.186469788151157</v>
      </c>
      <c r="X195" s="6">
        <f t="shared" si="23"/>
        <v>2.4697577569330385</v>
      </c>
      <c r="Y195" s="50">
        <f t="shared" si="22"/>
        <v>4.3100442877551881</v>
      </c>
      <c r="Z195" s="7">
        <f t="shared" si="24"/>
        <v>95.68995571224481</v>
      </c>
      <c r="AA195" s="62">
        <f t="shared" si="25"/>
        <v>3.5034859240936527</v>
      </c>
      <c r="AB195" s="56">
        <v>2.2833012287035497</v>
      </c>
      <c r="AC195" s="57">
        <f t="shared" si="26"/>
        <v>95.848382791238578</v>
      </c>
    </row>
    <row r="196" spans="18:29" x14ac:dyDescent="0.3">
      <c r="R196" s="3">
        <v>192</v>
      </c>
      <c r="S196" s="20">
        <v>60.4</v>
      </c>
      <c r="T196" s="5">
        <f t="shared" ref="T196:T259" si="29">(PI()*$D$10^2/4*S196)*10^-9</f>
        <v>1.0673561040571323E-3</v>
      </c>
      <c r="U196" s="6">
        <f t="shared" ref="U196:U259" si="30">$D$14/T196*10^-6</f>
        <v>2.383272077922963</v>
      </c>
      <c r="V196" s="50">
        <f t="shared" ref="V196:V259" si="31">(1-(U196/$D$12))*100</f>
        <v>7.6609036062393221</v>
      </c>
      <c r="W196" s="7">
        <f t="shared" si="28"/>
        <v>92.339096393760684</v>
      </c>
      <c r="X196" s="6">
        <f t="shared" si="23"/>
        <v>2.4738467598418676</v>
      </c>
      <c r="Y196" s="50">
        <f t="shared" ref="Y196:Y259" si="32">(1-(X196/$D$12))*100</f>
        <v>4.1516172087614267</v>
      </c>
      <c r="Z196" s="7">
        <f t="shared" si="24"/>
        <v>95.848382791238578</v>
      </c>
      <c r="AA196" s="62">
        <f t="shared" si="25"/>
        <v>3.5092863974778954</v>
      </c>
      <c r="AB196" s="56">
        <v>2.2855573090077739</v>
      </c>
      <c r="AC196" s="57">
        <f t="shared" si="26"/>
        <v>95.848382791238578</v>
      </c>
    </row>
    <row r="197" spans="18:29" x14ac:dyDescent="0.3">
      <c r="R197" s="3">
        <v>193</v>
      </c>
      <c r="S197" s="20">
        <v>60.4</v>
      </c>
      <c r="T197" s="5">
        <f t="shared" si="29"/>
        <v>1.0673561040571323E-3</v>
      </c>
      <c r="U197" s="6">
        <f t="shared" si="30"/>
        <v>2.383272077922963</v>
      </c>
      <c r="V197" s="50">
        <f t="shared" si="31"/>
        <v>7.6609036062393221</v>
      </c>
      <c r="W197" s="7">
        <f t="shared" si="28"/>
        <v>92.339096393760684</v>
      </c>
      <c r="X197" s="6">
        <f t="shared" ref="X197:X260" si="33">$D$15/$U$271*U197</f>
        <v>2.4738467598418676</v>
      </c>
      <c r="Y197" s="50">
        <f t="shared" si="32"/>
        <v>4.1516172087614267</v>
      </c>
      <c r="Z197" s="7">
        <f t="shared" ref="Z197:Z212" si="34">100-Y197</f>
        <v>95.848382791238578</v>
      </c>
      <c r="AA197" s="62">
        <f t="shared" ref="AA197:AA212" si="35">V197-Y197</f>
        <v>3.5092863974778954</v>
      </c>
      <c r="AB197" s="56">
        <v>2.287801729930226</v>
      </c>
      <c r="AC197" s="57">
        <f t="shared" ref="AC197:AC227" si="36">Z198</f>
        <v>95.848382791238578</v>
      </c>
    </row>
    <row r="198" spans="18:29" x14ac:dyDescent="0.3">
      <c r="R198" s="3">
        <v>194</v>
      </c>
      <c r="S198" s="20">
        <v>60.4</v>
      </c>
      <c r="T198" s="5">
        <f t="shared" si="29"/>
        <v>1.0673561040571323E-3</v>
      </c>
      <c r="U198" s="6">
        <f t="shared" si="30"/>
        <v>2.383272077922963</v>
      </c>
      <c r="V198" s="50">
        <f t="shared" si="31"/>
        <v>7.6609036062393221</v>
      </c>
      <c r="W198" s="7">
        <f t="shared" si="28"/>
        <v>92.339096393760684</v>
      </c>
      <c r="X198" s="6">
        <f t="shared" si="33"/>
        <v>2.4738467598418676</v>
      </c>
      <c r="Y198" s="50">
        <f t="shared" si="32"/>
        <v>4.1516172087614267</v>
      </c>
      <c r="Z198" s="7">
        <f t="shared" si="34"/>
        <v>95.848382791238578</v>
      </c>
      <c r="AA198" s="62">
        <f t="shared" si="35"/>
        <v>3.5092863974778954</v>
      </c>
      <c r="AB198" s="56">
        <v>2.2900346113625178</v>
      </c>
      <c r="AC198" s="57">
        <f t="shared" si="36"/>
        <v>95.848382791238578</v>
      </c>
    </row>
    <row r="199" spans="18:29" x14ac:dyDescent="0.3">
      <c r="R199" s="3">
        <v>195</v>
      </c>
      <c r="S199" s="20">
        <v>60.4</v>
      </c>
      <c r="T199" s="5">
        <f t="shared" si="29"/>
        <v>1.0673561040571323E-3</v>
      </c>
      <c r="U199" s="6">
        <f t="shared" si="30"/>
        <v>2.383272077922963</v>
      </c>
      <c r="V199" s="50">
        <f t="shared" si="31"/>
        <v>7.6609036062393221</v>
      </c>
      <c r="W199" s="7">
        <f t="shared" si="28"/>
        <v>92.339096393760684</v>
      </c>
      <c r="X199" s="6">
        <f t="shared" si="33"/>
        <v>2.4738467598418676</v>
      </c>
      <c r="Y199" s="50">
        <f t="shared" si="32"/>
        <v>4.1516172087614267</v>
      </c>
      <c r="Z199" s="7">
        <f t="shared" si="34"/>
        <v>95.848382791238578</v>
      </c>
      <c r="AA199" s="62">
        <f t="shared" si="35"/>
        <v>3.5092863974778954</v>
      </c>
      <c r="AB199" s="56">
        <v>2.2922560713564759</v>
      </c>
      <c r="AC199" s="57">
        <f t="shared" si="36"/>
        <v>95.848382791238578</v>
      </c>
    </row>
    <row r="200" spans="18:29" x14ac:dyDescent="0.3">
      <c r="R200" s="3">
        <v>196</v>
      </c>
      <c r="S200" s="20">
        <v>60.4</v>
      </c>
      <c r="T200" s="5">
        <f t="shared" si="29"/>
        <v>1.0673561040571323E-3</v>
      </c>
      <c r="U200" s="6">
        <f t="shared" si="30"/>
        <v>2.383272077922963</v>
      </c>
      <c r="V200" s="50">
        <f t="shared" si="31"/>
        <v>7.6609036062393221</v>
      </c>
      <c r="W200" s="7">
        <f t="shared" si="28"/>
        <v>92.339096393760684</v>
      </c>
      <c r="X200" s="6">
        <f t="shared" si="33"/>
        <v>2.4738467598418676</v>
      </c>
      <c r="Y200" s="50">
        <f t="shared" si="32"/>
        <v>4.1516172087614267</v>
      </c>
      <c r="Z200" s="7">
        <f t="shared" si="34"/>
        <v>95.848382791238578</v>
      </c>
      <c r="AA200" s="62">
        <f t="shared" si="35"/>
        <v>3.5092863974778954</v>
      </c>
      <c r="AB200" s="56">
        <v>2.2944662261615929</v>
      </c>
      <c r="AC200" s="57">
        <f t="shared" si="36"/>
        <v>95.848382791238578</v>
      </c>
    </row>
    <row r="201" spans="18:29" x14ac:dyDescent="0.3">
      <c r="R201" s="3">
        <v>197</v>
      </c>
      <c r="S201" s="20">
        <v>60.4</v>
      </c>
      <c r="T201" s="5">
        <f t="shared" si="29"/>
        <v>1.0673561040571323E-3</v>
      </c>
      <c r="U201" s="6">
        <f t="shared" si="30"/>
        <v>2.383272077922963</v>
      </c>
      <c r="V201" s="50">
        <f t="shared" si="31"/>
        <v>7.6609036062393221</v>
      </c>
      <c r="W201" s="7">
        <f t="shared" si="28"/>
        <v>92.339096393760684</v>
      </c>
      <c r="X201" s="6">
        <f t="shared" si="33"/>
        <v>2.4738467598418676</v>
      </c>
      <c r="Y201" s="50">
        <f t="shared" si="32"/>
        <v>4.1516172087614267</v>
      </c>
      <c r="Z201" s="7">
        <f t="shared" si="34"/>
        <v>95.848382791238578</v>
      </c>
      <c r="AA201" s="62">
        <f t="shared" si="35"/>
        <v>3.5092863974778954</v>
      </c>
      <c r="AB201" s="56">
        <v>2.2966651902615309</v>
      </c>
      <c r="AC201" s="57">
        <f t="shared" si="36"/>
        <v>95.848382791238578</v>
      </c>
    </row>
    <row r="202" spans="18:29" x14ac:dyDescent="0.3">
      <c r="R202" s="3">
        <v>198</v>
      </c>
      <c r="S202" s="20">
        <v>60.4</v>
      </c>
      <c r="T202" s="5">
        <f t="shared" si="29"/>
        <v>1.0673561040571323E-3</v>
      </c>
      <c r="U202" s="6">
        <f t="shared" si="30"/>
        <v>2.383272077922963</v>
      </c>
      <c r="V202" s="50">
        <f t="shared" si="31"/>
        <v>7.6609036062393221</v>
      </c>
      <c r="W202" s="7">
        <f t="shared" si="28"/>
        <v>92.339096393760684</v>
      </c>
      <c r="X202" s="6">
        <f t="shared" si="33"/>
        <v>2.4738467598418676</v>
      </c>
      <c r="Y202" s="50">
        <f t="shared" si="32"/>
        <v>4.1516172087614267</v>
      </c>
      <c r="Z202" s="7">
        <f t="shared" si="34"/>
        <v>95.848382791238578</v>
      </c>
      <c r="AA202" s="62">
        <f t="shared" si="35"/>
        <v>3.5092863974778954</v>
      </c>
      <c r="AB202" s="56">
        <v>2.2988530764097068</v>
      </c>
      <c r="AC202" s="57">
        <f t="shared" si="36"/>
        <v>95.848382791238578</v>
      </c>
    </row>
    <row r="203" spans="18:29" x14ac:dyDescent="0.3">
      <c r="R203" s="3">
        <v>199</v>
      </c>
      <c r="S203" s="20">
        <v>60.4</v>
      </c>
      <c r="T203" s="5">
        <f t="shared" si="29"/>
        <v>1.0673561040571323E-3</v>
      </c>
      <c r="U203" s="6">
        <f t="shared" si="30"/>
        <v>2.383272077922963</v>
      </c>
      <c r="V203" s="50">
        <f t="shared" si="31"/>
        <v>7.6609036062393221</v>
      </c>
      <c r="W203" s="7">
        <f t="shared" si="28"/>
        <v>92.339096393760684</v>
      </c>
      <c r="X203" s="6">
        <f t="shared" si="33"/>
        <v>2.4738467598418676</v>
      </c>
      <c r="Y203" s="50">
        <f t="shared" si="32"/>
        <v>4.1516172087614267</v>
      </c>
      <c r="Z203" s="7">
        <f t="shared" si="34"/>
        <v>95.848382791238578</v>
      </c>
      <c r="AA203" s="62">
        <f t="shared" si="35"/>
        <v>3.5092863974778954</v>
      </c>
      <c r="AB203" s="56">
        <v>2.3010299956639813</v>
      </c>
      <c r="AC203" s="57">
        <f t="shared" si="36"/>
        <v>95.848382791238578</v>
      </c>
    </row>
    <row r="204" spans="18:29" x14ac:dyDescent="0.3">
      <c r="R204" s="3">
        <v>200</v>
      </c>
      <c r="S204" s="20">
        <v>60.4</v>
      </c>
      <c r="T204" s="5">
        <f t="shared" si="29"/>
        <v>1.0673561040571323E-3</v>
      </c>
      <c r="U204" s="6">
        <f t="shared" si="30"/>
        <v>2.383272077922963</v>
      </c>
      <c r="V204" s="50">
        <f t="shared" si="31"/>
        <v>7.6609036062393221</v>
      </c>
      <c r="W204" s="7">
        <f t="shared" si="28"/>
        <v>92.339096393760684</v>
      </c>
      <c r="X204" s="6">
        <f t="shared" si="33"/>
        <v>2.4738467598418676</v>
      </c>
      <c r="Y204" s="50">
        <f t="shared" si="32"/>
        <v>4.1516172087614267</v>
      </c>
      <c r="Z204" s="7">
        <f t="shared" si="34"/>
        <v>95.848382791238578</v>
      </c>
      <c r="AA204" s="62">
        <f t="shared" si="35"/>
        <v>3.5092863974778954</v>
      </c>
      <c r="AB204" s="56">
        <v>2.3031960574204891</v>
      </c>
      <c r="AC204" s="57">
        <f t="shared" si="36"/>
        <v>95.848382791238578</v>
      </c>
    </row>
    <row r="205" spans="18:29" x14ac:dyDescent="0.3">
      <c r="R205" s="3">
        <v>201</v>
      </c>
      <c r="S205" s="20">
        <v>60.4</v>
      </c>
      <c r="T205" s="5">
        <f t="shared" si="29"/>
        <v>1.0673561040571323E-3</v>
      </c>
      <c r="U205" s="6">
        <f t="shared" si="30"/>
        <v>2.383272077922963</v>
      </c>
      <c r="V205" s="50">
        <f t="shared" si="31"/>
        <v>7.6609036062393221</v>
      </c>
      <c r="W205" s="7">
        <f t="shared" si="28"/>
        <v>92.339096393760684</v>
      </c>
      <c r="X205" s="6">
        <f t="shared" si="33"/>
        <v>2.4738467598418676</v>
      </c>
      <c r="Y205" s="50">
        <f t="shared" si="32"/>
        <v>4.1516172087614267</v>
      </c>
      <c r="Z205" s="7">
        <f t="shared" si="34"/>
        <v>95.848382791238578</v>
      </c>
      <c r="AA205" s="62">
        <f t="shared" si="35"/>
        <v>3.5092863974778954</v>
      </c>
      <c r="AB205" s="56">
        <v>2.3053513694466239</v>
      </c>
      <c r="AC205" s="57">
        <f t="shared" si="36"/>
        <v>95.848382791238578</v>
      </c>
    </row>
    <row r="206" spans="18:29" x14ac:dyDescent="0.3">
      <c r="R206" s="3">
        <v>202</v>
      </c>
      <c r="S206" s="20">
        <v>60.4</v>
      </c>
      <c r="T206" s="5">
        <f t="shared" si="29"/>
        <v>1.0673561040571323E-3</v>
      </c>
      <c r="U206" s="6">
        <f t="shared" si="30"/>
        <v>2.383272077922963</v>
      </c>
      <c r="V206" s="50">
        <f t="shared" si="31"/>
        <v>7.6609036062393221</v>
      </c>
      <c r="W206" s="7">
        <f t="shared" si="28"/>
        <v>92.339096393760684</v>
      </c>
      <c r="X206" s="6">
        <f t="shared" si="33"/>
        <v>2.4738467598418676</v>
      </c>
      <c r="Y206" s="50">
        <f t="shared" si="32"/>
        <v>4.1516172087614267</v>
      </c>
      <c r="Z206" s="7">
        <f t="shared" si="34"/>
        <v>95.848382791238578</v>
      </c>
      <c r="AA206" s="62">
        <f t="shared" si="35"/>
        <v>3.5092863974778954</v>
      </c>
      <c r="AB206" s="56">
        <v>2.307496037913213</v>
      </c>
      <c r="AC206" s="57">
        <f t="shared" si="36"/>
        <v>95.848382791238578</v>
      </c>
    </row>
    <row r="207" spans="18:29" x14ac:dyDescent="0.3">
      <c r="R207" s="3">
        <v>203</v>
      </c>
      <c r="S207" s="20">
        <v>60.4</v>
      </c>
      <c r="T207" s="5">
        <f t="shared" si="29"/>
        <v>1.0673561040571323E-3</v>
      </c>
      <c r="U207" s="6">
        <f t="shared" si="30"/>
        <v>2.383272077922963</v>
      </c>
      <c r="V207" s="50">
        <f t="shared" si="31"/>
        <v>7.6609036062393221</v>
      </c>
      <c r="W207" s="7">
        <f t="shared" si="28"/>
        <v>92.339096393760684</v>
      </c>
      <c r="X207" s="6">
        <f t="shared" si="33"/>
        <v>2.4738467598418676</v>
      </c>
      <c r="Y207" s="50">
        <f t="shared" si="32"/>
        <v>4.1516172087614267</v>
      </c>
      <c r="Z207" s="7">
        <f t="shared" si="34"/>
        <v>95.848382791238578</v>
      </c>
      <c r="AA207" s="62">
        <f t="shared" si="35"/>
        <v>3.5092863974778954</v>
      </c>
      <c r="AB207" s="56">
        <v>2.3096301674258988</v>
      </c>
      <c r="AC207" s="57">
        <f t="shared" si="36"/>
        <v>95.848382791238578</v>
      </c>
    </row>
    <row r="208" spans="18:29" x14ac:dyDescent="0.3">
      <c r="R208" s="3">
        <v>204</v>
      </c>
      <c r="S208" s="20">
        <v>60.4</v>
      </c>
      <c r="T208" s="5">
        <f t="shared" si="29"/>
        <v>1.0673561040571323E-3</v>
      </c>
      <c r="U208" s="6">
        <f t="shared" si="30"/>
        <v>2.383272077922963</v>
      </c>
      <c r="V208" s="50">
        <f t="shared" si="31"/>
        <v>7.6609036062393221</v>
      </c>
      <c r="W208" s="7">
        <f t="shared" si="28"/>
        <v>92.339096393760684</v>
      </c>
      <c r="X208" s="6">
        <f t="shared" si="33"/>
        <v>2.4738467598418676</v>
      </c>
      <c r="Y208" s="50">
        <f t="shared" si="32"/>
        <v>4.1516172087614267</v>
      </c>
      <c r="Z208" s="7">
        <f t="shared" si="34"/>
        <v>95.848382791238578</v>
      </c>
      <c r="AA208" s="62">
        <f t="shared" si="35"/>
        <v>3.5092863974778954</v>
      </c>
      <c r="AB208" s="56">
        <v>2.3117538610557542</v>
      </c>
      <c r="AC208" s="57">
        <f t="shared" si="36"/>
        <v>95.848382791238578</v>
      </c>
    </row>
    <row r="209" spans="18:29" x14ac:dyDescent="0.3">
      <c r="R209" s="3">
        <v>205</v>
      </c>
      <c r="S209" s="20">
        <v>60.4</v>
      </c>
      <c r="T209" s="5">
        <f t="shared" si="29"/>
        <v>1.0673561040571323E-3</v>
      </c>
      <c r="U209" s="6">
        <f t="shared" si="30"/>
        <v>2.383272077922963</v>
      </c>
      <c r="V209" s="50">
        <f t="shared" si="31"/>
        <v>7.6609036062393221</v>
      </c>
      <c r="W209" s="7">
        <f t="shared" si="28"/>
        <v>92.339096393760684</v>
      </c>
      <c r="X209" s="6">
        <f t="shared" si="33"/>
        <v>2.4738467598418676</v>
      </c>
      <c r="Y209" s="50">
        <f t="shared" si="32"/>
        <v>4.1516172087614267</v>
      </c>
      <c r="Z209" s="7">
        <f t="shared" si="34"/>
        <v>95.848382791238578</v>
      </c>
      <c r="AA209" s="62">
        <f t="shared" si="35"/>
        <v>3.5092863974778954</v>
      </c>
      <c r="AB209" s="56">
        <v>2.3138672203691533</v>
      </c>
      <c r="AC209" s="57">
        <f t="shared" si="36"/>
        <v>96.007335333180947</v>
      </c>
    </row>
    <row r="210" spans="18:29" x14ac:dyDescent="0.3">
      <c r="R210" s="3">
        <v>206</v>
      </c>
      <c r="S210" s="20">
        <v>60.3</v>
      </c>
      <c r="T210" s="5">
        <f t="shared" si="29"/>
        <v>1.0655889581894879E-3</v>
      </c>
      <c r="U210" s="6">
        <f t="shared" si="30"/>
        <v>2.3872244362611439</v>
      </c>
      <c r="V210" s="50">
        <f t="shared" si="31"/>
        <v>7.5077707763989139</v>
      </c>
      <c r="W210" s="7">
        <f t="shared" si="28"/>
        <v>92.492229223601086</v>
      </c>
      <c r="X210" s="6">
        <f t="shared" si="33"/>
        <v>2.4779493249494</v>
      </c>
      <c r="Y210" s="50">
        <f t="shared" si="32"/>
        <v>3.9926646668190569</v>
      </c>
      <c r="Z210" s="7">
        <f t="shared" si="34"/>
        <v>96.007335333180947</v>
      </c>
      <c r="AA210" s="62">
        <f t="shared" si="35"/>
        <v>3.515106109579857</v>
      </c>
      <c r="AB210" s="56">
        <v>2.3159703454569178</v>
      </c>
      <c r="AC210" s="57">
        <f t="shared" si="36"/>
        <v>96.007335333180947</v>
      </c>
    </row>
    <row r="211" spans="18:29" x14ac:dyDescent="0.3">
      <c r="R211" s="3">
        <v>207</v>
      </c>
      <c r="S211" s="20">
        <v>60.3</v>
      </c>
      <c r="T211" s="5">
        <f t="shared" si="29"/>
        <v>1.0655889581894879E-3</v>
      </c>
      <c r="U211" s="6">
        <f t="shared" si="30"/>
        <v>2.3872244362611439</v>
      </c>
      <c r="V211" s="50">
        <f t="shared" si="31"/>
        <v>7.5077707763989139</v>
      </c>
      <c r="W211" s="7">
        <f t="shared" si="28"/>
        <v>92.492229223601086</v>
      </c>
      <c r="X211" s="6">
        <f t="shared" si="33"/>
        <v>2.4779493249494</v>
      </c>
      <c r="Y211" s="50">
        <f t="shared" si="32"/>
        <v>3.9926646668190569</v>
      </c>
      <c r="Z211" s="7">
        <f t="shared" si="34"/>
        <v>96.007335333180947</v>
      </c>
      <c r="AA211" s="62">
        <f t="shared" si="35"/>
        <v>3.515106109579857</v>
      </c>
      <c r="AB211" s="56">
        <v>2.3180633349627615</v>
      </c>
      <c r="AC211" s="57">
        <f t="shared" si="36"/>
        <v>96.007335333180947</v>
      </c>
    </row>
    <row r="212" spans="18:29" x14ac:dyDescent="0.3">
      <c r="R212" s="3">
        <v>208</v>
      </c>
      <c r="S212" s="20">
        <v>60.3</v>
      </c>
      <c r="T212" s="5">
        <f t="shared" si="29"/>
        <v>1.0655889581894879E-3</v>
      </c>
      <c r="U212" s="6">
        <f t="shared" si="30"/>
        <v>2.3872244362611439</v>
      </c>
      <c r="V212" s="50">
        <f t="shared" si="31"/>
        <v>7.5077707763989139</v>
      </c>
      <c r="W212" s="7">
        <f t="shared" si="28"/>
        <v>92.492229223601086</v>
      </c>
      <c r="X212" s="6">
        <f t="shared" si="33"/>
        <v>2.4779493249494</v>
      </c>
      <c r="Y212" s="50">
        <f t="shared" si="32"/>
        <v>3.9926646668190569</v>
      </c>
      <c r="Z212" s="7">
        <f t="shared" si="34"/>
        <v>96.007335333180947</v>
      </c>
      <c r="AA212" s="62">
        <f t="shared" si="35"/>
        <v>3.515106109579857</v>
      </c>
      <c r="AB212" s="56">
        <v>2.3201462861110542</v>
      </c>
      <c r="AC212" s="57">
        <f t="shared" si="36"/>
        <v>96.007335333180947</v>
      </c>
    </row>
    <row r="213" spans="18:29" x14ac:dyDescent="0.3">
      <c r="R213" s="3">
        <v>209</v>
      </c>
      <c r="S213" s="20">
        <v>60.3</v>
      </c>
      <c r="T213" s="5">
        <f t="shared" si="29"/>
        <v>1.0655889581894879E-3</v>
      </c>
      <c r="U213" s="6">
        <f t="shared" si="30"/>
        <v>2.3872244362611439</v>
      </c>
      <c r="V213" s="50">
        <f t="shared" si="31"/>
        <v>7.5077707763989139</v>
      </c>
      <c r="W213" s="7">
        <f>100-V213</f>
        <v>92.492229223601086</v>
      </c>
      <c r="X213" s="6">
        <f t="shared" si="33"/>
        <v>2.4779493249494</v>
      </c>
      <c r="Y213" s="50">
        <f t="shared" si="32"/>
        <v>3.9926646668190569</v>
      </c>
      <c r="Z213" s="7">
        <f>100-Y213</f>
        <v>96.007335333180947</v>
      </c>
      <c r="AA213" s="62">
        <f>V213-Y213</f>
        <v>3.515106109579857</v>
      </c>
      <c r="AB213" s="56">
        <v>2.3222192947339191</v>
      </c>
      <c r="AC213" s="57">
        <f t="shared" si="36"/>
        <v>96.007335333180947</v>
      </c>
    </row>
    <row r="214" spans="18:29" x14ac:dyDescent="0.3">
      <c r="R214" s="3">
        <v>210</v>
      </c>
      <c r="S214" s="20">
        <v>60.3</v>
      </c>
      <c r="T214" s="5">
        <f t="shared" si="29"/>
        <v>1.0655889581894879E-3</v>
      </c>
      <c r="U214" s="6">
        <f t="shared" si="30"/>
        <v>2.3872244362611439</v>
      </c>
      <c r="V214" s="50">
        <f t="shared" si="31"/>
        <v>7.5077707763989139</v>
      </c>
      <c r="W214" s="7">
        <f t="shared" ref="W214:W228" si="37">100-V214</f>
        <v>92.492229223601086</v>
      </c>
      <c r="X214" s="6">
        <f t="shared" si="33"/>
        <v>2.4779493249494</v>
      </c>
      <c r="Y214" s="50">
        <f t="shared" si="32"/>
        <v>3.9926646668190569</v>
      </c>
      <c r="Z214" s="7">
        <f t="shared" ref="Z214:Z228" si="38">100-Y214</f>
        <v>96.007335333180947</v>
      </c>
      <c r="AA214" s="62">
        <f t="shared" ref="AA214:AA228" si="39">V214-Y214</f>
        <v>3.515106109579857</v>
      </c>
      <c r="AB214" s="56">
        <v>2.3242824552976926</v>
      </c>
      <c r="AC214" s="57">
        <f t="shared" si="36"/>
        <v>96.007335333180947</v>
      </c>
    </row>
    <row r="215" spans="18:29" x14ac:dyDescent="0.3">
      <c r="R215" s="3">
        <v>211</v>
      </c>
      <c r="S215" s="20">
        <v>60.3</v>
      </c>
      <c r="T215" s="5">
        <f t="shared" si="29"/>
        <v>1.0655889581894879E-3</v>
      </c>
      <c r="U215" s="6">
        <f t="shared" si="30"/>
        <v>2.3872244362611439</v>
      </c>
      <c r="V215" s="50">
        <f t="shared" si="31"/>
        <v>7.5077707763989139</v>
      </c>
      <c r="W215" s="7">
        <f t="shared" si="37"/>
        <v>92.492229223601086</v>
      </c>
      <c r="X215" s="6">
        <f t="shared" si="33"/>
        <v>2.4779493249494</v>
      </c>
      <c r="Y215" s="50">
        <f t="shared" si="32"/>
        <v>3.9926646668190569</v>
      </c>
      <c r="Z215" s="7">
        <f t="shared" si="38"/>
        <v>96.007335333180947</v>
      </c>
      <c r="AA215" s="62">
        <f t="shared" si="39"/>
        <v>3.515106109579857</v>
      </c>
      <c r="AB215" s="56">
        <v>2.3263358609287512</v>
      </c>
      <c r="AC215" s="57">
        <f t="shared" si="36"/>
        <v>96.007335333180947</v>
      </c>
    </row>
    <row r="216" spans="18:29" x14ac:dyDescent="0.3">
      <c r="R216" s="3">
        <v>212</v>
      </c>
      <c r="S216" s="20">
        <v>60.3</v>
      </c>
      <c r="T216" s="5">
        <f t="shared" si="29"/>
        <v>1.0655889581894879E-3</v>
      </c>
      <c r="U216" s="6">
        <f t="shared" si="30"/>
        <v>2.3872244362611439</v>
      </c>
      <c r="V216" s="50">
        <f t="shared" si="31"/>
        <v>7.5077707763989139</v>
      </c>
      <c r="W216" s="7">
        <f t="shared" si="37"/>
        <v>92.492229223601086</v>
      </c>
      <c r="X216" s="6">
        <f t="shared" si="33"/>
        <v>2.4779493249494</v>
      </c>
      <c r="Y216" s="50">
        <f t="shared" si="32"/>
        <v>3.9926646668190569</v>
      </c>
      <c r="Z216" s="7">
        <f t="shared" si="38"/>
        <v>96.007335333180947</v>
      </c>
      <c r="AA216" s="62">
        <f t="shared" si="39"/>
        <v>3.515106109579857</v>
      </c>
      <c r="AB216" s="56">
        <v>2.3283796034387376</v>
      </c>
      <c r="AC216" s="57">
        <f t="shared" si="36"/>
        <v>96.007335333180947</v>
      </c>
    </row>
    <row r="217" spans="18:29" x14ac:dyDescent="0.3">
      <c r="R217" s="3">
        <v>213</v>
      </c>
      <c r="S217" s="20">
        <v>60.3</v>
      </c>
      <c r="T217" s="5">
        <f t="shared" si="29"/>
        <v>1.0655889581894879E-3</v>
      </c>
      <c r="U217" s="6">
        <f t="shared" si="30"/>
        <v>2.3872244362611439</v>
      </c>
      <c r="V217" s="50">
        <f t="shared" si="31"/>
        <v>7.5077707763989139</v>
      </c>
      <c r="W217" s="7">
        <f t="shared" si="37"/>
        <v>92.492229223601086</v>
      </c>
      <c r="X217" s="6">
        <f t="shared" si="33"/>
        <v>2.4779493249494</v>
      </c>
      <c r="Y217" s="50">
        <f t="shared" si="32"/>
        <v>3.9926646668190569</v>
      </c>
      <c r="Z217" s="7">
        <f t="shared" si="38"/>
        <v>96.007335333180947</v>
      </c>
      <c r="AA217" s="62">
        <f t="shared" si="39"/>
        <v>3.515106109579857</v>
      </c>
      <c r="AB217" s="56">
        <v>2.330413773349191</v>
      </c>
      <c r="AC217" s="57">
        <f t="shared" si="36"/>
        <v>96.007335333180947</v>
      </c>
    </row>
    <row r="218" spans="18:29" x14ac:dyDescent="0.3">
      <c r="R218" s="3">
        <v>214</v>
      </c>
      <c r="S218" s="20">
        <v>60.3</v>
      </c>
      <c r="T218" s="5">
        <f t="shared" si="29"/>
        <v>1.0655889581894879E-3</v>
      </c>
      <c r="U218" s="6">
        <f t="shared" si="30"/>
        <v>2.3872244362611439</v>
      </c>
      <c r="V218" s="50">
        <f t="shared" si="31"/>
        <v>7.5077707763989139</v>
      </c>
      <c r="W218" s="7">
        <f t="shared" si="37"/>
        <v>92.492229223601086</v>
      </c>
      <c r="X218" s="6">
        <f t="shared" si="33"/>
        <v>2.4779493249494</v>
      </c>
      <c r="Y218" s="50">
        <f t="shared" si="32"/>
        <v>3.9926646668190569</v>
      </c>
      <c r="Z218" s="7">
        <f t="shared" si="38"/>
        <v>96.007335333180947</v>
      </c>
      <c r="AA218" s="62">
        <f t="shared" si="39"/>
        <v>3.515106109579857</v>
      </c>
      <c r="AB218" s="56">
        <v>2.3324384599156054</v>
      </c>
      <c r="AC218" s="57">
        <f t="shared" si="36"/>
        <v>96.007335333180947</v>
      </c>
    </row>
    <row r="219" spans="18:29" x14ac:dyDescent="0.3">
      <c r="R219" s="3">
        <v>215</v>
      </c>
      <c r="S219" s="20">
        <v>60.3</v>
      </c>
      <c r="T219" s="5">
        <f t="shared" si="29"/>
        <v>1.0655889581894879E-3</v>
      </c>
      <c r="U219" s="6">
        <f t="shared" si="30"/>
        <v>2.3872244362611439</v>
      </c>
      <c r="V219" s="50">
        <f t="shared" si="31"/>
        <v>7.5077707763989139</v>
      </c>
      <c r="W219" s="7">
        <f t="shared" si="37"/>
        <v>92.492229223601086</v>
      </c>
      <c r="X219" s="6">
        <f t="shared" si="33"/>
        <v>2.4779493249494</v>
      </c>
      <c r="Y219" s="50">
        <f t="shared" si="32"/>
        <v>3.9926646668190569</v>
      </c>
      <c r="Z219" s="7">
        <f t="shared" si="38"/>
        <v>96.007335333180947</v>
      </c>
      <c r="AA219" s="62">
        <f t="shared" si="39"/>
        <v>3.515106109579857</v>
      </c>
      <c r="AB219" s="56">
        <v>2.3344537511509307</v>
      </c>
      <c r="AC219" s="57">
        <f t="shared" si="36"/>
        <v>96.007335333180947</v>
      </c>
    </row>
    <row r="220" spans="18:29" x14ac:dyDescent="0.3">
      <c r="R220" s="3">
        <v>216</v>
      </c>
      <c r="S220" s="20">
        <v>60.3</v>
      </c>
      <c r="T220" s="5">
        <f t="shared" si="29"/>
        <v>1.0655889581894879E-3</v>
      </c>
      <c r="U220" s="6">
        <f t="shared" si="30"/>
        <v>2.3872244362611439</v>
      </c>
      <c r="V220" s="50">
        <f t="shared" si="31"/>
        <v>7.5077707763989139</v>
      </c>
      <c r="W220" s="7">
        <f t="shared" si="37"/>
        <v>92.492229223601086</v>
      </c>
      <c r="X220" s="6">
        <f t="shared" si="33"/>
        <v>2.4779493249494</v>
      </c>
      <c r="Y220" s="50">
        <f t="shared" si="32"/>
        <v>3.9926646668190569</v>
      </c>
      <c r="Z220" s="7">
        <f t="shared" si="38"/>
        <v>96.007335333180947</v>
      </c>
      <c r="AA220" s="62">
        <f t="shared" si="39"/>
        <v>3.515106109579857</v>
      </c>
      <c r="AB220" s="56">
        <v>2.3364597338485296</v>
      </c>
      <c r="AC220" s="57">
        <f t="shared" si="36"/>
        <v>96.007335333180947</v>
      </c>
    </row>
    <row r="221" spans="18:29" x14ac:dyDescent="0.3">
      <c r="R221" s="3">
        <v>217</v>
      </c>
      <c r="S221" s="20">
        <v>60.3</v>
      </c>
      <c r="T221" s="5">
        <f t="shared" si="29"/>
        <v>1.0655889581894879E-3</v>
      </c>
      <c r="U221" s="6">
        <f t="shared" si="30"/>
        <v>2.3872244362611439</v>
      </c>
      <c r="V221" s="50">
        <f t="shared" si="31"/>
        <v>7.5077707763989139</v>
      </c>
      <c r="W221" s="7">
        <f t="shared" si="37"/>
        <v>92.492229223601086</v>
      </c>
      <c r="X221" s="6">
        <f t="shared" si="33"/>
        <v>2.4779493249494</v>
      </c>
      <c r="Y221" s="50">
        <f t="shared" si="32"/>
        <v>3.9926646668190569</v>
      </c>
      <c r="Z221" s="7">
        <f t="shared" si="38"/>
        <v>96.007335333180947</v>
      </c>
      <c r="AA221" s="62">
        <f t="shared" si="39"/>
        <v>3.515106109579857</v>
      </c>
      <c r="AB221" s="56">
        <v>2.3384564936046046</v>
      </c>
      <c r="AC221" s="57">
        <f t="shared" si="36"/>
        <v>96.007335333180947</v>
      </c>
    </row>
    <row r="222" spans="18:29" x14ac:dyDescent="0.3">
      <c r="R222" s="3">
        <v>218</v>
      </c>
      <c r="S222" s="20">
        <v>60.3</v>
      </c>
      <c r="T222" s="5">
        <f t="shared" si="29"/>
        <v>1.0655889581894879E-3</v>
      </c>
      <c r="U222" s="6">
        <f t="shared" si="30"/>
        <v>2.3872244362611439</v>
      </c>
      <c r="V222" s="50">
        <f t="shared" si="31"/>
        <v>7.5077707763989139</v>
      </c>
      <c r="W222" s="7">
        <f t="shared" si="37"/>
        <v>92.492229223601086</v>
      </c>
      <c r="X222" s="6">
        <f t="shared" si="33"/>
        <v>2.4779493249494</v>
      </c>
      <c r="Y222" s="50">
        <f t="shared" si="32"/>
        <v>3.9926646668190569</v>
      </c>
      <c r="Z222" s="7">
        <f t="shared" si="38"/>
        <v>96.007335333180947</v>
      </c>
      <c r="AA222" s="62">
        <f t="shared" si="39"/>
        <v>3.515106109579857</v>
      </c>
      <c r="AB222" s="56">
        <v>2.3404441148401185</v>
      </c>
      <c r="AC222" s="57">
        <f t="shared" si="36"/>
        <v>96.007335333180947</v>
      </c>
    </row>
    <row r="223" spans="18:29" x14ac:dyDescent="0.3">
      <c r="R223" s="3">
        <v>219</v>
      </c>
      <c r="S223" s="20">
        <v>60.3</v>
      </c>
      <c r="T223" s="5">
        <f t="shared" si="29"/>
        <v>1.0655889581894879E-3</v>
      </c>
      <c r="U223" s="6">
        <f t="shared" si="30"/>
        <v>2.3872244362611439</v>
      </c>
      <c r="V223" s="50">
        <f t="shared" si="31"/>
        <v>7.5077707763989139</v>
      </c>
      <c r="W223" s="7">
        <f t="shared" si="37"/>
        <v>92.492229223601086</v>
      </c>
      <c r="X223" s="6">
        <f t="shared" si="33"/>
        <v>2.4779493249494</v>
      </c>
      <c r="Y223" s="50">
        <f t="shared" si="32"/>
        <v>3.9926646668190569</v>
      </c>
      <c r="Z223" s="7">
        <f t="shared" si="38"/>
        <v>96.007335333180947</v>
      </c>
      <c r="AA223" s="62">
        <f t="shared" si="39"/>
        <v>3.515106109579857</v>
      </c>
      <c r="AB223" s="56">
        <v>2.3424226808222062</v>
      </c>
      <c r="AC223" s="57">
        <f t="shared" si="36"/>
        <v>96.007335333180947</v>
      </c>
    </row>
    <row r="224" spans="18:29" x14ac:dyDescent="0.3">
      <c r="R224" s="3">
        <v>220</v>
      </c>
      <c r="S224" s="20">
        <v>60.3</v>
      </c>
      <c r="T224" s="5">
        <f t="shared" si="29"/>
        <v>1.0655889581894879E-3</v>
      </c>
      <c r="U224" s="6">
        <f t="shared" si="30"/>
        <v>2.3872244362611439</v>
      </c>
      <c r="V224" s="50">
        <f t="shared" si="31"/>
        <v>7.5077707763989139</v>
      </c>
      <c r="W224" s="7">
        <f t="shared" si="37"/>
        <v>92.492229223601086</v>
      </c>
      <c r="X224" s="6">
        <f t="shared" si="33"/>
        <v>2.4779493249494</v>
      </c>
      <c r="Y224" s="50">
        <f t="shared" si="32"/>
        <v>3.9926646668190569</v>
      </c>
      <c r="Z224" s="7">
        <f t="shared" si="38"/>
        <v>96.007335333180947</v>
      </c>
      <c r="AA224" s="62">
        <f t="shared" si="39"/>
        <v>3.515106109579857</v>
      </c>
      <c r="AB224" s="56">
        <v>2.3443922736851106</v>
      </c>
      <c r="AC224" s="57">
        <f t="shared" si="36"/>
        <v>96.166815956657985</v>
      </c>
    </row>
    <row r="225" spans="18:29" x14ac:dyDescent="0.3">
      <c r="R225" s="3">
        <v>221</v>
      </c>
      <c r="S225" s="20">
        <v>60.2</v>
      </c>
      <c r="T225" s="5">
        <f t="shared" si="29"/>
        <v>1.0638218123218439E-3</v>
      </c>
      <c r="U225" s="6">
        <f t="shared" si="30"/>
        <v>2.391189925357923</v>
      </c>
      <c r="V225" s="50">
        <f t="shared" si="31"/>
        <v>7.3541291996155334</v>
      </c>
      <c r="W225" s="7">
        <f t="shared" si="37"/>
        <v>92.645870800384472</v>
      </c>
      <c r="X225" s="6">
        <f t="shared" si="33"/>
        <v>2.4820655198413424</v>
      </c>
      <c r="Y225" s="50">
        <f t="shared" si="32"/>
        <v>3.8331840433420195</v>
      </c>
      <c r="Z225" s="7">
        <f t="shared" si="38"/>
        <v>96.166815956657985</v>
      </c>
      <c r="AA225" s="62">
        <f t="shared" si="39"/>
        <v>3.5209451562735139</v>
      </c>
      <c r="AB225" s="56">
        <v>2.3463529744506388</v>
      </c>
      <c r="AC225" s="57">
        <f t="shared" si="36"/>
        <v>96.166815956657985</v>
      </c>
    </row>
    <row r="226" spans="18:29" x14ac:dyDescent="0.3">
      <c r="R226" s="3">
        <v>222</v>
      </c>
      <c r="S226" s="20">
        <v>60.2</v>
      </c>
      <c r="T226" s="5">
        <f t="shared" si="29"/>
        <v>1.0638218123218439E-3</v>
      </c>
      <c r="U226" s="6">
        <f t="shared" si="30"/>
        <v>2.391189925357923</v>
      </c>
      <c r="V226" s="50">
        <f t="shared" si="31"/>
        <v>7.3541291996155334</v>
      </c>
      <c r="W226" s="7">
        <f t="shared" si="37"/>
        <v>92.645870800384472</v>
      </c>
      <c r="X226" s="6">
        <f t="shared" si="33"/>
        <v>2.4820655198413424</v>
      </c>
      <c r="Y226" s="50">
        <f t="shared" si="32"/>
        <v>3.8331840433420195</v>
      </c>
      <c r="Z226" s="7">
        <f t="shared" si="38"/>
        <v>96.166815956657985</v>
      </c>
      <c r="AA226" s="62">
        <f t="shared" si="39"/>
        <v>3.5209451562735139</v>
      </c>
      <c r="AB226" s="56">
        <v>2.3483048630481607</v>
      </c>
      <c r="AC226" s="57">
        <f t="shared" si="36"/>
        <v>96.166815956657985</v>
      </c>
    </row>
    <row r="227" spans="18:29" x14ac:dyDescent="0.3">
      <c r="R227" s="3">
        <v>223</v>
      </c>
      <c r="S227" s="20">
        <v>60.2</v>
      </c>
      <c r="T227" s="5">
        <f t="shared" si="29"/>
        <v>1.0638218123218439E-3</v>
      </c>
      <c r="U227" s="6">
        <f t="shared" si="30"/>
        <v>2.391189925357923</v>
      </c>
      <c r="V227" s="50">
        <f t="shared" si="31"/>
        <v>7.3541291996155334</v>
      </c>
      <c r="W227" s="7">
        <f t="shared" si="37"/>
        <v>92.645870800384472</v>
      </c>
      <c r="X227" s="6">
        <f t="shared" si="33"/>
        <v>2.4820655198413424</v>
      </c>
      <c r="Y227" s="50">
        <f t="shared" si="32"/>
        <v>3.8331840433420195</v>
      </c>
      <c r="Z227" s="7">
        <f t="shared" si="38"/>
        <v>96.166815956657985</v>
      </c>
      <c r="AA227" s="62">
        <f t="shared" si="39"/>
        <v>3.5209451562735139</v>
      </c>
      <c r="AB227" s="56">
        <v>2.3502480183341627</v>
      </c>
      <c r="AC227" s="57">
        <f t="shared" si="36"/>
        <v>96.166815956657985</v>
      </c>
    </row>
    <row r="228" spans="18:29" x14ac:dyDescent="0.3">
      <c r="R228" s="3">
        <v>224</v>
      </c>
      <c r="S228" s="20">
        <v>60.2</v>
      </c>
      <c r="T228" s="5">
        <f t="shared" si="29"/>
        <v>1.0638218123218439E-3</v>
      </c>
      <c r="U228" s="6">
        <f t="shared" si="30"/>
        <v>2.391189925357923</v>
      </c>
      <c r="V228" s="50">
        <f t="shared" si="31"/>
        <v>7.3541291996155334</v>
      </c>
      <c r="W228" s="7">
        <f t="shared" si="37"/>
        <v>92.645870800384472</v>
      </c>
      <c r="X228" s="6">
        <f t="shared" si="33"/>
        <v>2.4820655198413424</v>
      </c>
      <c r="Y228" s="50">
        <f t="shared" si="32"/>
        <v>3.8331840433420195</v>
      </c>
      <c r="Z228" s="7">
        <f t="shared" si="38"/>
        <v>96.166815956657985</v>
      </c>
      <c r="AA228" s="62">
        <f t="shared" si="39"/>
        <v>3.5209451562735139</v>
      </c>
      <c r="AB228" s="56">
        <v>2.3521825181113627</v>
      </c>
      <c r="AC228" s="57">
        <f>Z229</f>
        <v>96.166815956657985</v>
      </c>
    </row>
    <row r="229" spans="18:29" x14ac:dyDescent="0.3">
      <c r="R229" s="3">
        <v>225</v>
      </c>
      <c r="S229" s="20">
        <v>60.2</v>
      </c>
      <c r="T229" s="5">
        <f t="shared" si="29"/>
        <v>1.0638218123218439E-3</v>
      </c>
      <c r="U229" s="6">
        <f t="shared" si="30"/>
        <v>2.391189925357923</v>
      </c>
      <c r="V229" s="50">
        <f t="shared" si="31"/>
        <v>7.3541291996155334</v>
      </c>
      <c r="W229" s="7">
        <f>100-V229</f>
        <v>92.645870800384472</v>
      </c>
      <c r="X229" s="6">
        <f t="shared" si="33"/>
        <v>2.4820655198413424</v>
      </c>
      <c r="Y229" s="50">
        <f t="shared" si="32"/>
        <v>3.8331840433420195</v>
      </c>
      <c r="Z229" s="7">
        <f>100-Y229</f>
        <v>96.166815956657985</v>
      </c>
      <c r="AA229" s="62">
        <f>V229-Y229</f>
        <v>3.5209451562735139</v>
      </c>
      <c r="AB229" s="56">
        <v>2.3541084391474008</v>
      </c>
      <c r="AC229" s="57">
        <f t="shared" ref="AC229:AC270" si="40">Z230</f>
        <v>96.166815956657985</v>
      </c>
    </row>
    <row r="230" spans="18:29" x14ac:dyDescent="0.3">
      <c r="R230" s="3">
        <v>226</v>
      </c>
      <c r="S230" s="20">
        <v>60.2</v>
      </c>
      <c r="T230" s="5">
        <f t="shared" si="29"/>
        <v>1.0638218123218439E-3</v>
      </c>
      <c r="U230" s="6">
        <f t="shared" si="30"/>
        <v>2.391189925357923</v>
      </c>
      <c r="V230" s="50">
        <f t="shared" si="31"/>
        <v>7.3541291996155334</v>
      </c>
      <c r="W230" s="7">
        <f t="shared" ref="W230:W271" si="41">100-V230</f>
        <v>92.645870800384472</v>
      </c>
      <c r="X230" s="6">
        <f t="shared" si="33"/>
        <v>2.4820655198413424</v>
      </c>
      <c r="Y230" s="50">
        <f t="shared" si="32"/>
        <v>3.8331840433420195</v>
      </c>
      <c r="Z230" s="7">
        <f t="shared" ref="Z230:Z271" si="42">100-Y230</f>
        <v>96.166815956657985</v>
      </c>
      <c r="AA230" s="62">
        <f t="shared" ref="AA230:AA271" si="43">V230-Y230</f>
        <v>3.5209451562735139</v>
      </c>
      <c r="AB230" s="56">
        <v>2.3560258571931225</v>
      </c>
      <c r="AC230" s="57">
        <f t="shared" si="40"/>
        <v>96.166815956657985</v>
      </c>
    </row>
    <row r="231" spans="18:29" x14ac:dyDescent="0.3">
      <c r="R231" s="3">
        <v>227</v>
      </c>
      <c r="S231" s="20">
        <v>60.2</v>
      </c>
      <c r="T231" s="5">
        <f t="shared" si="29"/>
        <v>1.0638218123218439E-3</v>
      </c>
      <c r="U231" s="6">
        <f t="shared" si="30"/>
        <v>2.391189925357923</v>
      </c>
      <c r="V231" s="50">
        <f t="shared" si="31"/>
        <v>7.3541291996155334</v>
      </c>
      <c r="W231" s="7">
        <f t="shared" si="41"/>
        <v>92.645870800384472</v>
      </c>
      <c r="X231" s="6">
        <f t="shared" si="33"/>
        <v>2.4820655198413424</v>
      </c>
      <c r="Y231" s="50">
        <f t="shared" si="32"/>
        <v>3.8331840433420195</v>
      </c>
      <c r="Z231" s="7">
        <f t="shared" si="42"/>
        <v>96.166815956657985</v>
      </c>
      <c r="AA231" s="62">
        <f t="shared" si="43"/>
        <v>3.5209451562735139</v>
      </c>
      <c r="AB231" s="56">
        <v>2.357934847000454</v>
      </c>
      <c r="AC231" s="57">
        <f t="shared" si="40"/>
        <v>96.166815956657985</v>
      </c>
    </row>
    <row r="232" spans="18:29" x14ac:dyDescent="0.3">
      <c r="R232" s="3">
        <v>228</v>
      </c>
      <c r="S232" s="20">
        <v>60.2</v>
      </c>
      <c r="T232" s="5">
        <f t="shared" si="29"/>
        <v>1.0638218123218439E-3</v>
      </c>
      <c r="U232" s="6">
        <f t="shared" si="30"/>
        <v>2.391189925357923</v>
      </c>
      <c r="V232" s="50">
        <f t="shared" si="31"/>
        <v>7.3541291996155334</v>
      </c>
      <c r="W232" s="7">
        <f t="shared" si="41"/>
        <v>92.645870800384472</v>
      </c>
      <c r="X232" s="6">
        <f t="shared" si="33"/>
        <v>2.4820655198413424</v>
      </c>
      <c r="Y232" s="50">
        <f t="shared" si="32"/>
        <v>3.8331840433420195</v>
      </c>
      <c r="Z232" s="7">
        <f t="shared" si="42"/>
        <v>96.166815956657985</v>
      </c>
      <c r="AA232" s="62">
        <f t="shared" si="43"/>
        <v>3.5209451562735139</v>
      </c>
      <c r="AB232" s="56">
        <v>2.3598354823398879</v>
      </c>
      <c r="AC232" s="57">
        <f t="shared" si="40"/>
        <v>96.166815956657985</v>
      </c>
    </row>
    <row r="233" spans="18:29" x14ac:dyDescent="0.3">
      <c r="R233" s="3">
        <v>229</v>
      </c>
      <c r="S233" s="20">
        <v>60.2</v>
      </c>
      <c r="T233" s="5">
        <f t="shared" si="29"/>
        <v>1.0638218123218439E-3</v>
      </c>
      <c r="U233" s="6">
        <f t="shared" si="30"/>
        <v>2.391189925357923</v>
      </c>
      <c r="V233" s="50">
        <f t="shared" si="31"/>
        <v>7.3541291996155334</v>
      </c>
      <c r="W233" s="7">
        <f t="shared" si="41"/>
        <v>92.645870800384472</v>
      </c>
      <c r="X233" s="6">
        <f t="shared" si="33"/>
        <v>2.4820655198413424</v>
      </c>
      <c r="Y233" s="50">
        <f t="shared" si="32"/>
        <v>3.8331840433420195</v>
      </c>
      <c r="Z233" s="7">
        <f t="shared" si="42"/>
        <v>96.166815956657985</v>
      </c>
      <c r="AA233" s="62">
        <f t="shared" si="43"/>
        <v>3.5209451562735139</v>
      </c>
      <c r="AB233" s="56">
        <v>2.3617278360175931</v>
      </c>
      <c r="AC233" s="57">
        <f t="shared" si="40"/>
        <v>96.166815956657985</v>
      </c>
    </row>
    <row r="234" spans="18:29" x14ac:dyDescent="0.3">
      <c r="R234" s="3">
        <v>230</v>
      </c>
      <c r="S234" s="20">
        <v>60.2</v>
      </c>
      <c r="T234" s="5">
        <f t="shared" si="29"/>
        <v>1.0638218123218439E-3</v>
      </c>
      <c r="U234" s="6">
        <f t="shared" si="30"/>
        <v>2.391189925357923</v>
      </c>
      <c r="V234" s="50">
        <f t="shared" si="31"/>
        <v>7.3541291996155334</v>
      </c>
      <c r="W234" s="7">
        <f t="shared" si="41"/>
        <v>92.645870800384472</v>
      </c>
      <c r="X234" s="6">
        <f t="shared" si="33"/>
        <v>2.4820655198413424</v>
      </c>
      <c r="Y234" s="50">
        <f t="shared" si="32"/>
        <v>3.8331840433420195</v>
      </c>
      <c r="Z234" s="7">
        <f t="shared" si="42"/>
        <v>96.166815956657985</v>
      </c>
      <c r="AA234" s="62">
        <f t="shared" si="43"/>
        <v>3.5209451562735139</v>
      </c>
      <c r="AB234" s="56">
        <v>2.3636119798921444</v>
      </c>
      <c r="AC234" s="57">
        <f t="shared" si="40"/>
        <v>96.166815956657985</v>
      </c>
    </row>
    <row r="235" spans="18:29" x14ac:dyDescent="0.3">
      <c r="R235" s="3">
        <v>231</v>
      </c>
      <c r="S235" s="20">
        <v>60.2</v>
      </c>
      <c r="T235" s="5">
        <f t="shared" si="29"/>
        <v>1.0638218123218439E-3</v>
      </c>
      <c r="U235" s="6">
        <f t="shared" si="30"/>
        <v>2.391189925357923</v>
      </c>
      <c r="V235" s="50">
        <f t="shared" si="31"/>
        <v>7.3541291996155334</v>
      </c>
      <c r="W235" s="7">
        <f t="shared" si="41"/>
        <v>92.645870800384472</v>
      </c>
      <c r="X235" s="6">
        <f t="shared" si="33"/>
        <v>2.4820655198413424</v>
      </c>
      <c r="Y235" s="50">
        <f t="shared" si="32"/>
        <v>3.8331840433420195</v>
      </c>
      <c r="Z235" s="7">
        <f t="shared" si="42"/>
        <v>96.166815956657985</v>
      </c>
      <c r="AA235" s="62">
        <f t="shared" si="43"/>
        <v>3.5209451562735139</v>
      </c>
      <c r="AB235" s="56">
        <v>2.3654879848908998</v>
      </c>
      <c r="AC235" s="57">
        <f t="shared" si="40"/>
        <v>96.166815956657985</v>
      </c>
    </row>
    <row r="236" spans="18:29" x14ac:dyDescent="0.3">
      <c r="R236" s="3">
        <v>232</v>
      </c>
      <c r="S236" s="20">
        <v>60.2</v>
      </c>
      <c r="T236" s="5">
        <f t="shared" si="29"/>
        <v>1.0638218123218439E-3</v>
      </c>
      <c r="U236" s="6">
        <f t="shared" si="30"/>
        <v>2.391189925357923</v>
      </c>
      <c r="V236" s="50">
        <f t="shared" si="31"/>
        <v>7.3541291996155334</v>
      </c>
      <c r="W236" s="7">
        <f t="shared" si="41"/>
        <v>92.645870800384472</v>
      </c>
      <c r="X236" s="6">
        <f t="shared" si="33"/>
        <v>2.4820655198413424</v>
      </c>
      <c r="Y236" s="50">
        <f t="shared" si="32"/>
        <v>3.8331840433420195</v>
      </c>
      <c r="Z236" s="7">
        <f t="shared" si="42"/>
        <v>96.166815956657985</v>
      </c>
      <c r="AA236" s="62">
        <f t="shared" si="43"/>
        <v>3.5209451562735139</v>
      </c>
      <c r="AB236" s="56">
        <v>2.3673559210260189</v>
      </c>
      <c r="AC236" s="57">
        <f t="shared" si="40"/>
        <v>96.166815956657985</v>
      </c>
    </row>
    <row r="237" spans="18:29" x14ac:dyDescent="0.3">
      <c r="R237" s="3">
        <v>233</v>
      </c>
      <c r="S237" s="20">
        <v>60.2</v>
      </c>
      <c r="T237" s="5">
        <f t="shared" si="29"/>
        <v>1.0638218123218439E-3</v>
      </c>
      <c r="U237" s="6">
        <f t="shared" si="30"/>
        <v>2.391189925357923</v>
      </c>
      <c r="V237" s="50">
        <f t="shared" si="31"/>
        <v>7.3541291996155334</v>
      </c>
      <c r="W237" s="7">
        <f t="shared" si="41"/>
        <v>92.645870800384472</v>
      </c>
      <c r="X237" s="6">
        <f t="shared" si="33"/>
        <v>2.4820655198413424</v>
      </c>
      <c r="Y237" s="50">
        <f t="shared" si="32"/>
        <v>3.8331840433420195</v>
      </c>
      <c r="Z237" s="7">
        <f t="shared" si="42"/>
        <v>96.166815956657985</v>
      </c>
      <c r="AA237" s="62">
        <f t="shared" si="43"/>
        <v>3.5209451562735139</v>
      </c>
      <c r="AB237" s="56">
        <v>2.369215857410143</v>
      </c>
      <c r="AC237" s="57">
        <f t="shared" si="40"/>
        <v>96.166815956657985</v>
      </c>
    </row>
    <row r="238" spans="18:29" x14ac:dyDescent="0.3">
      <c r="R238" s="3">
        <v>234</v>
      </c>
      <c r="S238" s="20">
        <v>60.2</v>
      </c>
      <c r="T238" s="5">
        <f t="shared" si="29"/>
        <v>1.0638218123218439E-3</v>
      </c>
      <c r="U238" s="6">
        <f t="shared" si="30"/>
        <v>2.391189925357923</v>
      </c>
      <c r="V238" s="50">
        <f t="shared" si="31"/>
        <v>7.3541291996155334</v>
      </c>
      <c r="W238" s="7">
        <f t="shared" si="41"/>
        <v>92.645870800384472</v>
      </c>
      <c r="X238" s="6">
        <f t="shared" si="33"/>
        <v>2.4820655198413424</v>
      </c>
      <c r="Y238" s="50">
        <f t="shared" si="32"/>
        <v>3.8331840433420195</v>
      </c>
      <c r="Z238" s="7">
        <f t="shared" si="42"/>
        <v>96.166815956657985</v>
      </c>
      <c r="AA238" s="62">
        <f t="shared" si="43"/>
        <v>3.5209451562735139</v>
      </c>
      <c r="AB238" s="56">
        <v>2.3710678622717363</v>
      </c>
      <c r="AC238" s="57">
        <f t="shared" si="40"/>
        <v>96.166815956657985</v>
      </c>
    </row>
    <row r="239" spans="18:29" x14ac:dyDescent="0.3">
      <c r="R239" s="3">
        <v>235</v>
      </c>
      <c r="S239" s="20">
        <v>60.2</v>
      </c>
      <c r="T239" s="5">
        <f t="shared" si="29"/>
        <v>1.0638218123218439E-3</v>
      </c>
      <c r="U239" s="6">
        <f t="shared" si="30"/>
        <v>2.391189925357923</v>
      </c>
      <c r="V239" s="50">
        <f t="shared" si="31"/>
        <v>7.3541291996155334</v>
      </c>
      <c r="W239" s="7">
        <f t="shared" si="41"/>
        <v>92.645870800384472</v>
      </c>
      <c r="X239" s="6">
        <f t="shared" si="33"/>
        <v>2.4820655198413424</v>
      </c>
      <c r="Y239" s="50">
        <f t="shared" si="32"/>
        <v>3.8331840433420195</v>
      </c>
      <c r="Z239" s="7">
        <f t="shared" si="42"/>
        <v>96.166815956657985</v>
      </c>
      <c r="AA239" s="62">
        <f t="shared" si="43"/>
        <v>3.5209451562735139</v>
      </c>
      <c r="AB239" s="56">
        <v>2.3729120029701067</v>
      </c>
      <c r="AC239" s="57">
        <f t="shared" si="40"/>
        <v>96.166815956657985</v>
      </c>
    </row>
    <row r="240" spans="18:29" x14ac:dyDescent="0.3">
      <c r="R240" s="3">
        <v>236</v>
      </c>
      <c r="S240" s="20">
        <v>60.2</v>
      </c>
      <c r="T240" s="5">
        <f t="shared" si="29"/>
        <v>1.0638218123218439E-3</v>
      </c>
      <c r="U240" s="6">
        <f t="shared" si="30"/>
        <v>2.391189925357923</v>
      </c>
      <c r="V240" s="50">
        <f t="shared" si="31"/>
        <v>7.3541291996155334</v>
      </c>
      <c r="W240" s="7">
        <f t="shared" si="41"/>
        <v>92.645870800384472</v>
      </c>
      <c r="X240" s="6">
        <f t="shared" si="33"/>
        <v>2.4820655198413424</v>
      </c>
      <c r="Y240" s="50">
        <f t="shared" si="32"/>
        <v>3.8331840433420195</v>
      </c>
      <c r="Z240" s="7">
        <f t="shared" si="42"/>
        <v>96.166815956657985</v>
      </c>
      <c r="AA240" s="62">
        <f t="shared" si="43"/>
        <v>3.5209451562735139</v>
      </c>
      <c r="AB240" s="56">
        <v>2.374748346010104</v>
      </c>
      <c r="AC240" s="57">
        <f t="shared" si="40"/>
        <v>96.166815956657985</v>
      </c>
    </row>
    <row r="241" spans="18:29" x14ac:dyDescent="0.3">
      <c r="R241" s="3">
        <v>237</v>
      </c>
      <c r="S241" s="20">
        <v>60.2</v>
      </c>
      <c r="T241" s="5">
        <f t="shared" si="29"/>
        <v>1.0638218123218439E-3</v>
      </c>
      <c r="U241" s="6">
        <f t="shared" si="30"/>
        <v>2.391189925357923</v>
      </c>
      <c r="V241" s="50">
        <f t="shared" si="31"/>
        <v>7.3541291996155334</v>
      </c>
      <c r="W241" s="7">
        <f t="shared" si="41"/>
        <v>92.645870800384472</v>
      </c>
      <c r="X241" s="6">
        <f t="shared" si="33"/>
        <v>2.4820655198413424</v>
      </c>
      <c r="Y241" s="50">
        <f t="shared" si="32"/>
        <v>3.8331840433420195</v>
      </c>
      <c r="Z241" s="7">
        <f t="shared" si="42"/>
        <v>96.166815956657985</v>
      </c>
      <c r="AA241" s="62">
        <f t="shared" si="43"/>
        <v>3.5209451562735139</v>
      </c>
      <c r="AB241" s="56">
        <v>2.3765769570565118</v>
      </c>
      <c r="AC241" s="57">
        <f t="shared" si="40"/>
        <v>96.326827297684019</v>
      </c>
    </row>
    <row r="242" spans="18:29" x14ac:dyDescent="0.3">
      <c r="R242" s="3">
        <v>238</v>
      </c>
      <c r="S242" s="20">
        <v>60.1</v>
      </c>
      <c r="T242" s="5">
        <f t="shared" si="29"/>
        <v>1.0620546664541995E-3</v>
      </c>
      <c r="U242" s="6">
        <f t="shared" si="30"/>
        <v>2.3951686107578527</v>
      </c>
      <c r="V242" s="50">
        <f t="shared" si="31"/>
        <v>7.199976336386948</v>
      </c>
      <c r="W242" s="7">
        <f t="shared" si="41"/>
        <v>92.800023663613047</v>
      </c>
      <c r="X242" s="6">
        <f t="shared" si="33"/>
        <v>2.4861954125532244</v>
      </c>
      <c r="Y242" s="50">
        <f t="shared" si="32"/>
        <v>3.6731727023159855</v>
      </c>
      <c r="Z242" s="7">
        <f t="shared" si="42"/>
        <v>96.326827297684019</v>
      </c>
      <c r="AA242" s="62">
        <f t="shared" si="43"/>
        <v>3.5268036340709625</v>
      </c>
      <c r="AB242" s="56">
        <v>2.3783979009481375</v>
      </c>
      <c r="AC242" s="57">
        <f t="shared" si="40"/>
        <v>96.326827297684019</v>
      </c>
    </row>
    <row r="243" spans="18:29" x14ac:dyDescent="0.3">
      <c r="R243" s="3">
        <v>239</v>
      </c>
      <c r="S243" s="20">
        <v>60.1</v>
      </c>
      <c r="T243" s="5">
        <f t="shared" si="29"/>
        <v>1.0620546664541995E-3</v>
      </c>
      <c r="U243" s="6">
        <f t="shared" si="30"/>
        <v>2.3951686107578527</v>
      </c>
      <c r="V243" s="50">
        <f t="shared" si="31"/>
        <v>7.199976336386948</v>
      </c>
      <c r="W243" s="7">
        <f t="shared" si="41"/>
        <v>92.800023663613047</v>
      </c>
      <c r="X243" s="6">
        <f t="shared" si="33"/>
        <v>2.4861954125532244</v>
      </c>
      <c r="Y243" s="50">
        <f t="shared" si="32"/>
        <v>3.6731727023159855</v>
      </c>
      <c r="Z243" s="7">
        <f t="shared" si="42"/>
        <v>96.326827297684019</v>
      </c>
      <c r="AA243" s="62">
        <f t="shared" si="43"/>
        <v>3.5268036340709625</v>
      </c>
      <c r="AB243" s="56">
        <v>2.3802112417116059</v>
      </c>
      <c r="AC243" s="57">
        <f t="shared" si="40"/>
        <v>96.326827297684019</v>
      </c>
    </row>
    <row r="244" spans="18:29" x14ac:dyDescent="0.3">
      <c r="R244" s="3">
        <v>240</v>
      </c>
      <c r="S244" s="20">
        <v>60.1</v>
      </c>
      <c r="T244" s="5">
        <f t="shared" si="29"/>
        <v>1.0620546664541995E-3</v>
      </c>
      <c r="U244" s="6">
        <f t="shared" si="30"/>
        <v>2.3951686107578527</v>
      </c>
      <c r="V244" s="50">
        <f t="shared" si="31"/>
        <v>7.199976336386948</v>
      </c>
      <c r="W244" s="7">
        <f t="shared" si="41"/>
        <v>92.800023663613047</v>
      </c>
      <c r="X244" s="6">
        <f t="shared" si="33"/>
        <v>2.4861954125532244</v>
      </c>
      <c r="Y244" s="50">
        <f t="shared" si="32"/>
        <v>3.6731727023159855</v>
      </c>
      <c r="Z244" s="7">
        <f t="shared" si="42"/>
        <v>96.326827297684019</v>
      </c>
      <c r="AA244" s="62">
        <f t="shared" si="43"/>
        <v>3.5268036340709625</v>
      </c>
      <c r="AB244" s="56">
        <v>2.3820170425748683</v>
      </c>
      <c r="AC244" s="57">
        <f t="shared" si="40"/>
        <v>96.326827297684019</v>
      </c>
    </row>
    <row r="245" spans="18:29" x14ac:dyDescent="0.3">
      <c r="R245" s="3">
        <v>241</v>
      </c>
      <c r="S245" s="20">
        <v>60.1</v>
      </c>
      <c r="T245" s="5">
        <f t="shared" si="29"/>
        <v>1.0620546664541995E-3</v>
      </c>
      <c r="U245" s="6">
        <f t="shared" si="30"/>
        <v>2.3951686107578527</v>
      </c>
      <c r="V245" s="50">
        <f t="shared" si="31"/>
        <v>7.199976336386948</v>
      </c>
      <c r="W245" s="7">
        <f t="shared" si="41"/>
        <v>92.800023663613047</v>
      </c>
      <c r="X245" s="6">
        <f t="shared" si="33"/>
        <v>2.4861954125532244</v>
      </c>
      <c r="Y245" s="50">
        <f t="shared" si="32"/>
        <v>3.6731727023159855</v>
      </c>
      <c r="Z245" s="7">
        <f t="shared" si="42"/>
        <v>96.326827297684019</v>
      </c>
      <c r="AA245" s="62">
        <f t="shared" si="43"/>
        <v>3.5268036340709625</v>
      </c>
      <c r="AB245" s="56">
        <v>2.3838153659804311</v>
      </c>
      <c r="AC245" s="57">
        <f t="shared" si="40"/>
        <v>96.326827297684019</v>
      </c>
    </row>
    <row r="246" spans="18:29" x14ac:dyDescent="0.3">
      <c r="R246" s="3">
        <v>242</v>
      </c>
      <c r="S246" s="20">
        <v>60.1</v>
      </c>
      <c r="T246" s="5">
        <f t="shared" si="29"/>
        <v>1.0620546664541995E-3</v>
      </c>
      <c r="U246" s="6">
        <f t="shared" si="30"/>
        <v>2.3951686107578527</v>
      </c>
      <c r="V246" s="50">
        <f t="shared" si="31"/>
        <v>7.199976336386948</v>
      </c>
      <c r="W246" s="7">
        <f t="shared" si="41"/>
        <v>92.800023663613047</v>
      </c>
      <c r="X246" s="6">
        <f t="shared" si="33"/>
        <v>2.4861954125532244</v>
      </c>
      <c r="Y246" s="50">
        <f t="shared" si="32"/>
        <v>3.6731727023159855</v>
      </c>
      <c r="Z246" s="7">
        <f t="shared" si="42"/>
        <v>96.326827297684019</v>
      </c>
      <c r="AA246" s="62">
        <f t="shared" si="43"/>
        <v>3.5268036340709625</v>
      </c>
      <c r="AB246" s="56">
        <v>2.3856062735983121</v>
      </c>
      <c r="AC246" s="57">
        <f t="shared" si="40"/>
        <v>96.326827297684019</v>
      </c>
    </row>
    <row r="247" spans="18:29" x14ac:dyDescent="0.3">
      <c r="R247" s="3">
        <v>243</v>
      </c>
      <c r="S247" s="20">
        <v>60.1</v>
      </c>
      <c r="T247" s="5">
        <f t="shared" si="29"/>
        <v>1.0620546664541995E-3</v>
      </c>
      <c r="U247" s="6">
        <f t="shared" si="30"/>
        <v>2.3951686107578527</v>
      </c>
      <c r="V247" s="50">
        <f t="shared" si="31"/>
        <v>7.199976336386948</v>
      </c>
      <c r="W247" s="7">
        <f t="shared" si="41"/>
        <v>92.800023663613047</v>
      </c>
      <c r="X247" s="6">
        <f t="shared" si="33"/>
        <v>2.4861954125532244</v>
      </c>
      <c r="Y247" s="50">
        <f t="shared" si="32"/>
        <v>3.6731727023159855</v>
      </c>
      <c r="Z247" s="7">
        <f t="shared" si="42"/>
        <v>96.326827297684019</v>
      </c>
      <c r="AA247" s="62">
        <f t="shared" si="43"/>
        <v>3.5268036340709625</v>
      </c>
      <c r="AB247" s="56">
        <v>2.3873898263387292</v>
      </c>
      <c r="AC247" s="57">
        <f t="shared" si="40"/>
        <v>96.326827297684019</v>
      </c>
    </row>
    <row r="248" spans="18:29" x14ac:dyDescent="0.3">
      <c r="R248" s="3">
        <v>244</v>
      </c>
      <c r="S248" s="20">
        <v>60.1</v>
      </c>
      <c r="T248" s="5">
        <f t="shared" si="29"/>
        <v>1.0620546664541995E-3</v>
      </c>
      <c r="U248" s="6">
        <f t="shared" si="30"/>
        <v>2.3951686107578527</v>
      </c>
      <c r="V248" s="50">
        <f t="shared" si="31"/>
        <v>7.199976336386948</v>
      </c>
      <c r="W248" s="7">
        <f t="shared" si="41"/>
        <v>92.800023663613047</v>
      </c>
      <c r="X248" s="6">
        <f t="shared" si="33"/>
        <v>2.4861954125532244</v>
      </c>
      <c r="Y248" s="50">
        <f t="shared" si="32"/>
        <v>3.6731727023159855</v>
      </c>
      <c r="Z248" s="7">
        <f t="shared" si="42"/>
        <v>96.326827297684019</v>
      </c>
      <c r="AA248" s="62">
        <f t="shared" si="43"/>
        <v>3.5268036340709625</v>
      </c>
      <c r="AB248" s="56">
        <v>2.3891660843645326</v>
      </c>
      <c r="AC248" s="57">
        <f t="shared" si="40"/>
        <v>96.326827297684019</v>
      </c>
    </row>
    <row r="249" spans="18:29" x14ac:dyDescent="0.3">
      <c r="R249" s="3">
        <v>245</v>
      </c>
      <c r="S249" s="20">
        <v>60.1</v>
      </c>
      <c r="T249" s="5">
        <f t="shared" si="29"/>
        <v>1.0620546664541995E-3</v>
      </c>
      <c r="U249" s="6">
        <f t="shared" si="30"/>
        <v>2.3951686107578527</v>
      </c>
      <c r="V249" s="50">
        <f t="shared" si="31"/>
        <v>7.199976336386948</v>
      </c>
      <c r="W249" s="7">
        <f t="shared" si="41"/>
        <v>92.800023663613047</v>
      </c>
      <c r="X249" s="6">
        <f t="shared" si="33"/>
        <v>2.4861954125532244</v>
      </c>
      <c r="Y249" s="50">
        <f t="shared" si="32"/>
        <v>3.6731727023159855</v>
      </c>
      <c r="Z249" s="7">
        <f t="shared" si="42"/>
        <v>96.326827297684019</v>
      </c>
      <c r="AA249" s="62">
        <f t="shared" si="43"/>
        <v>3.5268036340709625</v>
      </c>
      <c r="AB249" s="56">
        <v>2.3909351071033793</v>
      </c>
      <c r="AC249" s="57">
        <f t="shared" si="40"/>
        <v>96.326827297684019</v>
      </c>
    </row>
    <row r="250" spans="18:29" x14ac:dyDescent="0.3">
      <c r="R250" s="3">
        <v>246</v>
      </c>
      <c r="S250" s="20">
        <v>60.1</v>
      </c>
      <c r="T250" s="5">
        <f t="shared" si="29"/>
        <v>1.0620546664541995E-3</v>
      </c>
      <c r="U250" s="6">
        <f t="shared" si="30"/>
        <v>2.3951686107578527</v>
      </c>
      <c r="V250" s="50">
        <f t="shared" si="31"/>
        <v>7.199976336386948</v>
      </c>
      <c r="W250" s="7">
        <f t="shared" si="41"/>
        <v>92.800023663613047</v>
      </c>
      <c r="X250" s="6">
        <f t="shared" si="33"/>
        <v>2.4861954125532244</v>
      </c>
      <c r="Y250" s="50">
        <f t="shared" si="32"/>
        <v>3.6731727023159855</v>
      </c>
      <c r="Z250" s="7">
        <f t="shared" si="42"/>
        <v>96.326827297684019</v>
      </c>
      <c r="AA250" s="62">
        <f t="shared" si="43"/>
        <v>3.5268036340709625</v>
      </c>
      <c r="AB250" s="56">
        <v>2.3926969532596658</v>
      </c>
      <c r="AC250" s="57">
        <f t="shared" si="40"/>
        <v>96.326827297684019</v>
      </c>
    </row>
    <row r="251" spans="18:29" x14ac:dyDescent="0.3">
      <c r="R251" s="3">
        <v>247</v>
      </c>
      <c r="S251" s="20">
        <v>60.1</v>
      </c>
      <c r="T251" s="5">
        <f t="shared" si="29"/>
        <v>1.0620546664541995E-3</v>
      </c>
      <c r="U251" s="6">
        <f t="shared" si="30"/>
        <v>2.3951686107578527</v>
      </c>
      <c r="V251" s="50">
        <f t="shared" si="31"/>
        <v>7.199976336386948</v>
      </c>
      <c r="W251" s="7">
        <f t="shared" si="41"/>
        <v>92.800023663613047</v>
      </c>
      <c r="X251" s="6">
        <f t="shared" si="33"/>
        <v>2.4861954125532244</v>
      </c>
      <c r="Y251" s="50">
        <f t="shared" si="32"/>
        <v>3.6731727023159855</v>
      </c>
      <c r="Z251" s="7">
        <f t="shared" si="42"/>
        <v>96.326827297684019</v>
      </c>
      <c r="AA251" s="62">
        <f t="shared" si="43"/>
        <v>3.5268036340709625</v>
      </c>
      <c r="AB251" s="56">
        <v>2.3944516808262164</v>
      </c>
      <c r="AC251" s="57">
        <f t="shared" si="40"/>
        <v>96.326827297684019</v>
      </c>
    </row>
    <row r="252" spans="18:29" x14ac:dyDescent="0.3">
      <c r="R252" s="3">
        <v>248</v>
      </c>
      <c r="S252" s="20">
        <v>60.1</v>
      </c>
      <c r="T252" s="5">
        <f t="shared" si="29"/>
        <v>1.0620546664541995E-3</v>
      </c>
      <c r="U252" s="6">
        <f t="shared" si="30"/>
        <v>2.3951686107578527</v>
      </c>
      <c r="V252" s="50">
        <f t="shared" si="31"/>
        <v>7.199976336386948</v>
      </c>
      <c r="W252" s="7">
        <f t="shared" si="41"/>
        <v>92.800023663613047</v>
      </c>
      <c r="X252" s="6">
        <f t="shared" si="33"/>
        <v>2.4861954125532244</v>
      </c>
      <c r="Y252" s="50">
        <f t="shared" si="32"/>
        <v>3.6731727023159855</v>
      </c>
      <c r="Z252" s="7">
        <f t="shared" si="42"/>
        <v>96.326827297684019</v>
      </c>
      <c r="AA252" s="62">
        <f t="shared" si="43"/>
        <v>3.5268036340709625</v>
      </c>
      <c r="AB252" s="56">
        <v>2.3961993470957363</v>
      </c>
      <c r="AC252" s="57">
        <f t="shared" si="40"/>
        <v>96.326827297684019</v>
      </c>
    </row>
    <row r="253" spans="18:29" x14ac:dyDescent="0.3">
      <c r="R253" s="3">
        <v>249</v>
      </c>
      <c r="S253" s="20">
        <v>60.1</v>
      </c>
      <c r="T253" s="5">
        <f t="shared" si="29"/>
        <v>1.0620546664541995E-3</v>
      </c>
      <c r="U253" s="6">
        <f t="shared" si="30"/>
        <v>2.3951686107578527</v>
      </c>
      <c r="V253" s="50">
        <f t="shared" si="31"/>
        <v>7.199976336386948</v>
      </c>
      <c r="W253" s="7">
        <f t="shared" si="41"/>
        <v>92.800023663613047</v>
      </c>
      <c r="X253" s="6">
        <f t="shared" si="33"/>
        <v>2.4861954125532244</v>
      </c>
      <c r="Y253" s="50">
        <f t="shared" si="32"/>
        <v>3.6731727023159855</v>
      </c>
      <c r="Z253" s="7">
        <f t="shared" si="42"/>
        <v>96.326827297684019</v>
      </c>
      <c r="AA253" s="62">
        <f t="shared" si="43"/>
        <v>3.5268036340709625</v>
      </c>
      <c r="AB253" s="56">
        <v>2.3979400086720375</v>
      </c>
      <c r="AC253" s="57">
        <f t="shared" si="40"/>
        <v>96.326827297684019</v>
      </c>
    </row>
    <row r="254" spans="18:29" x14ac:dyDescent="0.3">
      <c r="R254" s="3">
        <v>250</v>
      </c>
      <c r="S254" s="20">
        <v>60.1</v>
      </c>
      <c r="T254" s="5">
        <f t="shared" si="29"/>
        <v>1.0620546664541995E-3</v>
      </c>
      <c r="U254" s="6">
        <f t="shared" si="30"/>
        <v>2.3951686107578527</v>
      </c>
      <c r="V254" s="50">
        <f t="shared" si="31"/>
        <v>7.199976336386948</v>
      </c>
      <c r="W254" s="7">
        <f t="shared" si="41"/>
        <v>92.800023663613047</v>
      </c>
      <c r="X254" s="6">
        <f t="shared" si="33"/>
        <v>2.4861954125532244</v>
      </c>
      <c r="Y254" s="50">
        <f t="shared" si="32"/>
        <v>3.6731727023159855</v>
      </c>
      <c r="Z254" s="7">
        <f t="shared" si="42"/>
        <v>96.326827297684019</v>
      </c>
      <c r="AA254" s="62">
        <f t="shared" si="43"/>
        <v>3.5268036340709625</v>
      </c>
      <c r="AB254" s="56">
        <v>2.399673721481038</v>
      </c>
      <c r="AC254" s="57">
        <f t="shared" si="40"/>
        <v>96.326827297684019</v>
      </c>
    </row>
    <row r="255" spans="18:29" x14ac:dyDescent="0.3">
      <c r="R255" s="3">
        <v>251</v>
      </c>
      <c r="S255" s="20">
        <v>60.1</v>
      </c>
      <c r="T255" s="5">
        <f t="shared" si="29"/>
        <v>1.0620546664541995E-3</v>
      </c>
      <c r="U255" s="6">
        <f t="shared" si="30"/>
        <v>2.3951686107578527</v>
      </c>
      <c r="V255" s="50">
        <f t="shared" si="31"/>
        <v>7.199976336386948</v>
      </c>
      <c r="W255" s="7">
        <f t="shared" si="41"/>
        <v>92.800023663613047</v>
      </c>
      <c r="X255" s="6">
        <f t="shared" si="33"/>
        <v>2.4861954125532244</v>
      </c>
      <c r="Y255" s="50">
        <f t="shared" si="32"/>
        <v>3.6731727023159855</v>
      </c>
      <c r="Z255" s="7">
        <f t="shared" si="42"/>
        <v>96.326827297684019</v>
      </c>
      <c r="AA255" s="62">
        <f t="shared" si="43"/>
        <v>3.5268036340709625</v>
      </c>
      <c r="AB255" s="56">
        <v>2.4014005407815442</v>
      </c>
      <c r="AC255" s="57">
        <f t="shared" si="40"/>
        <v>96.326827297684019</v>
      </c>
    </row>
    <row r="256" spans="18:29" x14ac:dyDescent="0.3">
      <c r="R256" s="3">
        <v>252</v>
      </c>
      <c r="S256" s="20">
        <v>60.1</v>
      </c>
      <c r="T256" s="5">
        <f t="shared" si="29"/>
        <v>1.0620546664541995E-3</v>
      </c>
      <c r="U256" s="6">
        <f t="shared" si="30"/>
        <v>2.3951686107578527</v>
      </c>
      <c r="V256" s="50">
        <f t="shared" si="31"/>
        <v>7.199976336386948</v>
      </c>
      <c r="W256" s="7">
        <f t="shared" si="41"/>
        <v>92.800023663613047</v>
      </c>
      <c r="X256" s="6">
        <f t="shared" si="33"/>
        <v>2.4861954125532244</v>
      </c>
      <c r="Y256" s="50">
        <f t="shared" si="32"/>
        <v>3.6731727023159855</v>
      </c>
      <c r="Z256" s="7">
        <f t="shared" si="42"/>
        <v>96.326827297684019</v>
      </c>
      <c r="AA256" s="62">
        <f t="shared" si="43"/>
        <v>3.5268036340709625</v>
      </c>
      <c r="AB256" s="56">
        <v>2.403120521175818</v>
      </c>
      <c r="AC256" s="57">
        <f t="shared" si="40"/>
        <v>96.326827297684019</v>
      </c>
    </row>
    <row r="257" spans="18:29" x14ac:dyDescent="0.3">
      <c r="R257" s="3">
        <v>253</v>
      </c>
      <c r="S257" s="20">
        <v>60.1</v>
      </c>
      <c r="T257" s="5">
        <f t="shared" si="29"/>
        <v>1.0620546664541995E-3</v>
      </c>
      <c r="U257" s="6">
        <f t="shared" si="30"/>
        <v>2.3951686107578527</v>
      </c>
      <c r="V257" s="50">
        <f t="shared" si="31"/>
        <v>7.199976336386948</v>
      </c>
      <c r="W257" s="7">
        <f t="shared" si="41"/>
        <v>92.800023663613047</v>
      </c>
      <c r="X257" s="6">
        <f t="shared" si="33"/>
        <v>2.4861954125532244</v>
      </c>
      <c r="Y257" s="50">
        <f t="shared" si="32"/>
        <v>3.6731727023159855</v>
      </c>
      <c r="Z257" s="7">
        <f t="shared" si="42"/>
        <v>96.326827297684019</v>
      </c>
      <c r="AA257" s="62">
        <f t="shared" si="43"/>
        <v>3.5268036340709625</v>
      </c>
      <c r="AB257" s="56">
        <v>2.4048337166199381</v>
      </c>
      <c r="AC257" s="57">
        <f t="shared" si="40"/>
        <v>96.326827297684019</v>
      </c>
    </row>
    <row r="258" spans="18:29" x14ac:dyDescent="0.3">
      <c r="R258" s="3">
        <v>254</v>
      </c>
      <c r="S258" s="20">
        <v>60.1</v>
      </c>
      <c r="T258" s="5">
        <f t="shared" si="29"/>
        <v>1.0620546664541995E-3</v>
      </c>
      <c r="U258" s="6">
        <f t="shared" si="30"/>
        <v>2.3951686107578527</v>
      </c>
      <c r="V258" s="50">
        <f t="shared" si="31"/>
        <v>7.199976336386948</v>
      </c>
      <c r="W258" s="7">
        <f t="shared" si="41"/>
        <v>92.800023663613047</v>
      </c>
      <c r="X258" s="6">
        <f t="shared" si="33"/>
        <v>2.4861954125532244</v>
      </c>
      <c r="Y258" s="50">
        <f t="shared" si="32"/>
        <v>3.6731727023159855</v>
      </c>
      <c r="Z258" s="7">
        <f t="shared" si="42"/>
        <v>96.326827297684019</v>
      </c>
      <c r="AA258" s="62">
        <f t="shared" si="43"/>
        <v>3.5268036340709625</v>
      </c>
      <c r="AB258" s="56">
        <v>2.406540180433955</v>
      </c>
      <c r="AC258" s="57">
        <f t="shared" si="40"/>
        <v>96.326827297684019</v>
      </c>
    </row>
    <row r="259" spans="18:29" x14ac:dyDescent="0.3">
      <c r="R259" s="3">
        <v>255</v>
      </c>
      <c r="S259" s="20">
        <v>60.1</v>
      </c>
      <c r="T259" s="5">
        <f t="shared" si="29"/>
        <v>1.0620546664541995E-3</v>
      </c>
      <c r="U259" s="6">
        <f t="shared" si="30"/>
        <v>2.3951686107578527</v>
      </c>
      <c r="V259" s="50">
        <f t="shared" si="31"/>
        <v>7.199976336386948</v>
      </c>
      <c r="W259" s="7">
        <f t="shared" si="41"/>
        <v>92.800023663613047</v>
      </c>
      <c r="X259" s="6">
        <f t="shared" si="33"/>
        <v>2.4861954125532244</v>
      </c>
      <c r="Y259" s="50">
        <f t="shared" si="32"/>
        <v>3.6731727023159855</v>
      </c>
      <c r="Z259" s="7">
        <f t="shared" si="42"/>
        <v>96.326827297684019</v>
      </c>
      <c r="AA259" s="62">
        <f t="shared" si="43"/>
        <v>3.5268036340709625</v>
      </c>
      <c r="AB259" s="56">
        <v>2.4082399653118496</v>
      </c>
      <c r="AC259" s="57">
        <f t="shared" si="40"/>
        <v>96.326827297684019</v>
      </c>
    </row>
    <row r="260" spans="18:29" x14ac:dyDescent="0.3">
      <c r="R260" s="3">
        <v>256</v>
      </c>
      <c r="S260" s="20">
        <v>60.1</v>
      </c>
      <c r="T260" s="5">
        <f t="shared" ref="T260:T271" si="44">(PI()*$D$10^2/4*S260)*10^-9</f>
        <v>1.0620546664541995E-3</v>
      </c>
      <c r="U260" s="6">
        <f t="shared" ref="U260:U271" si="45">$D$14/T260*10^-6</f>
        <v>2.3951686107578527</v>
      </c>
      <c r="V260" s="50">
        <f t="shared" ref="V260:V271" si="46">(1-(U260/$D$12))*100</f>
        <v>7.199976336386948</v>
      </c>
      <c r="W260" s="7">
        <f t="shared" si="41"/>
        <v>92.800023663613047</v>
      </c>
      <c r="X260" s="6">
        <f t="shared" si="33"/>
        <v>2.4861954125532244</v>
      </c>
      <c r="Y260" s="50">
        <f t="shared" ref="Y260:Y271" si="47">(1-(X260/$D$12))*100</f>
        <v>3.6731727023159855</v>
      </c>
      <c r="Z260" s="7">
        <f t="shared" si="42"/>
        <v>96.326827297684019</v>
      </c>
      <c r="AA260" s="62">
        <f t="shared" si="43"/>
        <v>3.5268036340709625</v>
      </c>
      <c r="AB260" s="56">
        <v>2.4099331233312946</v>
      </c>
      <c r="AC260" s="57">
        <f t="shared" si="40"/>
        <v>96.487372009846823</v>
      </c>
    </row>
    <row r="261" spans="18:29" x14ac:dyDescent="0.3">
      <c r="R261" s="3">
        <v>257</v>
      </c>
      <c r="S261" s="20">
        <v>60</v>
      </c>
      <c r="T261" s="5">
        <f t="shared" si="44"/>
        <v>1.0602875205865555E-3</v>
      </c>
      <c r="U261" s="6">
        <f t="shared" si="45"/>
        <v>2.3991605584424489</v>
      </c>
      <c r="V261" s="50">
        <f t="shared" si="46"/>
        <v>7.0453096302809382</v>
      </c>
      <c r="W261" s="7">
        <f t="shared" si="41"/>
        <v>92.95469036971906</v>
      </c>
      <c r="X261" s="6">
        <f t="shared" ref="X261:X271" si="48">$D$15/$U$271*U261</f>
        <v>2.4903390715741462</v>
      </c>
      <c r="Y261" s="50">
        <f t="shared" si="47"/>
        <v>3.5126279901531832</v>
      </c>
      <c r="Z261" s="7">
        <f t="shared" si="42"/>
        <v>96.487372009846823</v>
      </c>
      <c r="AA261" s="62">
        <f t="shared" si="43"/>
        <v>3.532681640127755</v>
      </c>
      <c r="AB261" s="56">
        <v>2.4116197059632301</v>
      </c>
      <c r="AC261" s="57">
        <f t="shared" si="40"/>
        <v>96.487372009846823</v>
      </c>
    </row>
    <row r="262" spans="18:29" x14ac:dyDescent="0.3">
      <c r="R262" s="3">
        <v>258</v>
      </c>
      <c r="S262" s="20">
        <v>60</v>
      </c>
      <c r="T262" s="5">
        <f t="shared" si="44"/>
        <v>1.0602875205865555E-3</v>
      </c>
      <c r="U262" s="6">
        <f t="shared" si="45"/>
        <v>2.3991605584424489</v>
      </c>
      <c r="V262" s="50">
        <f t="shared" si="46"/>
        <v>7.0453096302809382</v>
      </c>
      <c r="W262" s="7">
        <f t="shared" si="41"/>
        <v>92.95469036971906</v>
      </c>
      <c r="X262" s="6">
        <f t="shared" si="48"/>
        <v>2.4903390715741462</v>
      </c>
      <c r="Y262" s="50">
        <f t="shared" si="47"/>
        <v>3.5126279901531832</v>
      </c>
      <c r="Z262" s="7">
        <f t="shared" si="42"/>
        <v>96.487372009846823</v>
      </c>
      <c r="AA262" s="62">
        <f t="shared" si="43"/>
        <v>3.532681640127755</v>
      </c>
      <c r="AB262" s="56">
        <v>2.4132997640812519</v>
      </c>
      <c r="AC262" s="57">
        <f t="shared" si="40"/>
        <v>96.487372009846823</v>
      </c>
    </row>
    <row r="263" spans="18:29" x14ac:dyDescent="0.3">
      <c r="R263" s="3">
        <v>259</v>
      </c>
      <c r="S263" s="20">
        <v>60</v>
      </c>
      <c r="T263" s="5">
        <f t="shared" si="44"/>
        <v>1.0602875205865555E-3</v>
      </c>
      <c r="U263" s="6">
        <f t="shared" si="45"/>
        <v>2.3991605584424489</v>
      </c>
      <c r="V263" s="50">
        <f t="shared" si="46"/>
        <v>7.0453096302809382</v>
      </c>
      <c r="W263" s="7">
        <f t="shared" si="41"/>
        <v>92.95469036971906</v>
      </c>
      <c r="X263" s="6">
        <f t="shared" si="48"/>
        <v>2.4903390715741462</v>
      </c>
      <c r="Y263" s="50">
        <f t="shared" si="47"/>
        <v>3.5126279901531832</v>
      </c>
      <c r="Z263" s="7">
        <f t="shared" si="42"/>
        <v>96.487372009846823</v>
      </c>
      <c r="AA263" s="62">
        <f t="shared" si="43"/>
        <v>3.532681640127755</v>
      </c>
      <c r="AB263" s="56">
        <v>2.4149733479708178</v>
      </c>
      <c r="AC263" s="57">
        <f t="shared" si="40"/>
        <v>96.487372009846823</v>
      </c>
    </row>
    <row r="264" spans="18:29" x14ac:dyDescent="0.3">
      <c r="R264" s="3">
        <v>260</v>
      </c>
      <c r="S264" s="20">
        <v>60</v>
      </c>
      <c r="T264" s="5">
        <f t="shared" si="44"/>
        <v>1.0602875205865555E-3</v>
      </c>
      <c r="U264" s="6">
        <f t="shared" si="45"/>
        <v>2.3991605584424489</v>
      </c>
      <c r="V264" s="50">
        <f t="shared" si="46"/>
        <v>7.0453096302809382</v>
      </c>
      <c r="W264" s="7">
        <f t="shared" si="41"/>
        <v>92.95469036971906</v>
      </c>
      <c r="X264" s="6">
        <f t="shared" si="48"/>
        <v>2.4903390715741462</v>
      </c>
      <c r="Y264" s="50">
        <f t="shared" si="47"/>
        <v>3.5126279901531832</v>
      </c>
      <c r="Z264" s="7">
        <f t="shared" si="42"/>
        <v>96.487372009846823</v>
      </c>
      <c r="AA264" s="62">
        <f t="shared" si="43"/>
        <v>3.532681640127755</v>
      </c>
      <c r="AB264" s="56">
        <v>2.4166405073382808</v>
      </c>
      <c r="AC264" s="57">
        <f t="shared" si="40"/>
        <v>96.487372009846823</v>
      </c>
    </row>
    <row r="265" spans="18:29" x14ac:dyDescent="0.3">
      <c r="R265" s="3">
        <v>261</v>
      </c>
      <c r="S265" s="20">
        <v>60</v>
      </c>
      <c r="T265" s="5">
        <f t="shared" si="44"/>
        <v>1.0602875205865555E-3</v>
      </c>
      <c r="U265" s="6">
        <f t="shared" si="45"/>
        <v>2.3991605584424489</v>
      </c>
      <c r="V265" s="50">
        <f t="shared" si="46"/>
        <v>7.0453096302809382</v>
      </c>
      <c r="W265" s="7">
        <f t="shared" si="41"/>
        <v>92.95469036971906</v>
      </c>
      <c r="X265" s="6">
        <f t="shared" si="48"/>
        <v>2.4903390715741462</v>
      </c>
      <c r="Y265" s="50">
        <f t="shared" si="47"/>
        <v>3.5126279901531832</v>
      </c>
      <c r="Z265" s="7">
        <f t="shared" si="42"/>
        <v>96.487372009846823</v>
      </c>
      <c r="AA265" s="62">
        <f t="shared" si="43"/>
        <v>3.532681640127755</v>
      </c>
      <c r="AB265" s="56">
        <v>2.4183012913197452</v>
      </c>
      <c r="AC265" s="57">
        <f t="shared" si="40"/>
        <v>96.487372009846823</v>
      </c>
    </row>
    <row r="266" spans="18:29" x14ac:dyDescent="0.3">
      <c r="R266" s="3">
        <v>262</v>
      </c>
      <c r="S266" s="20">
        <v>60</v>
      </c>
      <c r="T266" s="5">
        <f t="shared" si="44"/>
        <v>1.0602875205865555E-3</v>
      </c>
      <c r="U266" s="6">
        <f t="shared" si="45"/>
        <v>2.3991605584424489</v>
      </c>
      <c r="V266" s="50">
        <f t="shared" si="46"/>
        <v>7.0453096302809382</v>
      </c>
      <c r="W266" s="7">
        <f t="shared" si="41"/>
        <v>92.95469036971906</v>
      </c>
      <c r="X266" s="6">
        <f t="shared" si="48"/>
        <v>2.4903390715741462</v>
      </c>
      <c r="Y266" s="50">
        <f t="shared" si="47"/>
        <v>3.5126279901531832</v>
      </c>
      <c r="Z266" s="7">
        <f t="shared" si="42"/>
        <v>96.487372009846823</v>
      </c>
      <c r="AA266" s="62">
        <f t="shared" si="43"/>
        <v>3.532681640127755</v>
      </c>
      <c r="AB266" s="56">
        <v>2.419955748489758</v>
      </c>
      <c r="AC266" s="57">
        <f t="shared" si="40"/>
        <v>96.487372009846823</v>
      </c>
    </row>
    <row r="267" spans="18:29" x14ac:dyDescent="0.3">
      <c r="R267" s="3">
        <v>263</v>
      </c>
      <c r="S267" s="20">
        <v>60</v>
      </c>
      <c r="T267" s="5">
        <f t="shared" si="44"/>
        <v>1.0602875205865555E-3</v>
      </c>
      <c r="U267" s="6">
        <f t="shared" si="45"/>
        <v>2.3991605584424489</v>
      </c>
      <c r="V267" s="50">
        <f t="shared" si="46"/>
        <v>7.0453096302809382</v>
      </c>
      <c r="W267" s="7">
        <f t="shared" si="41"/>
        <v>92.95469036971906</v>
      </c>
      <c r="X267" s="6">
        <f t="shared" si="48"/>
        <v>2.4903390715741462</v>
      </c>
      <c r="Y267" s="50">
        <f t="shared" si="47"/>
        <v>3.5126279901531832</v>
      </c>
      <c r="Z267" s="7">
        <f t="shared" si="42"/>
        <v>96.487372009846823</v>
      </c>
      <c r="AA267" s="62">
        <f t="shared" si="43"/>
        <v>3.532681640127755</v>
      </c>
      <c r="AB267" s="56">
        <v>2.4216039268698313</v>
      </c>
      <c r="AC267" s="57">
        <f t="shared" si="40"/>
        <v>96.487372009846823</v>
      </c>
    </row>
    <row r="268" spans="18:29" x14ac:dyDescent="0.3">
      <c r="R268" s="3">
        <v>264</v>
      </c>
      <c r="S268" s="20">
        <v>60</v>
      </c>
      <c r="T268" s="5">
        <f t="shared" si="44"/>
        <v>1.0602875205865555E-3</v>
      </c>
      <c r="U268" s="6">
        <f t="shared" si="45"/>
        <v>2.3991605584424489</v>
      </c>
      <c r="V268" s="50">
        <f t="shared" si="46"/>
        <v>7.0453096302809382</v>
      </c>
      <c r="W268" s="7">
        <f t="shared" si="41"/>
        <v>92.95469036971906</v>
      </c>
      <c r="X268" s="6">
        <f t="shared" si="48"/>
        <v>2.4903390715741462</v>
      </c>
      <c r="Y268" s="50">
        <f t="shared" si="47"/>
        <v>3.5126279901531832</v>
      </c>
      <c r="Z268" s="7">
        <f t="shared" si="42"/>
        <v>96.487372009846823</v>
      </c>
      <c r="AA268" s="62">
        <f t="shared" si="43"/>
        <v>3.532681640127755</v>
      </c>
      <c r="AB268" s="56">
        <v>2.4232458739368079</v>
      </c>
      <c r="AC268" s="57">
        <f t="shared" si="40"/>
        <v>96.487372009846823</v>
      </c>
    </row>
    <row r="269" spans="18:29" x14ac:dyDescent="0.3">
      <c r="R269" s="3">
        <v>265</v>
      </c>
      <c r="S269" s="20">
        <v>60</v>
      </c>
      <c r="T269" s="5">
        <f t="shared" si="44"/>
        <v>1.0602875205865555E-3</v>
      </c>
      <c r="U269" s="6">
        <f t="shared" si="45"/>
        <v>2.3991605584424489</v>
      </c>
      <c r="V269" s="50">
        <f t="shared" si="46"/>
        <v>7.0453096302809382</v>
      </c>
      <c r="W269" s="7">
        <f t="shared" si="41"/>
        <v>92.95469036971906</v>
      </c>
      <c r="X269" s="6">
        <f t="shared" si="48"/>
        <v>2.4903390715741462</v>
      </c>
      <c r="Y269" s="50">
        <f t="shared" si="47"/>
        <v>3.5126279901531832</v>
      </c>
      <c r="Z269" s="7">
        <f t="shared" si="42"/>
        <v>96.487372009846823</v>
      </c>
      <c r="AA269" s="62">
        <f t="shared" si="43"/>
        <v>3.532681640127755</v>
      </c>
      <c r="AB269" s="56">
        <v>2.424881636631067</v>
      </c>
      <c r="AC269" s="57">
        <f t="shared" si="40"/>
        <v>96.487372009846823</v>
      </c>
    </row>
    <row r="270" spans="18:29" ht="15" thickBot="1" x14ac:dyDescent="0.35">
      <c r="R270" s="3">
        <v>266</v>
      </c>
      <c r="S270" s="20">
        <v>60</v>
      </c>
      <c r="T270" s="5">
        <f t="shared" si="44"/>
        <v>1.0602875205865555E-3</v>
      </c>
      <c r="U270" s="6">
        <f t="shared" si="45"/>
        <v>2.3991605584424489</v>
      </c>
      <c r="V270" s="50">
        <f t="shared" si="46"/>
        <v>7.0453096302809382</v>
      </c>
      <c r="W270" s="7">
        <f t="shared" si="41"/>
        <v>92.95469036971906</v>
      </c>
      <c r="X270" s="6">
        <f t="shared" si="48"/>
        <v>2.4903390715741462</v>
      </c>
      <c r="Y270" s="50">
        <f t="shared" si="47"/>
        <v>3.5126279901531832</v>
      </c>
      <c r="Z270" s="7">
        <f t="shared" si="42"/>
        <v>96.487372009846823</v>
      </c>
      <c r="AA270" s="62">
        <f t="shared" si="43"/>
        <v>3.532681640127755</v>
      </c>
      <c r="AB270" s="58">
        <v>2.4265112613645754</v>
      </c>
      <c r="AC270" s="59">
        <f t="shared" si="40"/>
        <v>96.487372009846823</v>
      </c>
    </row>
    <row r="271" spans="18:29" ht="15" thickBot="1" x14ac:dyDescent="0.35">
      <c r="R271" s="36">
        <v>267</v>
      </c>
      <c r="S271" s="22">
        <v>60</v>
      </c>
      <c r="T271" s="37">
        <f t="shared" si="44"/>
        <v>1.0602875205865555E-3</v>
      </c>
      <c r="U271" s="38">
        <f t="shared" si="45"/>
        <v>2.3991605584424489</v>
      </c>
      <c r="V271" s="51">
        <f t="shared" si="46"/>
        <v>7.0453096302809382</v>
      </c>
      <c r="W271" s="39">
        <f t="shared" si="41"/>
        <v>92.95469036971906</v>
      </c>
      <c r="X271" s="38">
        <f t="shared" si="48"/>
        <v>2.4903390715741462</v>
      </c>
      <c r="Y271" s="51">
        <f t="shared" si="47"/>
        <v>3.5126279901531832</v>
      </c>
      <c r="Z271" s="39">
        <f t="shared" si="42"/>
        <v>96.487372009846823</v>
      </c>
      <c r="AA271" s="63">
        <f t="shared" si="43"/>
        <v>3.532681640127755</v>
      </c>
      <c r="AC271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B4E00-2087-4A9C-801B-500FFE6EA61C}">
  <dimension ref="B2:AC25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73.8</v>
      </c>
      <c r="T4" s="67">
        <f t="shared" ref="T4:T67" si="0">(PI()*$D$10^2/4*S4)*10^-9</f>
        <v>1.3041536503214629E-3</v>
      </c>
      <c r="U4" s="47">
        <f t="shared" ref="U4:U67" si="1">$D$14/T4*10^-6</f>
        <v>1.9507670736288631</v>
      </c>
      <c r="V4" s="49">
        <f t="shared" ref="V4:V67" si="2">(1-(U4/$D$12))*100</f>
        <v>24.418168398726724</v>
      </c>
      <c r="W4" s="48">
        <f>100-V4</f>
        <v>75.581831601273279</v>
      </c>
      <c r="X4" s="47">
        <f>$D$15/$U$253*U4</f>
        <v>2.0163582037023118</v>
      </c>
      <c r="Y4" s="49">
        <f t="shared" ref="Y4:Y67" si="3">(1-(X4/$D$12))*100</f>
        <v>21.876861538073932</v>
      </c>
      <c r="Z4" s="48">
        <f>100-Y4</f>
        <v>78.123138461926061</v>
      </c>
      <c r="AA4" s="61">
        <f>V4-Y4</f>
        <v>2.5413068606527922</v>
      </c>
      <c r="AB4" s="54" cm="1">
        <f t="array" ref="AB4:AB252">LOG10(R5:R253)</f>
        <v>0</v>
      </c>
      <c r="AC4" s="55">
        <f>Z5</f>
        <v>80.862378940955736</v>
      </c>
    </row>
    <row r="5" spans="2:29" ht="15" thickBot="1" x14ac:dyDescent="0.35">
      <c r="R5" s="3">
        <v>1</v>
      </c>
      <c r="S5" s="4">
        <v>71.3</v>
      </c>
      <c r="T5" s="68">
        <f t="shared" si="0"/>
        <v>1.2599750036303564E-3</v>
      </c>
      <c r="U5" s="6">
        <f t="shared" si="1"/>
        <v>2.0191670411474067</v>
      </c>
      <c r="V5" s="50">
        <f t="shared" si="2"/>
        <v>21.768034050855999</v>
      </c>
      <c r="W5" s="7">
        <f t="shared" ref="W5:W68" si="4">100-V5</f>
        <v>78.231965949143998</v>
      </c>
      <c r="X5" s="6">
        <f t="shared" ref="X5:X68" si="5">$D$15/$U$253*U5</f>
        <v>2.0870580004660675</v>
      </c>
      <c r="Y5" s="50">
        <f t="shared" si="3"/>
        <v>19.137621059044264</v>
      </c>
      <c r="Z5" s="7">
        <f t="shared" ref="Z5:Z68" si="6">100-Y5</f>
        <v>80.862378940955736</v>
      </c>
      <c r="AA5" s="62">
        <f t="shared" ref="AA5:AA68" si="7">V5-Y5</f>
        <v>2.6304129918117347</v>
      </c>
      <c r="AB5" s="56">
        <v>0.3010299956639812</v>
      </c>
      <c r="AC5" s="57">
        <f t="shared" ref="AC5:AC68" si="8">Z6</f>
        <v>82.246613673183219</v>
      </c>
    </row>
    <row r="6" spans="2:29" x14ac:dyDescent="0.3">
      <c r="B6" s="11" t="s">
        <v>12</v>
      </c>
      <c r="C6" s="12" t="s">
        <v>35</v>
      </c>
      <c r="R6" s="3">
        <v>2</v>
      </c>
      <c r="S6" s="4">
        <v>70.099999999999994</v>
      </c>
      <c r="T6" s="68">
        <f t="shared" si="0"/>
        <v>1.2387692532186253E-3</v>
      </c>
      <c r="U6" s="6">
        <f t="shared" si="1"/>
        <v>2.0537319548332396</v>
      </c>
      <c r="V6" s="50">
        <f t="shared" si="2"/>
        <v>20.428827786391334</v>
      </c>
      <c r="W6" s="7">
        <f t="shared" si="4"/>
        <v>79.571172213608662</v>
      </c>
      <c r="X6" s="6">
        <f t="shared" si="5"/>
        <v>2.1227850989048589</v>
      </c>
      <c r="Y6" s="50">
        <f t="shared" si="3"/>
        <v>17.753386326816777</v>
      </c>
      <c r="Z6" s="7">
        <f t="shared" si="6"/>
        <v>82.246613673183219</v>
      </c>
      <c r="AA6" s="62">
        <f t="shared" si="7"/>
        <v>2.6754414595745573</v>
      </c>
      <c r="AB6" s="56">
        <v>0.47712125471966244</v>
      </c>
      <c r="AC6" s="57">
        <f t="shared" si="8"/>
        <v>83.316295064886475</v>
      </c>
    </row>
    <row r="7" spans="2:29" x14ac:dyDescent="0.3">
      <c r="B7" s="15" t="s">
        <v>14</v>
      </c>
      <c r="C7" s="16">
        <v>45736</v>
      </c>
      <c r="R7" s="3">
        <v>3</v>
      </c>
      <c r="S7" s="4">
        <v>69.2</v>
      </c>
      <c r="T7" s="68">
        <f t="shared" si="0"/>
        <v>1.2228649404098272E-3</v>
      </c>
      <c r="U7" s="6">
        <f t="shared" si="1"/>
        <v>2.0804423415290474</v>
      </c>
      <c r="V7" s="50">
        <f t="shared" si="2"/>
        <v>19.393942598642099</v>
      </c>
      <c r="W7" s="7">
        <f t="shared" si="4"/>
        <v>80.606057401357901</v>
      </c>
      <c r="X7" s="6">
        <f t="shared" si="5"/>
        <v>2.1503935756247197</v>
      </c>
      <c r="Y7" s="50">
        <f t="shared" si="3"/>
        <v>16.683704935113532</v>
      </c>
      <c r="Z7" s="7">
        <f t="shared" si="6"/>
        <v>83.316295064886475</v>
      </c>
      <c r="AA7" s="62">
        <f t="shared" si="7"/>
        <v>2.7102376635285665</v>
      </c>
      <c r="AB7" s="56">
        <v>0.6020599913279624</v>
      </c>
      <c r="AC7" s="57">
        <f t="shared" si="8"/>
        <v>84.045009015891296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68.599999999999994</v>
      </c>
      <c r="T8" s="68">
        <f t="shared" si="0"/>
        <v>1.2122620652039616E-3</v>
      </c>
      <c r="U8" s="6">
        <f t="shared" si="1"/>
        <v>2.0986386302304676</v>
      </c>
      <c r="V8" s="50">
        <f t="shared" si="2"/>
        <v>18.688933350233729</v>
      </c>
      <c r="W8" s="7">
        <f t="shared" si="4"/>
        <v>81.311066649766275</v>
      </c>
      <c r="X8" s="6">
        <f t="shared" si="5"/>
        <v>2.1692016827001543</v>
      </c>
      <c r="Y8" s="50">
        <f t="shared" si="3"/>
        <v>15.954990984108708</v>
      </c>
      <c r="Z8" s="7">
        <f t="shared" si="6"/>
        <v>84.045009015891296</v>
      </c>
      <c r="AA8" s="62">
        <f t="shared" si="7"/>
        <v>2.7339423661250208</v>
      </c>
      <c r="AB8" s="56">
        <v>0.69897000433601886</v>
      </c>
      <c r="AC8" s="57">
        <f t="shared" si="8"/>
        <v>84.662079566668794</v>
      </c>
    </row>
    <row r="9" spans="2:29" ht="15" thickBot="1" x14ac:dyDescent="0.35">
      <c r="R9" s="3">
        <v>5</v>
      </c>
      <c r="S9" s="4">
        <v>68.099999999999994</v>
      </c>
      <c r="T9" s="68">
        <f t="shared" si="0"/>
        <v>1.2034263358657402E-3</v>
      </c>
      <c r="U9" s="6">
        <f t="shared" si="1"/>
        <v>2.114047137060354</v>
      </c>
      <c r="V9" s="50">
        <f t="shared" si="2"/>
        <v>18.09193579773909</v>
      </c>
      <c r="W9" s="7">
        <f t="shared" si="4"/>
        <v>81.908064202260903</v>
      </c>
      <c r="X9" s="6">
        <f t="shared" si="5"/>
        <v>2.1851282736157214</v>
      </c>
      <c r="Y9" s="50">
        <f t="shared" si="3"/>
        <v>15.33792043333121</v>
      </c>
      <c r="Z9" s="7">
        <f t="shared" si="6"/>
        <v>84.662079566668794</v>
      </c>
      <c r="AA9" s="62">
        <f t="shared" si="7"/>
        <v>2.7540153644078806</v>
      </c>
      <c r="AB9" s="56">
        <v>0.77815125038364363</v>
      </c>
      <c r="AC9" s="57">
        <f t="shared" si="8"/>
        <v>85.162298648303448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67.7</v>
      </c>
      <c r="T10" s="68">
        <f t="shared" si="0"/>
        <v>1.1963577523951634E-3</v>
      </c>
      <c r="U10" s="6">
        <f t="shared" si="1"/>
        <v>2.126537814384196</v>
      </c>
      <c r="V10" s="50">
        <f t="shared" si="2"/>
        <v>17.6079885941807</v>
      </c>
      <c r="W10" s="7">
        <f t="shared" si="4"/>
        <v>82.392011405819304</v>
      </c>
      <c r="X10" s="6">
        <f t="shared" si="5"/>
        <v>2.198038928112712</v>
      </c>
      <c r="Y10" s="50">
        <f t="shared" si="3"/>
        <v>14.837701351696552</v>
      </c>
      <c r="Z10" s="7">
        <f t="shared" si="6"/>
        <v>85.162298648303448</v>
      </c>
      <c r="AA10" s="62">
        <f t="shared" si="7"/>
        <v>2.770287242484148</v>
      </c>
      <c r="AB10" s="56">
        <v>0.84509804001425681</v>
      </c>
      <c r="AC10" s="57">
        <f t="shared" si="8"/>
        <v>85.668463870581618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67.3</v>
      </c>
      <c r="T11" s="68">
        <f t="shared" si="0"/>
        <v>1.1892891689245862E-3</v>
      </c>
      <c r="U11" s="6">
        <f t="shared" si="1"/>
        <v>2.1391769692988123</v>
      </c>
      <c r="V11" s="50">
        <f t="shared" si="2"/>
        <v>17.11828867497821</v>
      </c>
      <c r="W11" s="7">
        <f t="shared" si="4"/>
        <v>82.881711325021797</v>
      </c>
      <c r="X11" s="6">
        <f t="shared" si="5"/>
        <v>2.2111030524997117</v>
      </c>
      <c r="Y11" s="50">
        <f t="shared" si="3"/>
        <v>14.331536129418376</v>
      </c>
      <c r="Z11" s="7">
        <f t="shared" si="6"/>
        <v>85.668463870581618</v>
      </c>
      <c r="AA11" s="62">
        <f t="shared" si="7"/>
        <v>2.7867525455598336</v>
      </c>
      <c r="AB11" s="56">
        <v>0.90308998699194354</v>
      </c>
      <c r="AC11" s="57">
        <f t="shared" si="8"/>
        <v>86.052054007315562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</v>
      </c>
      <c r="T12" s="68">
        <f t="shared" si="0"/>
        <v>1.1839877313216535E-3</v>
      </c>
      <c r="U12" s="6">
        <f t="shared" si="1"/>
        <v>2.1487553736389562</v>
      </c>
      <c r="V12" s="50">
        <f t="shared" si="2"/>
        <v>16.747176534716925</v>
      </c>
      <c r="W12" s="7">
        <f t="shared" si="4"/>
        <v>83.252823465283072</v>
      </c>
      <c r="X12" s="6">
        <f t="shared" si="5"/>
        <v>2.2210035139288147</v>
      </c>
      <c r="Y12" s="50">
        <f t="shared" si="3"/>
        <v>13.94794599268444</v>
      </c>
      <c r="Z12" s="7">
        <f t="shared" si="6"/>
        <v>86.052054007315562</v>
      </c>
      <c r="AA12" s="62">
        <f t="shared" si="7"/>
        <v>2.7992305420324843</v>
      </c>
      <c r="AB12" s="56">
        <v>0.95424250943932487</v>
      </c>
      <c r="AC12" s="57">
        <f t="shared" si="8"/>
        <v>86.439094729987161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66.7</v>
      </c>
      <c r="T13" s="68">
        <f t="shared" si="0"/>
        <v>1.1786862937187205E-3</v>
      </c>
      <c r="U13" s="6">
        <f t="shared" si="1"/>
        <v>2.1584199405368829</v>
      </c>
      <c r="V13" s="50">
        <f t="shared" si="2"/>
        <v>16.372726054363305</v>
      </c>
      <c r="W13" s="7">
        <f t="shared" si="4"/>
        <v>83.627273945636688</v>
      </c>
      <c r="X13" s="6">
        <f t="shared" si="5"/>
        <v>2.2309930349809686</v>
      </c>
      <c r="Y13" s="50">
        <f t="shared" si="3"/>
        <v>13.560905270012835</v>
      </c>
      <c r="Z13" s="7">
        <f t="shared" si="6"/>
        <v>86.439094729987161</v>
      </c>
      <c r="AA13" s="62">
        <f t="shared" si="7"/>
        <v>2.8118207843504699</v>
      </c>
      <c r="AB13" s="56">
        <v>1</v>
      </c>
      <c r="AC13" s="57">
        <f t="shared" si="8"/>
        <v>86.69906193218263</v>
      </c>
    </row>
    <row r="14" spans="2:29" x14ac:dyDescent="0.3">
      <c r="B14" s="30" t="s">
        <v>22</v>
      </c>
      <c r="C14" s="28" t="s">
        <v>23</v>
      </c>
      <c r="D14" s="32">
        <v>2544.1</v>
      </c>
      <c r="R14" s="3">
        <v>10</v>
      </c>
      <c r="S14" s="4">
        <v>66.5</v>
      </c>
      <c r="T14" s="68">
        <f t="shared" si="0"/>
        <v>1.1751520019834321E-3</v>
      </c>
      <c r="U14" s="6">
        <f t="shared" si="1"/>
        <v>2.1649114290798512</v>
      </c>
      <c r="V14" s="50">
        <f t="shared" si="2"/>
        <v>16.121215456030558</v>
      </c>
      <c r="W14" s="7">
        <f t="shared" si="4"/>
        <v>83.878784543969445</v>
      </c>
      <c r="X14" s="6">
        <f t="shared" si="5"/>
        <v>2.2377027884696337</v>
      </c>
      <c r="Y14" s="50">
        <f t="shared" si="3"/>
        <v>13.30093806781737</v>
      </c>
      <c r="Z14" s="7">
        <f t="shared" si="6"/>
        <v>86.69906193218263</v>
      </c>
      <c r="AA14" s="62">
        <f t="shared" si="7"/>
        <v>2.8202773882131886</v>
      </c>
      <c r="AB14" s="56">
        <v>1.0413926851582251</v>
      </c>
      <c r="AC14" s="57">
        <f t="shared" si="8"/>
        <v>87.091957983234792</v>
      </c>
    </row>
    <row r="15" spans="2:29" ht="16.8" thickBot="1" x14ac:dyDescent="0.35">
      <c r="B15" s="33" t="s">
        <v>24</v>
      </c>
      <c r="C15" s="34" t="s">
        <v>19</v>
      </c>
      <c r="D15" s="35">
        <v>2.480120590553843</v>
      </c>
      <c r="R15" s="3">
        <v>11</v>
      </c>
      <c r="S15" s="4">
        <v>66.2</v>
      </c>
      <c r="T15" s="68">
        <f t="shared" si="0"/>
        <v>1.1698505643804994E-3</v>
      </c>
      <c r="U15" s="6">
        <f t="shared" si="1"/>
        <v>2.1747222059487927</v>
      </c>
      <c r="V15" s="50">
        <f t="shared" si="2"/>
        <v>15.741100118218021</v>
      </c>
      <c r="W15" s="7">
        <f t="shared" si="4"/>
        <v>84.258899881781986</v>
      </c>
      <c r="X15" s="6">
        <f t="shared" si="5"/>
        <v>2.2478434355472898</v>
      </c>
      <c r="Y15" s="50">
        <f t="shared" si="3"/>
        <v>12.908042016765208</v>
      </c>
      <c r="Z15" s="7">
        <f t="shared" si="6"/>
        <v>87.091957983234792</v>
      </c>
      <c r="AA15" s="62">
        <f t="shared" si="7"/>
        <v>2.8330581014528136</v>
      </c>
      <c r="AB15" s="56">
        <v>1.0791812460476249</v>
      </c>
      <c r="AC15" s="57">
        <f t="shared" si="8"/>
        <v>87.355873007426396</v>
      </c>
    </row>
    <row r="16" spans="2:29" x14ac:dyDescent="0.3">
      <c r="R16" s="3">
        <v>12</v>
      </c>
      <c r="S16" s="4">
        <v>66</v>
      </c>
      <c r="T16" s="68">
        <f t="shared" si="0"/>
        <v>1.166316272645211E-3</v>
      </c>
      <c r="U16" s="6">
        <f t="shared" si="1"/>
        <v>2.1813122732395462</v>
      </c>
      <c r="V16" s="50">
        <f t="shared" si="2"/>
        <v>15.48577011857628</v>
      </c>
      <c r="W16" s="7">
        <f t="shared" si="4"/>
        <v>84.514229881423717</v>
      </c>
      <c r="X16" s="6">
        <f t="shared" si="5"/>
        <v>2.2546550823216753</v>
      </c>
      <c r="Y16" s="50">
        <f t="shared" si="3"/>
        <v>12.6441269925736</v>
      </c>
      <c r="Z16" s="7">
        <f t="shared" si="6"/>
        <v>87.355873007426396</v>
      </c>
      <c r="AA16" s="62">
        <f t="shared" si="7"/>
        <v>2.8416431260026798</v>
      </c>
      <c r="AB16" s="56">
        <v>1.1139433523068367</v>
      </c>
      <c r="AC16" s="57">
        <f t="shared" si="8"/>
        <v>87.621392378269661</v>
      </c>
    </row>
    <row r="17" spans="2:29" x14ac:dyDescent="0.3">
      <c r="R17" s="3">
        <v>13</v>
      </c>
      <c r="S17" s="4">
        <v>65.8</v>
      </c>
      <c r="T17" s="68">
        <f t="shared" si="0"/>
        <v>1.1627819809099222E-3</v>
      </c>
      <c r="U17" s="6">
        <f t="shared" si="1"/>
        <v>2.1879424017296367</v>
      </c>
      <c r="V17" s="50">
        <f t="shared" si="2"/>
        <v>15.228887960881954</v>
      </c>
      <c r="W17" s="7">
        <f t="shared" si="4"/>
        <v>84.771112039118051</v>
      </c>
      <c r="X17" s="6">
        <f t="shared" si="5"/>
        <v>2.26150813728314</v>
      </c>
      <c r="Y17" s="50">
        <f t="shared" si="3"/>
        <v>12.378607621730332</v>
      </c>
      <c r="Z17" s="7">
        <f t="shared" si="6"/>
        <v>87.621392378269661</v>
      </c>
      <c r="AA17" s="62">
        <f t="shared" si="7"/>
        <v>2.850280339151622</v>
      </c>
      <c r="AB17" s="56">
        <v>1.146128035678238</v>
      </c>
      <c r="AC17" s="57">
        <f t="shared" si="8"/>
        <v>87.754758272300506</v>
      </c>
    </row>
    <row r="18" spans="2:29" x14ac:dyDescent="0.3">
      <c r="B18" s="2" t="s">
        <v>10</v>
      </c>
      <c r="R18" s="3">
        <v>14</v>
      </c>
      <c r="S18" s="4">
        <v>65.7</v>
      </c>
      <c r="T18" s="68">
        <f t="shared" si="0"/>
        <v>1.1610148350422781E-3</v>
      </c>
      <c r="U18" s="6">
        <f t="shared" si="1"/>
        <v>2.191272603254339</v>
      </c>
      <c r="V18" s="50">
        <f t="shared" si="2"/>
        <v>15.099860393090314</v>
      </c>
      <c r="W18" s="7">
        <f t="shared" si="4"/>
        <v>84.90013960690969</v>
      </c>
      <c r="X18" s="6">
        <f t="shared" si="5"/>
        <v>2.264950311008076</v>
      </c>
      <c r="Y18" s="50">
        <f t="shared" si="3"/>
        <v>12.245241727699497</v>
      </c>
      <c r="Z18" s="7">
        <f t="shared" si="6"/>
        <v>87.754758272300506</v>
      </c>
      <c r="AA18" s="62">
        <f t="shared" si="7"/>
        <v>2.8546186653908165</v>
      </c>
      <c r="AB18" s="56">
        <v>1.1760912590556813</v>
      </c>
      <c r="AC18" s="57">
        <f t="shared" si="8"/>
        <v>88.022711732673955</v>
      </c>
    </row>
    <row r="19" spans="2:29" x14ac:dyDescent="0.3">
      <c r="R19" s="3">
        <v>15</v>
      </c>
      <c r="S19" s="4">
        <v>65.5</v>
      </c>
      <c r="T19" s="68">
        <f t="shared" si="0"/>
        <v>1.1574805433069897E-3</v>
      </c>
      <c r="U19" s="6">
        <f t="shared" si="1"/>
        <v>2.1979635119665661</v>
      </c>
      <c r="V19" s="50">
        <f t="shared" si="2"/>
        <v>14.840623325588286</v>
      </c>
      <c r="W19" s="7">
        <f t="shared" si="4"/>
        <v>85.159376674411718</v>
      </c>
      <c r="X19" s="6">
        <f t="shared" si="5"/>
        <v>2.2718661898203147</v>
      </c>
      <c r="Y19" s="50">
        <f t="shared" si="3"/>
        <v>11.977288267326047</v>
      </c>
      <c r="Z19" s="7">
        <f t="shared" si="6"/>
        <v>88.022711732673955</v>
      </c>
      <c r="AA19" s="62">
        <f t="shared" si="7"/>
        <v>2.8633350582622388</v>
      </c>
      <c r="AB19" s="56">
        <v>1.2041199826559248</v>
      </c>
      <c r="AC19" s="57">
        <f t="shared" si="8"/>
        <v>88.292306561870504</v>
      </c>
    </row>
    <row r="20" spans="2:29" ht="15" thickBot="1" x14ac:dyDescent="0.35">
      <c r="R20" s="3">
        <v>16</v>
      </c>
      <c r="S20" s="4">
        <v>65.3</v>
      </c>
      <c r="T20" s="68">
        <f t="shared" si="0"/>
        <v>1.1539462515717011E-3</v>
      </c>
      <c r="U20" s="6">
        <f t="shared" si="1"/>
        <v>2.204695406337061</v>
      </c>
      <c r="V20" s="50">
        <f t="shared" si="2"/>
        <v>14.579798282175084</v>
      </c>
      <c r="W20" s="7">
        <f t="shared" si="4"/>
        <v>85.420201717824909</v>
      </c>
      <c r="X20" s="6">
        <f t="shared" si="5"/>
        <v>2.2788244323618776</v>
      </c>
      <c r="Y20" s="50">
        <f t="shared" si="3"/>
        <v>11.707693438129496</v>
      </c>
      <c r="Z20" s="7">
        <f t="shared" si="6"/>
        <v>88.292306561870504</v>
      </c>
      <c r="AA20" s="62">
        <f t="shared" si="7"/>
        <v>2.8721048440455874</v>
      </c>
      <c r="AB20" s="56">
        <v>1.2304489213782739</v>
      </c>
      <c r="AC20" s="57">
        <f t="shared" si="8"/>
        <v>88.427724209971529</v>
      </c>
    </row>
    <row r="21" spans="2:29" ht="15" thickBot="1" x14ac:dyDescent="0.35">
      <c r="E21" s="10" t="s">
        <v>11</v>
      </c>
      <c r="R21" s="3">
        <v>17</v>
      </c>
      <c r="S21" s="4">
        <v>65.2</v>
      </c>
      <c r="T21" s="68">
        <f t="shared" si="0"/>
        <v>1.152179105704057E-3</v>
      </c>
      <c r="U21" s="6">
        <f t="shared" si="1"/>
        <v>2.208076841009357</v>
      </c>
      <c r="V21" s="50">
        <f t="shared" si="2"/>
        <v>14.448785702853273</v>
      </c>
      <c r="W21" s="7">
        <f t="shared" si="4"/>
        <v>85.551214297146728</v>
      </c>
      <c r="X21" s="6">
        <f t="shared" si="5"/>
        <v>2.282319561859365</v>
      </c>
      <c r="Y21" s="50">
        <f t="shared" si="3"/>
        <v>11.572275790028474</v>
      </c>
      <c r="Z21" s="7">
        <f t="shared" si="6"/>
        <v>88.427724209971529</v>
      </c>
      <c r="AA21" s="62">
        <f t="shared" si="7"/>
        <v>2.8765099128247993</v>
      </c>
      <c r="AB21" s="56">
        <v>1.255272505103306</v>
      </c>
      <c r="AC21" s="57">
        <f t="shared" si="8"/>
        <v>88.563557887713444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59.524999999999999</v>
      </c>
      <c r="R22" s="3">
        <v>18</v>
      </c>
      <c r="S22" s="4">
        <v>65.099999999999994</v>
      </c>
      <c r="T22" s="68">
        <f t="shared" si="0"/>
        <v>1.1504119598364124E-3</v>
      </c>
      <c r="U22" s="6">
        <f t="shared" si="1"/>
        <v>2.2114686641138266</v>
      </c>
      <c r="V22" s="50">
        <f t="shared" si="2"/>
        <v>14.317370627127989</v>
      </c>
      <c r="W22" s="7">
        <f t="shared" si="4"/>
        <v>85.682629372872015</v>
      </c>
      <c r="X22" s="6">
        <f t="shared" si="5"/>
        <v>2.2858254290818838</v>
      </c>
      <c r="Y22" s="50">
        <f t="shared" si="3"/>
        <v>11.43644211228656</v>
      </c>
      <c r="Z22" s="7">
        <f t="shared" si="6"/>
        <v>88.563557887713444</v>
      </c>
      <c r="AA22" s="62">
        <f t="shared" si="7"/>
        <v>2.880928514841429</v>
      </c>
      <c r="AB22" s="56">
        <v>1.2787536009528289</v>
      </c>
      <c r="AC22" s="57">
        <f t="shared" si="8"/>
        <v>88.836481024501438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64.900000000000006</v>
      </c>
      <c r="T23" s="68">
        <f t="shared" si="0"/>
        <v>1.146877668101124E-3</v>
      </c>
      <c r="U23" s="6">
        <f t="shared" si="1"/>
        <v>2.2182836677012339</v>
      </c>
      <c r="V23" s="50">
        <f t="shared" si="2"/>
        <v>14.053325544314843</v>
      </c>
      <c r="W23" s="7">
        <f t="shared" si="4"/>
        <v>85.946674455685155</v>
      </c>
      <c r="X23" s="6">
        <f t="shared" si="5"/>
        <v>2.2928695752423822</v>
      </c>
      <c r="Y23" s="50">
        <f t="shared" si="3"/>
        <v>11.163518975498555</v>
      </c>
      <c r="Z23" s="7">
        <f t="shared" si="6"/>
        <v>88.836481024501438</v>
      </c>
      <c r="AA23" s="62">
        <f t="shared" si="7"/>
        <v>2.8898065688162884</v>
      </c>
      <c r="AB23" s="56">
        <v>1.3010299956639813</v>
      </c>
      <c r="AC23" s="57">
        <f t="shared" si="8"/>
        <v>88.973574359415792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64.8</v>
      </c>
      <c r="T24" s="68">
        <f t="shared" si="0"/>
        <v>1.1451105222334797E-3</v>
      </c>
      <c r="U24" s="6">
        <f t="shared" si="1"/>
        <v>2.221706944966205</v>
      </c>
      <c r="V24" s="50">
        <f t="shared" si="2"/>
        <v>13.920691787438777</v>
      </c>
      <c r="W24" s="7">
        <f t="shared" si="4"/>
        <v>86.079308212561216</v>
      </c>
      <c r="X24" s="6">
        <f t="shared" si="5"/>
        <v>2.2964079542165217</v>
      </c>
      <c r="Y24" s="50">
        <f t="shared" si="3"/>
        <v>11.026425640584204</v>
      </c>
      <c r="Z24" s="7">
        <f t="shared" si="6"/>
        <v>88.973574359415792</v>
      </c>
      <c r="AA24" s="62">
        <f t="shared" si="7"/>
        <v>2.894266146854573</v>
      </c>
      <c r="AB24" s="56">
        <v>1.3222192947339193</v>
      </c>
      <c r="AC24" s="57">
        <f t="shared" si="8"/>
        <v>89.11109147589093</v>
      </c>
    </row>
    <row r="25" spans="2:29" ht="15" thickBot="1" x14ac:dyDescent="0.35">
      <c r="B25" s="99"/>
      <c r="C25" s="21">
        <v>4</v>
      </c>
      <c r="D25" s="22">
        <v>59.6</v>
      </c>
      <c r="E25" s="102"/>
      <c r="R25" s="3">
        <v>21</v>
      </c>
      <c r="S25" s="4">
        <v>64.7</v>
      </c>
      <c r="T25" s="68">
        <f t="shared" si="0"/>
        <v>1.1433433763658356E-3</v>
      </c>
      <c r="U25" s="6">
        <f t="shared" si="1"/>
        <v>2.2251408042319949</v>
      </c>
      <c r="V25" s="50">
        <f t="shared" si="2"/>
        <v>13.787648034405464</v>
      </c>
      <c r="W25" s="7">
        <f t="shared" si="4"/>
        <v>86.212351965594536</v>
      </c>
      <c r="X25" s="6">
        <f t="shared" si="5"/>
        <v>2.2999572709927447</v>
      </c>
      <c r="Y25" s="50">
        <f t="shared" si="3"/>
        <v>10.888908524109075</v>
      </c>
      <c r="Z25" s="7">
        <f t="shared" si="6"/>
        <v>89.11109147589093</v>
      </c>
      <c r="AA25" s="62">
        <f t="shared" si="7"/>
        <v>2.8987395102963891</v>
      </c>
      <c r="AB25" s="56">
        <v>1.3424226808222062</v>
      </c>
      <c r="AC25" s="57">
        <f t="shared" si="8"/>
        <v>89.249034341952694</v>
      </c>
    </row>
    <row r="26" spans="2:29" ht="15" thickBot="1" x14ac:dyDescent="0.35">
      <c r="C26" s="25"/>
      <c r="D26" s="25"/>
      <c r="E26" s="26"/>
      <c r="R26" s="3">
        <v>22</v>
      </c>
      <c r="S26" s="4">
        <v>64.599999999999994</v>
      </c>
      <c r="T26" s="68">
        <f t="shared" si="0"/>
        <v>1.1415762304981911E-3</v>
      </c>
      <c r="U26" s="6">
        <f t="shared" si="1"/>
        <v>2.228585294641023</v>
      </c>
      <c r="V26" s="50">
        <f t="shared" si="2"/>
        <v>13.654192381207942</v>
      </c>
      <c r="W26" s="7">
        <f t="shared" si="4"/>
        <v>86.345807618792065</v>
      </c>
      <c r="X26" s="6">
        <f t="shared" si="5"/>
        <v>2.3035175763657989</v>
      </c>
      <c r="Y26" s="50">
        <f t="shared" si="3"/>
        <v>10.750965658047306</v>
      </c>
      <c r="Z26" s="7">
        <f t="shared" si="6"/>
        <v>89.249034341952694</v>
      </c>
      <c r="AA26" s="62">
        <f t="shared" si="7"/>
        <v>2.9032267231606355</v>
      </c>
      <c r="AB26" s="56">
        <v>1.3617278360175928</v>
      </c>
      <c r="AC26" s="57">
        <f t="shared" si="8"/>
        <v>89.387404937831676</v>
      </c>
    </row>
    <row r="27" spans="2:29" x14ac:dyDescent="0.3">
      <c r="B27" s="97" t="s">
        <v>16</v>
      </c>
      <c r="C27" s="13">
        <v>1</v>
      </c>
      <c r="D27" s="14">
        <v>149.9</v>
      </c>
      <c r="E27" s="100">
        <f>AVERAGE(D27:D28)</f>
        <v>149.85000000000002</v>
      </c>
      <c r="R27" s="3">
        <v>23</v>
      </c>
      <c r="S27" s="4">
        <v>64.5</v>
      </c>
      <c r="T27" s="68">
        <f t="shared" si="0"/>
        <v>1.139809084630547E-3</v>
      </c>
      <c r="U27" s="6">
        <f t="shared" si="1"/>
        <v>2.2320404656404662</v>
      </c>
      <c r="V27" s="50">
        <f t="shared" si="2"/>
        <v>13.520322912031524</v>
      </c>
      <c r="W27" s="7">
        <f t="shared" si="4"/>
        <v>86.479677087968469</v>
      </c>
      <c r="X27" s="6">
        <f t="shared" si="5"/>
        <v>2.3070889214454353</v>
      </c>
      <c r="Y27" s="50">
        <f t="shared" si="3"/>
        <v>10.612595062168328</v>
      </c>
      <c r="Z27" s="7">
        <f t="shared" si="6"/>
        <v>89.387404937831676</v>
      </c>
      <c r="AA27" s="62">
        <f t="shared" si="7"/>
        <v>2.9077278498631962</v>
      </c>
      <c r="AB27" s="56">
        <v>1.3802112417116059</v>
      </c>
      <c r="AC27" s="57">
        <f t="shared" si="8"/>
        <v>89.526205256058105</v>
      </c>
    </row>
    <row r="28" spans="2:29" ht="15" thickBot="1" x14ac:dyDescent="0.35">
      <c r="B28" s="99"/>
      <c r="C28" s="21">
        <v>2</v>
      </c>
      <c r="D28" s="22">
        <v>149.80000000000001</v>
      </c>
      <c r="E28" s="102"/>
      <c r="R28" s="3">
        <v>24</v>
      </c>
      <c r="S28" s="4">
        <v>64.400000000000006</v>
      </c>
      <c r="T28" s="68">
        <f t="shared" si="0"/>
        <v>1.1380419387629029E-3</v>
      </c>
      <c r="U28" s="6">
        <f t="shared" si="1"/>
        <v>2.235506366984628</v>
      </c>
      <c r="V28" s="50">
        <f t="shared" si="2"/>
        <v>13.386037699162024</v>
      </c>
      <c r="W28" s="7">
        <f t="shared" si="4"/>
        <v>86.613962300837983</v>
      </c>
      <c r="X28" s="6">
        <f t="shared" si="5"/>
        <v>2.3106713576588596</v>
      </c>
      <c r="Y28" s="50">
        <f t="shared" si="3"/>
        <v>10.4737947439419</v>
      </c>
      <c r="Z28" s="7">
        <f t="shared" si="6"/>
        <v>89.526205256058105</v>
      </c>
      <c r="AA28" s="62">
        <f t="shared" si="7"/>
        <v>2.9122429552201243</v>
      </c>
      <c r="AB28" s="56">
        <v>1.3979400086720377</v>
      </c>
      <c r="AC28" s="57">
        <f t="shared" si="8"/>
        <v>89.665437301557446</v>
      </c>
    </row>
    <row r="29" spans="2:29" x14ac:dyDescent="0.3">
      <c r="R29" s="3">
        <v>25</v>
      </c>
      <c r="S29" s="4">
        <v>64.3</v>
      </c>
      <c r="T29" s="68">
        <f t="shared" si="0"/>
        <v>1.1362747928952584E-3</v>
      </c>
      <c r="U29" s="6">
        <f t="shared" si="1"/>
        <v>2.2389830487373263</v>
      </c>
      <c r="V29" s="50">
        <f t="shared" si="2"/>
        <v>13.251334802893201</v>
      </c>
      <c r="W29" s="7">
        <f t="shared" si="4"/>
        <v>86.748665197106803</v>
      </c>
      <c r="X29" s="6">
        <f t="shared" si="5"/>
        <v>2.3142649367531978</v>
      </c>
      <c r="Y29" s="50">
        <f t="shared" si="3"/>
        <v>10.33456269844255</v>
      </c>
      <c r="Z29" s="7">
        <f t="shared" si="6"/>
        <v>89.665437301557446</v>
      </c>
      <c r="AA29" s="62">
        <f t="shared" si="7"/>
        <v>2.9167721044506507</v>
      </c>
      <c r="AB29" s="56">
        <v>1.414973347970818</v>
      </c>
      <c r="AC29" s="57">
        <f t="shared" si="8"/>
        <v>89.805103091746801</v>
      </c>
    </row>
    <row r="30" spans="2:29" x14ac:dyDescent="0.3">
      <c r="B30" s="2" t="s">
        <v>46</v>
      </c>
      <c r="R30" s="3">
        <v>26</v>
      </c>
      <c r="S30" s="4">
        <v>64.2</v>
      </c>
      <c r="T30" s="68">
        <f t="shared" si="0"/>
        <v>1.1345076470276141E-3</v>
      </c>
      <c r="U30" s="6">
        <f t="shared" si="1"/>
        <v>2.2424705612743008</v>
      </c>
      <c r="V30" s="50">
        <f t="shared" si="2"/>
        <v>13.116212271433525</v>
      </c>
      <c r="W30" s="7">
        <f t="shared" si="4"/>
        <v>86.883787728566475</v>
      </c>
      <c r="X30" s="6">
        <f t="shared" si="5"/>
        <v>2.3178697107979849</v>
      </c>
      <c r="Y30" s="50">
        <f t="shared" si="3"/>
        <v>10.194896908253204</v>
      </c>
      <c r="Z30" s="7">
        <f t="shared" si="6"/>
        <v>89.805103091746801</v>
      </c>
      <c r="AA30" s="62">
        <f t="shared" si="7"/>
        <v>2.9213153631803213</v>
      </c>
      <c r="AB30" s="56">
        <v>1.4313637641589874</v>
      </c>
      <c r="AC30" s="57">
        <f t="shared" si="8"/>
        <v>89.945204656632527</v>
      </c>
    </row>
    <row r="31" spans="2:29" ht="15" thickBot="1" x14ac:dyDescent="0.35">
      <c r="R31" s="3">
        <v>27</v>
      </c>
      <c r="S31" s="4">
        <v>64.099999999999994</v>
      </c>
      <c r="T31" s="68">
        <f t="shared" si="0"/>
        <v>1.1327405011599698E-3</v>
      </c>
      <c r="U31" s="6">
        <f t="shared" si="1"/>
        <v>2.2459689552856492</v>
      </c>
      <c r="V31" s="50">
        <f t="shared" si="2"/>
        <v>12.980668140811735</v>
      </c>
      <c r="W31" s="7">
        <f t="shared" si="4"/>
        <v>87.01933185918827</v>
      </c>
      <c r="X31" s="6">
        <f t="shared" si="5"/>
        <v>2.3214857321876856</v>
      </c>
      <c r="Y31" s="50">
        <f t="shared" si="3"/>
        <v>10.054795343367473</v>
      </c>
      <c r="Z31" s="7">
        <f t="shared" si="6"/>
        <v>89.945204656632527</v>
      </c>
      <c r="AA31" s="62">
        <f t="shared" si="7"/>
        <v>2.9258727974442618</v>
      </c>
      <c r="AB31" s="56">
        <v>1.4471580313422192</v>
      </c>
      <c r="AC31" s="57">
        <f t="shared" si="8"/>
        <v>90.085744038908487</v>
      </c>
    </row>
    <row r="32" spans="2:29" x14ac:dyDescent="0.3">
      <c r="B32" s="77" t="s">
        <v>47</v>
      </c>
      <c r="C32" s="78">
        <f>INTERCEPT(AC4:AC252,_xlfn.ANCHORARRAY(AB4))</f>
        <v>80.444227086298341</v>
      </c>
      <c r="R32" s="3">
        <v>28</v>
      </c>
      <c r="S32" s="4">
        <v>64</v>
      </c>
      <c r="T32" s="68">
        <f t="shared" si="0"/>
        <v>1.1309733552923257E-3</v>
      </c>
      <c r="U32" s="6">
        <f t="shared" si="1"/>
        <v>2.2494782817782824</v>
      </c>
      <c r="V32" s="50">
        <f t="shared" si="2"/>
        <v>12.844700434781775</v>
      </c>
      <c r="W32" s="7">
        <f t="shared" si="4"/>
        <v>87.155299565218229</v>
      </c>
      <c r="X32" s="6">
        <f t="shared" si="5"/>
        <v>2.3251130536442282</v>
      </c>
      <c r="Y32" s="50">
        <f t="shared" si="3"/>
        <v>9.9142559610915111</v>
      </c>
      <c r="Z32" s="7">
        <f t="shared" si="6"/>
        <v>90.085744038908487</v>
      </c>
      <c r="AA32" s="62">
        <f t="shared" si="7"/>
        <v>2.9304444736902635</v>
      </c>
      <c r="AB32" s="56">
        <v>1.4623979978989561</v>
      </c>
      <c r="AC32" s="57">
        <f t="shared" si="8"/>
        <v>90.226723294055461</v>
      </c>
    </row>
    <row r="33" spans="2:29" x14ac:dyDescent="0.3">
      <c r="B33" s="79" t="s">
        <v>48</v>
      </c>
      <c r="C33" s="80">
        <f>SLOPE(AC4:AC252,_xlfn.ANCHORARRAY(AB4))</f>
        <v>6.6214714800460648</v>
      </c>
      <c r="R33" s="3">
        <v>29</v>
      </c>
      <c r="S33" s="4">
        <v>63.9</v>
      </c>
      <c r="T33" s="68">
        <f t="shared" si="0"/>
        <v>1.1292062094246814E-3</v>
      </c>
      <c r="U33" s="6">
        <f t="shared" si="1"/>
        <v>2.2529985920784052</v>
      </c>
      <c r="V33" s="50">
        <f t="shared" si="2"/>
        <v>12.708307164726641</v>
      </c>
      <c r="W33" s="7">
        <f t="shared" si="4"/>
        <v>87.291692835273352</v>
      </c>
      <c r="X33" s="6">
        <f t="shared" si="5"/>
        <v>2.3287517282195713</v>
      </c>
      <c r="Y33" s="50">
        <f t="shared" si="3"/>
        <v>9.7732767059445447</v>
      </c>
      <c r="Z33" s="7">
        <f t="shared" si="6"/>
        <v>90.226723294055461</v>
      </c>
      <c r="AA33" s="62">
        <f t="shared" si="7"/>
        <v>2.9350304587820961</v>
      </c>
      <c r="AB33" s="56">
        <v>1.4771212547196624</v>
      </c>
      <c r="AC33" s="57">
        <f t="shared" si="8"/>
        <v>90.226723294055461</v>
      </c>
    </row>
    <row r="34" spans="2:29" ht="15" thickBot="1" x14ac:dyDescent="0.35">
      <c r="B34" s="81" t="s">
        <v>49</v>
      </c>
      <c r="C34" s="82">
        <f>(SUMIF(Z12:Z252,"&lt;=92",Z12:Z252)-(Z12*COUNTIF(Z12:Z252,"&lt;=92")))</f>
        <v>178.38077632597879</v>
      </c>
      <c r="R34" s="3">
        <v>30</v>
      </c>
      <c r="S34" s="4">
        <v>63.9</v>
      </c>
      <c r="T34" s="68">
        <f t="shared" si="0"/>
        <v>1.1292062094246814E-3</v>
      </c>
      <c r="U34" s="6">
        <f t="shared" si="1"/>
        <v>2.2529985920784052</v>
      </c>
      <c r="V34" s="50">
        <f t="shared" si="2"/>
        <v>12.708307164726641</v>
      </c>
      <c r="W34" s="7">
        <f t="shared" si="4"/>
        <v>87.291692835273352</v>
      </c>
      <c r="X34" s="6">
        <f t="shared" si="5"/>
        <v>2.3287517282195713</v>
      </c>
      <c r="Y34" s="50">
        <f t="shared" si="3"/>
        <v>9.7732767059445447</v>
      </c>
      <c r="Z34" s="7">
        <f t="shared" si="6"/>
        <v>90.226723294055461</v>
      </c>
      <c r="AA34" s="62">
        <f t="shared" si="7"/>
        <v>2.9350304587820961</v>
      </c>
      <c r="AB34" s="56">
        <v>1.4913616938342726</v>
      </c>
      <c r="AC34" s="57">
        <f t="shared" si="8"/>
        <v>90.368144490441111</v>
      </c>
    </row>
    <row r="35" spans="2:29" x14ac:dyDescent="0.3">
      <c r="R35" s="3">
        <v>31</v>
      </c>
      <c r="S35" s="4">
        <v>63.8</v>
      </c>
      <c r="T35" s="68">
        <f t="shared" si="0"/>
        <v>1.1274390635570373E-3</v>
      </c>
      <c r="U35" s="6">
        <f t="shared" si="1"/>
        <v>2.2565299378340136</v>
      </c>
      <c r="V35" s="50">
        <f t="shared" si="2"/>
        <v>12.571486329561655</v>
      </c>
      <c r="W35" s="7">
        <f t="shared" si="4"/>
        <v>87.428513670438349</v>
      </c>
      <c r="X35" s="6">
        <f t="shared" si="5"/>
        <v>2.3324018092982852</v>
      </c>
      <c r="Y35" s="50">
        <f t="shared" si="3"/>
        <v>9.6318555095588838</v>
      </c>
      <c r="Z35" s="7">
        <f t="shared" si="6"/>
        <v>90.368144490441111</v>
      </c>
      <c r="AA35" s="62">
        <f t="shared" si="7"/>
        <v>2.9396308200027708</v>
      </c>
      <c r="AB35" s="56">
        <v>1.505149978319906</v>
      </c>
      <c r="AC35" s="57">
        <f t="shared" si="8"/>
        <v>90.510009709421396</v>
      </c>
    </row>
    <row r="36" spans="2:29" x14ac:dyDescent="0.3">
      <c r="R36" s="3">
        <v>32</v>
      </c>
      <c r="S36" s="4">
        <v>63.7</v>
      </c>
      <c r="T36" s="68">
        <f t="shared" si="0"/>
        <v>1.125671917689393E-3</v>
      </c>
      <c r="U36" s="6">
        <f t="shared" si="1"/>
        <v>2.2600723710174266</v>
      </c>
      <c r="V36" s="50">
        <f t="shared" si="2"/>
        <v>12.434235915636316</v>
      </c>
      <c r="W36" s="7">
        <f t="shared" si="4"/>
        <v>87.565764084363678</v>
      </c>
      <c r="X36" s="6">
        <f t="shared" si="5"/>
        <v>2.3360633506001665</v>
      </c>
      <c r="Y36" s="50">
        <f t="shared" si="3"/>
        <v>9.4899902905785982</v>
      </c>
      <c r="Z36" s="7">
        <f t="shared" si="6"/>
        <v>90.510009709421396</v>
      </c>
      <c r="AA36" s="62">
        <f t="shared" si="7"/>
        <v>2.944245625057718</v>
      </c>
      <c r="AB36" s="56">
        <v>1.5185139398778875</v>
      </c>
      <c r="AC36" s="57">
        <f t="shared" si="8"/>
        <v>90.510009709421396</v>
      </c>
    </row>
    <row r="37" spans="2:29" x14ac:dyDescent="0.3">
      <c r="R37" s="3">
        <v>33</v>
      </c>
      <c r="S37" s="4">
        <v>63.7</v>
      </c>
      <c r="T37" s="68">
        <f t="shared" si="0"/>
        <v>1.125671917689393E-3</v>
      </c>
      <c r="U37" s="6">
        <f t="shared" si="1"/>
        <v>2.2600723710174266</v>
      </c>
      <c r="V37" s="50">
        <f t="shared" si="2"/>
        <v>12.434235915636316</v>
      </c>
      <c r="W37" s="7">
        <f t="shared" si="4"/>
        <v>87.565764084363678</v>
      </c>
      <c r="X37" s="6">
        <f t="shared" si="5"/>
        <v>2.3360633506001665</v>
      </c>
      <c r="Y37" s="50">
        <f t="shared" si="3"/>
        <v>9.4899902905785982</v>
      </c>
      <c r="Z37" s="7">
        <f t="shared" si="6"/>
        <v>90.510009709421396</v>
      </c>
      <c r="AA37" s="62">
        <f t="shared" si="7"/>
        <v>2.944245625057718</v>
      </c>
      <c r="AB37" s="56">
        <v>1.5314789170422551</v>
      </c>
      <c r="AC37" s="57">
        <f t="shared" si="8"/>
        <v>90.652321045442491</v>
      </c>
    </row>
    <row r="38" spans="2:29" x14ac:dyDescent="0.3">
      <c r="R38" s="3">
        <v>34</v>
      </c>
      <c r="S38" s="4">
        <v>63.6</v>
      </c>
      <c r="T38" s="68">
        <f t="shared" si="0"/>
        <v>1.1239047718217487E-3</v>
      </c>
      <c r="U38" s="6">
        <f t="shared" si="1"/>
        <v>2.2636259439278312</v>
      </c>
      <c r="V38" s="50">
        <f t="shared" si="2"/>
        <v>12.296553896635753</v>
      </c>
      <c r="W38" s="7">
        <f t="shared" si="4"/>
        <v>87.703446103364243</v>
      </c>
      <c r="X38" s="6">
        <f t="shared" si="5"/>
        <v>2.3397364061828707</v>
      </c>
      <c r="Y38" s="50">
        <f t="shared" si="3"/>
        <v>9.3476789545575034</v>
      </c>
      <c r="Z38" s="7">
        <f t="shared" si="6"/>
        <v>90.652321045442491</v>
      </c>
      <c r="AA38" s="62">
        <f t="shared" si="7"/>
        <v>2.9488749420782501</v>
      </c>
      <c r="AB38" s="56">
        <v>1.5440680443502757</v>
      </c>
      <c r="AC38" s="57">
        <f t="shared" si="8"/>
        <v>90.795080606143998</v>
      </c>
    </row>
    <row r="39" spans="2:29" x14ac:dyDescent="0.3">
      <c r="R39" s="3">
        <v>35</v>
      </c>
      <c r="S39" s="4">
        <v>63.5</v>
      </c>
      <c r="T39" s="68">
        <f t="shared" si="0"/>
        <v>1.1221376259541044E-3</v>
      </c>
      <c r="U39" s="6">
        <f t="shared" si="1"/>
        <v>2.2671907091938595</v>
      </c>
      <c r="V39" s="50">
        <f t="shared" si="2"/>
        <v>12.15843823348084</v>
      </c>
      <c r="W39" s="7">
        <f t="shared" si="4"/>
        <v>87.841561766519163</v>
      </c>
      <c r="X39" s="6">
        <f t="shared" si="5"/>
        <v>2.3434210304445764</v>
      </c>
      <c r="Y39" s="50">
        <f t="shared" si="3"/>
        <v>9.2049193938560041</v>
      </c>
      <c r="Z39" s="7">
        <f t="shared" si="6"/>
        <v>90.795080606143998</v>
      </c>
      <c r="AA39" s="62">
        <f t="shared" si="7"/>
        <v>2.9535188396248362</v>
      </c>
      <c r="AB39" s="56">
        <v>1.5563025007672873</v>
      </c>
      <c r="AC39" s="57">
        <f t="shared" si="8"/>
        <v>90.795080606143998</v>
      </c>
    </row>
    <row r="40" spans="2:29" x14ac:dyDescent="0.3">
      <c r="R40" s="3">
        <v>36</v>
      </c>
      <c r="S40" s="4">
        <v>63.5</v>
      </c>
      <c r="T40" s="68">
        <f t="shared" si="0"/>
        <v>1.1221376259541044E-3</v>
      </c>
      <c r="U40" s="6">
        <f t="shared" si="1"/>
        <v>2.2671907091938595</v>
      </c>
      <c r="V40" s="50">
        <f t="shared" si="2"/>
        <v>12.15843823348084</v>
      </c>
      <c r="W40" s="7">
        <f t="shared" si="4"/>
        <v>87.841561766519163</v>
      </c>
      <c r="X40" s="6">
        <f t="shared" si="5"/>
        <v>2.3434210304445764</v>
      </c>
      <c r="Y40" s="50">
        <f t="shared" si="3"/>
        <v>9.2049193938560041</v>
      </c>
      <c r="Z40" s="7">
        <f t="shared" si="6"/>
        <v>90.795080606143998</v>
      </c>
      <c r="AA40" s="62">
        <f t="shared" si="7"/>
        <v>2.9535188396248362</v>
      </c>
      <c r="AB40" s="56">
        <v>1.568201724066995</v>
      </c>
      <c r="AC40" s="57">
        <f t="shared" si="8"/>
        <v>90.938290512462828</v>
      </c>
    </row>
    <row r="41" spans="2:29" x14ac:dyDescent="0.3">
      <c r="R41" s="3">
        <v>37</v>
      </c>
      <c r="S41" s="4">
        <v>63.4</v>
      </c>
      <c r="T41" s="68">
        <f t="shared" si="0"/>
        <v>1.12037048008646E-3</v>
      </c>
      <c r="U41" s="6">
        <f t="shared" si="1"/>
        <v>2.2707667197761841</v>
      </c>
      <c r="V41" s="50">
        <f t="shared" si="2"/>
        <v>12.019886874227659</v>
      </c>
      <c r="W41" s="7">
        <f t="shared" si="4"/>
        <v>87.980113125772334</v>
      </c>
      <c r="X41" s="6">
        <f t="shared" si="5"/>
        <v>2.3471172781266656</v>
      </c>
      <c r="Y41" s="50">
        <f t="shared" si="3"/>
        <v>9.061709487537172</v>
      </c>
      <c r="Z41" s="7">
        <f t="shared" si="6"/>
        <v>90.938290512462828</v>
      </c>
      <c r="AA41" s="62">
        <f t="shared" si="7"/>
        <v>2.9581773866904868</v>
      </c>
      <c r="AB41" s="56">
        <v>1.5797835966168101</v>
      </c>
      <c r="AC41" s="57">
        <f t="shared" si="8"/>
        <v>91.081952898738464</v>
      </c>
    </row>
    <row r="42" spans="2:29" x14ac:dyDescent="0.3">
      <c r="R42" s="3">
        <v>38</v>
      </c>
      <c r="S42" s="4">
        <v>63.3</v>
      </c>
      <c r="T42" s="68">
        <f t="shared" si="0"/>
        <v>1.1186033342188157E-3</v>
      </c>
      <c r="U42" s="6">
        <f t="shared" si="1"/>
        <v>2.2743540289701438</v>
      </c>
      <c r="V42" s="50">
        <f t="shared" si="2"/>
        <v>11.880897753965758</v>
      </c>
      <c r="W42" s="7">
        <f t="shared" si="4"/>
        <v>88.119102246034245</v>
      </c>
      <c r="X42" s="6">
        <f t="shared" si="5"/>
        <v>2.3508252043164397</v>
      </c>
      <c r="Y42" s="50">
        <f t="shared" si="3"/>
        <v>8.9180471012615392</v>
      </c>
      <c r="Z42" s="7">
        <f t="shared" si="6"/>
        <v>91.081952898738464</v>
      </c>
      <c r="AA42" s="62">
        <f t="shared" si="7"/>
        <v>2.9628506527042191</v>
      </c>
      <c r="AB42" s="56">
        <v>1.5910646070264991</v>
      </c>
      <c r="AC42" s="57">
        <f t="shared" si="8"/>
        <v>91.081952898738464</v>
      </c>
    </row>
    <row r="43" spans="2:29" x14ac:dyDescent="0.3">
      <c r="R43" s="3">
        <v>39</v>
      </c>
      <c r="S43" s="4">
        <v>63.3</v>
      </c>
      <c r="T43" s="68">
        <f t="shared" si="0"/>
        <v>1.1186033342188157E-3</v>
      </c>
      <c r="U43" s="6">
        <f t="shared" si="1"/>
        <v>2.2743540289701438</v>
      </c>
      <c r="V43" s="50">
        <f t="shared" si="2"/>
        <v>11.880897753965758</v>
      </c>
      <c r="W43" s="7">
        <f t="shared" si="4"/>
        <v>88.119102246034245</v>
      </c>
      <c r="X43" s="6">
        <f t="shared" si="5"/>
        <v>2.3508252043164397</v>
      </c>
      <c r="Y43" s="50">
        <f t="shared" si="3"/>
        <v>8.9180471012615392</v>
      </c>
      <c r="Z43" s="7">
        <f t="shared" si="6"/>
        <v>91.081952898738464</v>
      </c>
      <c r="AA43" s="62">
        <f t="shared" si="7"/>
        <v>2.9628506527042191</v>
      </c>
      <c r="AB43" s="56">
        <v>1.6020599913279623</v>
      </c>
      <c r="AC43" s="57">
        <f t="shared" si="8"/>
        <v>91.22606991281873</v>
      </c>
    </row>
    <row r="44" spans="2:29" x14ac:dyDescent="0.3">
      <c r="R44" s="3">
        <v>40</v>
      </c>
      <c r="S44" s="4">
        <v>63.2</v>
      </c>
      <c r="T44" s="68">
        <f t="shared" si="0"/>
        <v>1.1168361883511716E-3</v>
      </c>
      <c r="U44" s="6">
        <f t="shared" si="1"/>
        <v>2.2779526904083873</v>
      </c>
      <c r="V44" s="50">
        <f t="shared" si="2"/>
        <v>11.741468794715715</v>
      </c>
      <c r="W44" s="7">
        <f t="shared" si="4"/>
        <v>88.258531205284285</v>
      </c>
      <c r="X44" s="6">
        <f t="shared" si="5"/>
        <v>2.3545448644498514</v>
      </c>
      <c r="Y44" s="50">
        <f t="shared" si="3"/>
        <v>8.7739300871812702</v>
      </c>
      <c r="Z44" s="7">
        <f t="shared" si="6"/>
        <v>91.22606991281873</v>
      </c>
      <c r="AA44" s="62">
        <f t="shared" si="7"/>
        <v>2.9675387075344446</v>
      </c>
      <c r="AB44" s="56">
        <v>1.6127838567197355</v>
      </c>
      <c r="AC44" s="57">
        <f t="shared" si="8"/>
        <v>91.22606991281873</v>
      </c>
    </row>
    <row r="45" spans="2:29" x14ac:dyDescent="0.3">
      <c r="R45" s="3">
        <v>41</v>
      </c>
      <c r="S45" s="4">
        <v>63.2</v>
      </c>
      <c r="T45" s="68">
        <f t="shared" si="0"/>
        <v>1.1168361883511716E-3</v>
      </c>
      <c r="U45" s="6">
        <f t="shared" si="1"/>
        <v>2.2779526904083873</v>
      </c>
      <c r="V45" s="50">
        <f t="shared" si="2"/>
        <v>11.741468794715715</v>
      </c>
      <c r="W45" s="7">
        <f t="shared" si="4"/>
        <v>88.258531205284285</v>
      </c>
      <c r="X45" s="6">
        <f t="shared" si="5"/>
        <v>2.3545448644498514</v>
      </c>
      <c r="Y45" s="50">
        <f t="shared" si="3"/>
        <v>8.7739300871812702</v>
      </c>
      <c r="Z45" s="7">
        <f t="shared" si="6"/>
        <v>91.22606991281873</v>
      </c>
      <c r="AA45" s="62">
        <f t="shared" si="7"/>
        <v>2.9675387075344446</v>
      </c>
      <c r="AB45" s="56">
        <v>1.6232492903979006</v>
      </c>
      <c r="AC45" s="57">
        <f t="shared" si="8"/>
        <v>91.370643716167095</v>
      </c>
    </row>
    <row r="46" spans="2:29" x14ac:dyDescent="0.3">
      <c r="R46" s="3">
        <v>42</v>
      </c>
      <c r="S46" s="4">
        <v>63.1</v>
      </c>
      <c r="T46" s="68">
        <f t="shared" si="0"/>
        <v>1.1150690424835273E-3</v>
      </c>
      <c r="U46" s="6">
        <f t="shared" si="1"/>
        <v>2.2815627580635516</v>
      </c>
      <c r="V46" s="50">
        <f t="shared" si="2"/>
        <v>11.60159790532539</v>
      </c>
      <c r="W46" s="7">
        <f t="shared" si="4"/>
        <v>88.398402094674609</v>
      </c>
      <c r="X46" s="6">
        <f t="shared" si="5"/>
        <v>2.3582763143142729</v>
      </c>
      <c r="Y46" s="50">
        <f t="shared" si="3"/>
        <v>8.6293562838329017</v>
      </c>
      <c r="Z46" s="7">
        <f t="shared" si="6"/>
        <v>91.370643716167095</v>
      </c>
      <c r="AA46" s="62">
        <f t="shared" si="7"/>
        <v>2.9722416214924881</v>
      </c>
      <c r="AB46" s="56">
        <v>1.6334684555795864</v>
      </c>
      <c r="AC46" s="57">
        <f t="shared" si="8"/>
        <v>91.370643716167095</v>
      </c>
    </row>
    <row r="47" spans="2:29" x14ac:dyDescent="0.3">
      <c r="R47" s="3">
        <v>43</v>
      </c>
      <c r="S47" s="4">
        <v>63.1</v>
      </c>
      <c r="T47" s="68">
        <f t="shared" si="0"/>
        <v>1.1150690424835273E-3</v>
      </c>
      <c r="U47" s="6">
        <f t="shared" si="1"/>
        <v>2.2815627580635516</v>
      </c>
      <c r="V47" s="50">
        <f t="shared" si="2"/>
        <v>11.60159790532539</v>
      </c>
      <c r="W47" s="7">
        <f t="shared" si="4"/>
        <v>88.398402094674609</v>
      </c>
      <c r="X47" s="6">
        <f t="shared" si="5"/>
        <v>2.3582763143142729</v>
      </c>
      <c r="Y47" s="50">
        <f t="shared" si="3"/>
        <v>8.6293562838329017</v>
      </c>
      <c r="Z47" s="7">
        <f t="shared" si="6"/>
        <v>91.370643716167095</v>
      </c>
      <c r="AA47" s="62">
        <f t="shared" si="7"/>
        <v>2.9722416214924881</v>
      </c>
      <c r="AB47" s="56">
        <v>1.6434526764861874</v>
      </c>
      <c r="AC47" s="57">
        <f t="shared" si="8"/>
        <v>91.515676483970509</v>
      </c>
    </row>
    <row r="48" spans="2:29" x14ac:dyDescent="0.3">
      <c r="R48" s="3">
        <v>44</v>
      </c>
      <c r="S48" s="4">
        <v>63</v>
      </c>
      <c r="T48" s="68">
        <f t="shared" si="0"/>
        <v>1.1133018966158832E-3</v>
      </c>
      <c r="U48" s="6">
        <f t="shared" si="1"/>
        <v>2.2851842862509533</v>
      </c>
      <c r="V48" s="50">
        <f t="shared" si="2"/>
        <v>11.461282981365617</v>
      </c>
      <c r="W48" s="7">
        <f t="shared" si="4"/>
        <v>88.538717018634387</v>
      </c>
      <c r="X48" s="6">
        <f t="shared" si="5"/>
        <v>2.3620196100512789</v>
      </c>
      <c r="Y48" s="50">
        <f t="shared" si="3"/>
        <v>8.484323516029491</v>
      </c>
      <c r="Z48" s="7">
        <f t="shared" si="6"/>
        <v>91.515676483970509</v>
      </c>
      <c r="AA48" s="62">
        <f t="shared" si="7"/>
        <v>2.976959465336126</v>
      </c>
      <c r="AB48" s="56">
        <v>1.6532125137753437</v>
      </c>
      <c r="AC48" s="57">
        <f t="shared" si="8"/>
        <v>91.515676483970509</v>
      </c>
    </row>
    <row r="49" spans="16:29" x14ac:dyDescent="0.3">
      <c r="R49" s="3">
        <v>45</v>
      </c>
      <c r="S49" s="4">
        <v>63</v>
      </c>
      <c r="T49" s="68">
        <f t="shared" si="0"/>
        <v>1.1133018966158832E-3</v>
      </c>
      <c r="U49" s="6">
        <f t="shared" si="1"/>
        <v>2.2851842862509533</v>
      </c>
      <c r="V49" s="50">
        <f t="shared" si="2"/>
        <v>11.461282981365617</v>
      </c>
      <c r="W49" s="7">
        <f t="shared" si="4"/>
        <v>88.538717018634387</v>
      </c>
      <c r="X49" s="6">
        <f t="shared" si="5"/>
        <v>2.3620196100512789</v>
      </c>
      <c r="Y49" s="50">
        <f t="shared" si="3"/>
        <v>8.484323516029491</v>
      </c>
      <c r="Z49" s="7">
        <f t="shared" si="6"/>
        <v>91.515676483970509</v>
      </c>
      <c r="AA49" s="62">
        <f t="shared" si="7"/>
        <v>2.976959465336126</v>
      </c>
      <c r="AB49" s="56">
        <v>1.6627578316815741</v>
      </c>
      <c r="AC49" s="57">
        <f t="shared" si="8"/>
        <v>91.661170405248697</v>
      </c>
    </row>
    <row r="50" spans="16:29" x14ac:dyDescent="0.3">
      <c r="R50" s="3">
        <v>46</v>
      </c>
      <c r="S50" s="4">
        <v>62.9</v>
      </c>
      <c r="T50" s="68">
        <f t="shared" si="0"/>
        <v>1.1115347507482389E-3</v>
      </c>
      <c r="U50" s="6">
        <f t="shared" si="1"/>
        <v>2.2888173296313203</v>
      </c>
      <c r="V50" s="50">
        <f t="shared" si="2"/>
        <v>11.320521905024394</v>
      </c>
      <c r="W50" s="7">
        <f t="shared" si="4"/>
        <v>88.679478094975607</v>
      </c>
      <c r="X50" s="6">
        <f t="shared" si="5"/>
        <v>2.3657748081594687</v>
      </c>
      <c r="Y50" s="50">
        <f t="shared" si="3"/>
        <v>8.3388295947513065</v>
      </c>
      <c r="Z50" s="7">
        <f t="shared" si="6"/>
        <v>91.661170405248697</v>
      </c>
      <c r="AA50" s="62">
        <f t="shared" si="7"/>
        <v>2.9816923102730879</v>
      </c>
      <c r="AB50" s="56">
        <v>1.6720978579357175</v>
      </c>
      <c r="AC50" s="57">
        <f t="shared" si="8"/>
        <v>91.661170405248697</v>
      </c>
    </row>
    <row r="51" spans="16:29" x14ac:dyDescent="0.3">
      <c r="R51" s="3">
        <v>47</v>
      </c>
      <c r="S51" s="4">
        <v>62.9</v>
      </c>
      <c r="T51" s="68">
        <f t="shared" si="0"/>
        <v>1.1115347507482389E-3</v>
      </c>
      <c r="U51" s="6">
        <f t="shared" si="1"/>
        <v>2.2888173296313203</v>
      </c>
      <c r="V51" s="50">
        <f t="shared" si="2"/>
        <v>11.320521905024394</v>
      </c>
      <c r="W51" s="7">
        <f t="shared" si="4"/>
        <v>88.679478094975607</v>
      </c>
      <c r="X51" s="6">
        <f t="shared" si="5"/>
        <v>2.3657748081594687</v>
      </c>
      <c r="Y51" s="50">
        <f t="shared" si="3"/>
        <v>8.3388295947513065</v>
      </c>
      <c r="Z51" s="7">
        <f t="shared" si="6"/>
        <v>91.661170405248697</v>
      </c>
      <c r="AA51" s="62">
        <f t="shared" si="7"/>
        <v>2.9816923102730879</v>
      </c>
      <c r="AB51" s="56">
        <v>1.6812412373755872</v>
      </c>
      <c r="AC51" s="57">
        <f t="shared" si="8"/>
        <v>91.661170405248697</v>
      </c>
    </row>
    <row r="52" spans="16:29" x14ac:dyDescent="0.3">
      <c r="R52" s="3">
        <v>48</v>
      </c>
      <c r="S52" s="4">
        <v>62.9</v>
      </c>
      <c r="T52" s="68">
        <f t="shared" si="0"/>
        <v>1.1115347507482389E-3</v>
      </c>
      <c r="U52" s="6">
        <f t="shared" si="1"/>
        <v>2.2888173296313203</v>
      </c>
      <c r="V52" s="50">
        <f t="shared" si="2"/>
        <v>11.320521905024394</v>
      </c>
      <c r="W52" s="7">
        <f t="shared" si="4"/>
        <v>88.679478094975607</v>
      </c>
      <c r="X52" s="6">
        <f t="shared" si="5"/>
        <v>2.3657748081594687</v>
      </c>
      <c r="Y52" s="50">
        <f t="shared" si="3"/>
        <v>8.3388295947513065</v>
      </c>
      <c r="Z52" s="7">
        <f t="shared" si="6"/>
        <v>91.661170405248697</v>
      </c>
      <c r="AA52" s="62">
        <f t="shared" si="7"/>
        <v>2.9816923102730879</v>
      </c>
      <c r="AB52" s="56">
        <v>1.6901960800285136</v>
      </c>
      <c r="AC52" s="57">
        <f t="shared" si="8"/>
        <v>91.807127682964094</v>
      </c>
    </row>
    <row r="53" spans="16:29" x14ac:dyDescent="0.3">
      <c r="R53" s="3">
        <v>49</v>
      </c>
      <c r="S53" s="4">
        <v>62.8</v>
      </c>
      <c r="T53" s="68">
        <f t="shared" si="0"/>
        <v>1.1097676048805944E-3</v>
      </c>
      <c r="U53" s="6">
        <f t="shared" si="1"/>
        <v>2.2924619432135369</v>
      </c>
      <c r="V53" s="50">
        <f t="shared" si="2"/>
        <v>11.179312545000508</v>
      </c>
      <c r="W53" s="7">
        <f t="shared" si="4"/>
        <v>88.820687454999486</v>
      </c>
      <c r="X53" s="6">
        <f t="shared" si="5"/>
        <v>2.3695419654973033</v>
      </c>
      <c r="Y53" s="50">
        <f t="shared" si="3"/>
        <v>8.1928723170359046</v>
      </c>
      <c r="Z53" s="7">
        <f t="shared" si="6"/>
        <v>91.807127682964094</v>
      </c>
      <c r="AA53" s="62">
        <f t="shared" si="7"/>
        <v>2.9864402279646036</v>
      </c>
      <c r="AB53" s="56">
        <v>1.6989700043360187</v>
      </c>
      <c r="AC53" s="57">
        <f t="shared" si="8"/>
        <v>91.807127682964094</v>
      </c>
    </row>
    <row r="54" spans="16:29" x14ac:dyDescent="0.3">
      <c r="P54" s="40"/>
      <c r="R54" s="3">
        <v>50</v>
      </c>
      <c r="S54" s="4">
        <v>62.8</v>
      </c>
      <c r="T54" s="68">
        <f t="shared" si="0"/>
        <v>1.1097676048805944E-3</v>
      </c>
      <c r="U54" s="6">
        <f t="shared" si="1"/>
        <v>2.2924619432135369</v>
      </c>
      <c r="V54" s="50">
        <f t="shared" si="2"/>
        <v>11.179312545000508</v>
      </c>
      <c r="W54" s="7">
        <f t="shared" si="4"/>
        <v>88.820687454999486</v>
      </c>
      <c r="X54" s="6">
        <f t="shared" si="5"/>
        <v>2.3695419654973033</v>
      </c>
      <c r="Y54" s="50">
        <f t="shared" si="3"/>
        <v>8.1928723170359046</v>
      </c>
      <c r="Z54" s="7">
        <f t="shared" si="6"/>
        <v>91.807127682964094</v>
      </c>
      <c r="AA54" s="62">
        <f t="shared" si="7"/>
        <v>2.9864402279646036</v>
      </c>
      <c r="AB54" s="56">
        <v>1.7075701760979363</v>
      </c>
      <c r="AC54" s="57">
        <f t="shared" si="8"/>
        <v>91.953550534133086</v>
      </c>
    </row>
    <row r="55" spans="16:29" x14ac:dyDescent="0.3">
      <c r="R55" s="3">
        <v>51</v>
      </c>
      <c r="S55" s="4">
        <v>62.7</v>
      </c>
      <c r="T55" s="68">
        <f t="shared" si="0"/>
        <v>1.1080004590129503E-3</v>
      </c>
      <c r="U55" s="6">
        <f t="shared" si="1"/>
        <v>2.2961181823574179</v>
      </c>
      <c r="V55" s="50">
        <f t="shared" si="2"/>
        <v>11.037652756396055</v>
      </c>
      <c r="W55" s="7">
        <f t="shared" si="4"/>
        <v>88.962347243603944</v>
      </c>
      <c r="X55" s="6">
        <f t="shared" si="5"/>
        <v>2.373321139285975</v>
      </c>
      <c r="Y55" s="50">
        <f t="shared" si="3"/>
        <v>8.0464494658669121</v>
      </c>
      <c r="Z55" s="7">
        <f t="shared" si="6"/>
        <v>91.953550534133086</v>
      </c>
      <c r="AA55" s="62">
        <f t="shared" si="7"/>
        <v>2.9912032905291426</v>
      </c>
      <c r="AB55" s="56">
        <v>1.7160033436347992</v>
      </c>
      <c r="AC55" s="57">
        <f t="shared" si="8"/>
        <v>91.953550534133086</v>
      </c>
    </row>
    <row r="56" spans="16:29" x14ac:dyDescent="0.3">
      <c r="R56" s="3">
        <v>52</v>
      </c>
      <c r="S56" s="4">
        <v>62.7</v>
      </c>
      <c r="T56" s="68">
        <f t="shared" si="0"/>
        <v>1.1080004590129503E-3</v>
      </c>
      <c r="U56" s="6">
        <f t="shared" si="1"/>
        <v>2.2961181823574179</v>
      </c>
      <c r="V56" s="50">
        <f t="shared" si="2"/>
        <v>11.037652756396055</v>
      </c>
      <c r="W56" s="7">
        <f t="shared" si="4"/>
        <v>88.962347243603944</v>
      </c>
      <c r="X56" s="6">
        <f t="shared" si="5"/>
        <v>2.373321139285975</v>
      </c>
      <c r="Y56" s="50">
        <f t="shared" si="3"/>
        <v>8.0464494658669121</v>
      </c>
      <c r="Z56" s="7">
        <f t="shared" si="6"/>
        <v>91.953550534133086</v>
      </c>
      <c r="AA56" s="62">
        <f t="shared" si="7"/>
        <v>2.9912032905291426</v>
      </c>
      <c r="AB56" s="56">
        <v>1.7242758696007889</v>
      </c>
      <c r="AC56" s="57">
        <f t="shared" si="8"/>
        <v>91.953550534133086</v>
      </c>
    </row>
    <row r="57" spans="16:29" x14ac:dyDescent="0.3">
      <c r="R57" s="3">
        <v>53</v>
      </c>
      <c r="S57" s="4">
        <v>62.7</v>
      </c>
      <c r="T57" s="68">
        <f t="shared" si="0"/>
        <v>1.1080004590129503E-3</v>
      </c>
      <c r="U57" s="6">
        <f t="shared" si="1"/>
        <v>2.2961181823574179</v>
      </c>
      <c r="V57" s="50">
        <f t="shared" si="2"/>
        <v>11.037652756396055</v>
      </c>
      <c r="W57" s="7">
        <f t="shared" si="4"/>
        <v>88.962347243603944</v>
      </c>
      <c r="X57" s="6">
        <f t="shared" si="5"/>
        <v>2.373321139285975</v>
      </c>
      <c r="Y57" s="50">
        <f t="shared" si="3"/>
        <v>8.0464494658669121</v>
      </c>
      <c r="Z57" s="7">
        <f t="shared" si="6"/>
        <v>91.953550534133086</v>
      </c>
      <c r="AA57" s="62">
        <f t="shared" si="7"/>
        <v>2.9912032905291426</v>
      </c>
      <c r="AB57" s="56">
        <v>1.7323937598229686</v>
      </c>
      <c r="AC57" s="57">
        <f t="shared" si="8"/>
        <v>92.100441189938394</v>
      </c>
    </row>
    <row r="58" spans="16:29" x14ac:dyDescent="0.3">
      <c r="R58" s="3">
        <v>54</v>
      </c>
      <c r="S58" s="4">
        <v>62.6</v>
      </c>
      <c r="T58" s="68">
        <f t="shared" si="0"/>
        <v>1.106233313145306E-3</v>
      </c>
      <c r="U58" s="6">
        <f t="shared" si="1"/>
        <v>2.299786102776519</v>
      </c>
      <c r="V58" s="50">
        <f t="shared" si="2"/>
        <v>10.89554038060756</v>
      </c>
      <c r="W58" s="7">
        <f t="shared" si="4"/>
        <v>89.104459619392443</v>
      </c>
      <c r="X58" s="6">
        <f t="shared" si="5"/>
        <v>2.3771123871123101</v>
      </c>
      <c r="Y58" s="50">
        <f t="shared" si="3"/>
        <v>7.8995588100616025</v>
      </c>
      <c r="Z58" s="7">
        <f t="shared" si="6"/>
        <v>92.100441189938394</v>
      </c>
      <c r="AA58" s="62">
        <f t="shared" si="7"/>
        <v>2.9959815705459576</v>
      </c>
      <c r="AB58" s="56">
        <v>1.7403626894942439</v>
      </c>
      <c r="AC58" s="57">
        <f t="shared" si="8"/>
        <v>92.100441189938394</v>
      </c>
    </row>
    <row r="59" spans="16:29" x14ac:dyDescent="0.3">
      <c r="R59" s="3">
        <v>55</v>
      </c>
      <c r="S59" s="4">
        <v>62.6</v>
      </c>
      <c r="T59" s="68">
        <f t="shared" si="0"/>
        <v>1.106233313145306E-3</v>
      </c>
      <c r="U59" s="6">
        <f t="shared" si="1"/>
        <v>2.299786102776519</v>
      </c>
      <c r="V59" s="50">
        <f t="shared" si="2"/>
        <v>10.89554038060756</v>
      </c>
      <c r="W59" s="7">
        <f t="shared" si="4"/>
        <v>89.104459619392443</v>
      </c>
      <c r="X59" s="6">
        <f t="shared" si="5"/>
        <v>2.3771123871123101</v>
      </c>
      <c r="Y59" s="50">
        <f t="shared" si="3"/>
        <v>7.8995588100616025</v>
      </c>
      <c r="Z59" s="7">
        <f t="shared" si="6"/>
        <v>92.100441189938394</v>
      </c>
      <c r="AA59" s="62">
        <f t="shared" si="7"/>
        <v>2.9959815705459576</v>
      </c>
      <c r="AB59" s="56">
        <v>1.7481880270062005</v>
      </c>
      <c r="AC59" s="57">
        <f t="shared" si="8"/>
        <v>92.247801895842315</v>
      </c>
    </row>
    <row r="60" spans="16:29" x14ac:dyDescent="0.3">
      <c r="R60" s="3">
        <v>56</v>
      </c>
      <c r="S60" s="4">
        <v>62.5</v>
      </c>
      <c r="T60" s="68">
        <f t="shared" si="0"/>
        <v>1.1044661672776617E-3</v>
      </c>
      <c r="U60" s="6">
        <f t="shared" si="1"/>
        <v>2.3034657605409619</v>
      </c>
      <c r="V60" s="50">
        <f t="shared" si="2"/>
        <v>10.752973245216513</v>
      </c>
      <c r="W60" s="7">
        <f t="shared" si="4"/>
        <v>89.247026754783491</v>
      </c>
      <c r="X60" s="6">
        <f t="shared" si="5"/>
        <v>2.38091576693169</v>
      </c>
      <c r="Y60" s="50">
        <f t="shared" si="3"/>
        <v>7.7521981041576922</v>
      </c>
      <c r="Z60" s="7">
        <f t="shared" si="6"/>
        <v>92.247801895842315</v>
      </c>
      <c r="AA60" s="62">
        <f t="shared" si="7"/>
        <v>3.0007751410588206</v>
      </c>
      <c r="AB60" s="56">
        <v>1.7558748556724915</v>
      </c>
      <c r="AC60" s="57">
        <f t="shared" si="8"/>
        <v>92.247801895842315</v>
      </c>
    </row>
    <row r="61" spans="16:29" x14ac:dyDescent="0.3">
      <c r="R61" s="3">
        <v>57</v>
      </c>
      <c r="S61" s="4">
        <v>62.5</v>
      </c>
      <c r="T61" s="68">
        <f t="shared" si="0"/>
        <v>1.1044661672776617E-3</v>
      </c>
      <c r="U61" s="6">
        <f t="shared" si="1"/>
        <v>2.3034657605409619</v>
      </c>
      <c r="V61" s="50">
        <f t="shared" si="2"/>
        <v>10.752973245216513</v>
      </c>
      <c r="W61" s="7">
        <f t="shared" si="4"/>
        <v>89.247026754783491</v>
      </c>
      <c r="X61" s="6">
        <f t="shared" si="5"/>
        <v>2.38091576693169</v>
      </c>
      <c r="Y61" s="50">
        <f t="shared" si="3"/>
        <v>7.7521981041576922</v>
      </c>
      <c r="Z61" s="7">
        <f t="shared" si="6"/>
        <v>92.247801895842315</v>
      </c>
      <c r="AA61" s="62">
        <f t="shared" si="7"/>
        <v>3.0007751410588206</v>
      </c>
      <c r="AB61" s="56">
        <v>1.7634279935629373</v>
      </c>
      <c r="AC61" s="57">
        <f t="shared" si="8"/>
        <v>92.247801895842315</v>
      </c>
    </row>
    <row r="62" spans="16:29" x14ac:dyDescent="0.3">
      <c r="R62" s="3">
        <v>58</v>
      </c>
      <c r="S62" s="4">
        <v>62.5</v>
      </c>
      <c r="T62" s="68">
        <f t="shared" si="0"/>
        <v>1.1044661672776617E-3</v>
      </c>
      <c r="U62" s="6">
        <f t="shared" si="1"/>
        <v>2.3034657605409619</v>
      </c>
      <c r="V62" s="50">
        <f t="shared" si="2"/>
        <v>10.752973245216513</v>
      </c>
      <c r="W62" s="7">
        <f t="shared" si="4"/>
        <v>89.247026754783491</v>
      </c>
      <c r="X62" s="6">
        <f t="shared" si="5"/>
        <v>2.38091576693169</v>
      </c>
      <c r="Y62" s="50">
        <f t="shared" si="3"/>
        <v>7.7521981041576922</v>
      </c>
      <c r="Z62" s="7">
        <f t="shared" si="6"/>
        <v>92.247801895842315</v>
      </c>
      <c r="AA62" s="62">
        <f t="shared" si="7"/>
        <v>3.0007751410588206</v>
      </c>
      <c r="AB62" s="56">
        <v>1.7708520116421442</v>
      </c>
      <c r="AC62" s="57">
        <f t="shared" si="8"/>
        <v>92.395634911701009</v>
      </c>
    </row>
    <row r="63" spans="16:29" x14ac:dyDescent="0.3">
      <c r="R63" s="3">
        <v>59</v>
      </c>
      <c r="S63" s="4">
        <v>62.4</v>
      </c>
      <c r="T63" s="68">
        <f t="shared" si="0"/>
        <v>1.1026990214100176E-3</v>
      </c>
      <c r="U63" s="6">
        <f t="shared" si="1"/>
        <v>2.3071572120802895</v>
      </c>
      <c r="V63" s="50">
        <f t="shared" si="2"/>
        <v>10.609949163878751</v>
      </c>
      <c r="W63" s="7">
        <f t="shared" si="4"/>
        <v>89.390050836121247</v>
      </c>
      <c r="X63" s="6">
        <f t="shared" si="5"/>
        <v>2.384731337071003</v>
      </c>
      <c r="Y63" s="50">
        <f t="shared" si="3"/>
        <v>7.6043650882989926</v>
      </c>
      <c r="Z63" s="7">
        <f t="shared" si="6"/>
        <v>92.395634911701009</v>
      </c>
      <c r="AA63" s="62">
        <f t="shared" si="7"/>
        <v>3.0055840755797583</v>
      </c>
      <c r="AB63" s="56">
        <v>1.7781512503836436</v>
      </c>
      <c r="AC63" s="57">
        <f t="shared" si="8"/>
        <v>92.395634911701009</v>
      </c>
    </row>
    <row r="64" spans="16:29" x14ac:dyDescent="0.3">
      <c r="R64" s="3">
        <v>60</v>
      </c>
      <c r="S64" s="4">
        <v>62.4</v>
      </c>
      <c r="T64" s="68">
        <f t="shared" si="0"/>
        <v>1.1026990214100176E-3</v>
      </c>
      <c r="U64" s="6">
        <f t="shared" si="1"/>
        <v>2.3071572120802895</v>
      </c>
      <c r="V64" s="50">
        <f t="shared" si="2"/>
        <v>10.609949163878751</v>
      </c>
      <c r="W64" s="7">
        <f t="shared" si="4"/>
        <v>89.390050836121247</v>
      </c>
      <c r="X64" s="6">
        <f t="shared" si="5"/>
        <v>2.384731337071003</v>
      </c>
      <c r="Y64" s="50">
        <f t="shared" si="3"/>
        <v>7.6043650882989926</v>
      </c>
      <c r="Z64" s="7">
        <f t="shared" si="6"/>
        <v>92.395634911701009</v>
      </c>
      <c r="AA64" s="62">
        <f t="shared" si="7"/>
        <v>3.0055840755797583</v>
      </c>
      <c r="AB64" s="56">
        <v>1.7853298350107671</v>
      </c>
      <c r="AC64" s="57">
        <f t="shared" si="8"/>
        <v>92.395634911701009</v>
      </c>
    </row>
    <row r="65" spans="18:29" x14ac:dyDescent="0.3">
      <c r="R65" s="3">
        <v>61</v>
      </c>
      <c r="S65" s="4">
        <v>62.4</v>
      </c>
      <c r="T65" s="68">
        <f t="shared" si="0"/>
        <v>1.1026990214100176E-3</v>
      </c>
      <c r="U65" s="6">
        <f t="shared" si="1"/>
        <v>2.3071572120802895</v>
      </c>
      <c r="V65" s="50">
        <f t="shared" si="2"/>
        <v>10.609949163878751</v>
      </c>
      <c r="W65" s="7">
        <f t="shared" si="4"/>
        <v>89.390050836121247</v>
      </c>
      <c r="X65" s="6">
        <f t="shared" si="5"/>
        <v>2.384731337071003</v>
      </c>
      <c r="Y65" s="50">
        <f t="shared" si="3"/>
        <v>7.6043650882989926</v>
      </c>
      <c r="Z65" s="7">
        <f t="shared" si="6"/>
        <v>92.395634911701009</v>
      </c>
      <c r="AA65" s="62">
        <f t="shared" si="7"/>
        <v>3.0055840755797583</v>
      </c>
      <c r="AB65" s="56">
        <v>1.7923916894982539</v>
      </c>
      <c r="AC65" s="57">
        <f t="shared" si="8"/>
        <v>92.395634911701009</v>
      </c>
    </row>
    <row r="66" spans="18:29" x14ac:dyDescent="0.3">
      <c r="R66" s="3">
        <v>62</v>
      </c>
      <c r="S66" s="4">
        <v>62.4</v>
      </c>
      <c r="T66" s="68">
        <f t="shared" si="0"/>
        <v>1.1026990214100176E-3</v>
      </c>
      <c r="U66" s="6">
        <f t="shared" si="1"/>
        <v>2.3071572120802895</v>
      </c>
      <c r="V66" s="50">
        <f t="shared" si="2"/>
        <v>10.609949163878751</v>
      </c>
      <c r="W66" s="7">
        <f t="shared" si="4"/>
        <v>89.390050836121247</v>
      </c>
      <c r="X66" s="6">
        <f t="shared" si="5"/>
        <v>2.384731337071003</v>
      </c>
      <c r="Y66" s="50">
        <f t="shared" si="3"/>
        <v>7.6043650882989926</v>
      </c>
      <c r="Z66" s="7">
        <f t="shared" si="6"/>
        <v>92.395634911701009</v>
      </c>
      <c r="AA66" s="62">
        <f t="shared" si="7"/>
        <v>3.0055840755797583</v>
      </c>
      <c r="AB66" s="56">
        <v>1.7993405494535817</v>
      </c>
      <c r="AC66" s="57">
        <f t="shared" si="8"/>
        <v>92.543942511880303</v>
      </c>
    </row>
    <row r="67" spans="18:29" x14ac:dyDescent="0.3">
      <c r="R67" s="3">
        <v>63</v>
      </c>
      <c r="S67" s="4">
        <v>62.3</v>
      </c>
      <c r="T67" s="68">
        <f t="shared" si="0"/>
        <v>1.1009318755423733E-3</v>
      </c>
      <c r="U67" s="6">
        <f t="shared" si="1"/>
        <v>2.3108605141863574</v>
      </c>
      <c r="V67" s="50">
        <f t="shared" si="2"/>
        <v>10.466465936212421</v>
      </c>
      <c r="W67" s="7">
        <f t="shared" si="4"/>
        <v>89.533534063787585</v>
      </c>
      <c r="X67" s="6">
        <f t="shared" si="5"/>
        <v>2.3885591562316306</v>
      </c>
      <c r="Y67" s="50">
        <f t="shared" si="3"/>
        <v>7.4560574881196935</v>
      </c>
      <c r="Z67" s="7">
        <f t="shared" si="6"/>
        <v>92.543942511880303</v>
      </c>
      <c r="AA67" s="62">
        <f t="shared" si="7"/>
        <v>3.0104084480927273</v>
      </c>
      <c r="AB67" s="56">
        <v>1.8061799739838871</v>
      </c>
      <c r="AC67" s="57">
        <f t="shared" si="8"/>
        <v>92.543942511880303</v>
      </c>
    </row>
    <row r="68" spans="18:29" x14ac:dyDescent="0.3">
      <c r="R68" s="3">
        <v>64</v>
      </c>
      <c r="S68" s="4">
        <v>62.3</v>
      </c>
      <c r="T68" s="68">
        <f t="shared" ref="T68:T131" si="9">(PI()*$D$10^2/4*S68)*10^-9</f>
        <v>1.1009318755423733E-3</v>
      </c>
      <c r="U68" s="6">
        <f t="shared" ref="U68:U131" si="10">$D$14/T68*10^-6</f>
        <v>2.3108605141863574</v>
      </c>
      <c r="V68" s="50">
        <f t="shared" ref="V68:V131" si="11">(1-(U68/$D$12))*100</f>
        <v>10.466465936212421</v>
      </c>
      <c r="W68" s="7">
        <f t="shared" si="4"/>
        <v>89.533534063787585</v>
      </c>
      <c r="X68" s="6">
        <f t="shared" si="5"/>
        <v>2.3885591562316306</v>
      </c>
      <c r="Y68" s="50">
        <f t="shared" ref="Y68:Y131" si="12">(1-(X68/$D$12))*100</f>
        <v>7.4560574881196935</v>
      </c>
      <c r="Z68" s="7">
        <f t="shared" si="6"/>
        <v>92.543942511880303</v>
      </c>
      <c r="AA68" s="62">
        <f t="shared" si="7"/>
        <v>3.0104084480927273</v>
      </c>
      <c r="AB68" s="56">
        <v>1.8129133566428555</v>
      </c>
      <c r="AC68" s="57">
        <f t="shared" si="8"/>
        <v>92.543942511880303</v>
      </c>
    </row>
    <row r="69" spans="18:29" x14ac:dyDescent="0.3">
      <c r="R69" s="3">
        <v>65</v>
      </c>
      <c r="S69" s="4">
        <v>62.3</v>
      </c>
      <c r="T69" s="68">
        <f t="shared" si="9"/>
        <v>1.1009318755423733E-3</v>
      </c>
      <c r="U69" s="6">
        <f t="shared" si="10"/>
        <v>2.3108605141863574</v>
      </c>
      <c r="V69" s="50">
        <f t="shared" si="11"/>
        <v>10.466465936212421</v>
      </c>
      <c r="W69" s="7">
        <f t="shared" ref="W69:W105" si="13">100-V69</f>
        <v>89.533534063787585</v>
      </c>
      <c r="X69" s="6">
        <f t="shared" ref="X69:X132" si="14">$D$15/$U$253*U69</f>
        <v>2.3885591562316306</v>
      </c>
      <c r="Y69" s="50">
        <f t="shared" si="12"/>
        <v>7.4560574881196935</v>
      </c>
      <c r="Z69" s="7">
        <f t="shared" ref="Z69:Z132" si="15">100-Y69</f>
        <v>92.543942511880303</v>
      </c>
      <c r="AA69" s="62">
        <f t="shared" ref="AA69:AA132" si="16">V69-Y69</f>
        <v>3.0104084480927273</v>
      </c>
      <c r="AB69" s="56">
        <v>1.8195439355418688</v>
      </c>
      <c r="AC69" s="57">
        <f t="shared" ref="AC69:AC132" si="17">Z70</f>
        <v>92.692726985372076</v>
      </c>
    </row>
    <row r="70" spans="18:29" x14ac:dyDescent="0.3">
      <c r="R70" s="3">
        <v>66</v>
      </c>
      <c r="S70" s="4">
        <v>62.2</v>
      </c>
      <c r="T70" s="68">
        <f t="shared" si="9"/>
        <v>1.0991647296747292E-3</v>
      </c>
      <c r="U70" s="6">
        <f t="shared" si="10"/>
        <v>2.314575724016239</v>
      </c>
      <c r="V70" s="50">
        <f t="shared" si="11"/>
        <v>10.322521347685431</v>
      </c>
      <c r="W70" s="7">
        <f t="shared" si="13"/>
        <v>89.677478652314562</v>
      </c>
      <c r="X70" s="6">
        <f t="shared" si="14"/>
        <v>2.3923992834924532</v>
      </c>
      <c r="Y70" s="50">
        <f t="shared" si="12"/>
        <v>7.3072730146279241</v>
      </c>
      <c r="Z70" s="7">
        <f t="shared" si="15"/>
        <v>92.692726985372076</v>
      </c>
      <c r="AA70" s="62">
        <f t="shared" si="16"/>
        <v>3.0152483330575066</v>
      </c>
      <c r="AB70" s="56">
        <v>1.8260748027008264</v>
      </c>
      <c r="AC70" s="57">
        <f t="shared" si="17"/>
        <v>92.692726985372076</v>
      </c>
    </row>
    <row r="71" spans="18:29" x14ac:dyDescent="0.3">
      <c r="R71" s="3">
        <v>67</v>
      </c>
      <c r="S71" s="4">
        <v>62.2</v>
      </c>
      <c r="T71" s="68">
        <f t="shared" si="9"/>
        <v>1.0991647296747292E-3</v>
      </c>
      <c r="U71" s="6">
        <f t="shared" si="10"/>
        <v>2.314575724016239</v>
      </c>
      <c r="V71" s="50">
        <f t="shared" si="11"/>
        <v>10.322521347685431</v>
      </c>
      <c r="W71" s="7">
        <f t="shared" si="13"/>
        <v>89.677478652314562</v>
      </c>
      <c r="X71" s="6">
        <f t="shared" si="14"/>
        <v>2.3923992834924532</v>
      </c>
      <c r="Y71" s="50">
        <f t="shared" si="12"/>
        <v>7.3072730146279241</v>
      </c>
      <c r="Z71" s="7">
        <f t="shared" si="15"/>
        <v>92.692726985372076</v>
      </c>
      <c r="AA71" s="62">
        <f t="shared" si="16"/>
        <v>3.0152483330575066</v>
      </c>
      <c r="AB71" s="56">
        <v>1.8325089127062364</v>
      </c>
      <c r="AC71" s="57">
        <f t="shared" si="17"/>
        <v>92.692726985372076</v>
      </c>
    </row>
    <row r="72" spans="18:29" x14ac:dyDescent="0.3">
      <c r="R72" s="3">
        <v>68</v>
      </c>
      <c r="S72" s="4">
        <v>62.2</v>
      </c>
      <c r="T72" s="68">
        <f t="shared" si="9"/>
        <v>1.0991647296747292E-3</v>
      </c>
      <c r="U72" s="6">
        <f t="shared" si="10"/>
        <v>2.314575724016239</v>
      </c>
      <c r="V72" s="50">
        <f t="shared" si="11"/>
        <v>10.322521347685431</v>
      </c>
      <c r="W72" s="7">
        <f t="shared" si="13"/>
        <v>89.677478652314562</v>
      </c>
      <c r="X72" s="6">
        <f t="shared" si="14"/>
        <v>2.3923992834924532</v>
      </c>
      <c r="Y72" s="50">
        <f t="shared" si="12"/>
        <v>7.3072730146279241</v>
      </c>
      <c r="Z72" s="7">
        <f t="shared" si="15"/>
        <v>92.692726985372076</v>
      </c>
      <c r="AA72" s="62">
        <f t="shared" si="16"/>
        <v>3.0152483330575066</v>
      </c>
      <c r="AB72" s="56">
        <v>1.8388490907372552</v>
      </c>
      <c r="AC72" s="57">
        <f t="shared" si="17"/>
        <v>92.841990635912126</v>
      </c>
    </row>
    <row r="73" spans="18:29" x14ac:dyDescent="0.3">
      <c r="R73" s="3">
        <v>69</v>
      </c>
      <c r="S73" s="4">
        <v>62.1</v>
      </c>
      <c r="T73" s="68">
        <f t="shared" si="9"/>
        <v>1.0973975838070849E-3</v>
      </c>
      <c r="U73" s="6">
        <f t="shared" si="10"/>
        <v>2.31830289909517</v>
      </c>
      <c r="V73" s="50">
        <f t="shared" si="11"/>
        <v>10.178113169501357</v>
      </c>
      <c r="W73" s="7">
        <f t="shared" si="13"/>
        <v>89.821886830498642</v>
      </c>
      <c r="X73" s="6">
        <f t="shared" si="14"/>
        <v>2.3962517783128918</v>
      </c>
      <c r="Y73" s="50">
        <f t="shared" si="12"/>
        <v>7.1580093640878806</v>
      </c>
      <c r="Z73" s="7">
        <f t="shared" si="15"/>
        <v>92.841990635912126</v>
      </c>
      <c r="AA73" s="62">
        <f t="shared" si="16"/>
        <v>3.0201038054134761</v>
      </c>
      <c r="AB73" s="56">
        <v>1.8450980400142569</v>
      </c>
      <c r="AC73" s="57">
        <f t="shared" si="17"/>
        <v>92.841990635912126</v>
      </c>
    </row>
    <row r="74" spans="18:29" x14ac:dyDescent="0.3">
      <c r="R74" s="3">
        <v>70</v>
      </c>
      <c r="S74" s="4">
        <v>62.1</v>
      </c>
      <c r="T74" s="68">
        <f t="shared" si="9"/>
        <v>1.0973975838070849E-3</v>
      </c>
      <c r="U74" s="6">
        <f t="shared" si="10"/>
        <v>2.31830289909517</v>
      </c>
      <c r="V74" s="50">
        <f t="shared" si="11"/>
        <v>10.178113169501357</v>
      </c>
      <c r="W74" s="7">
        <f t="shared" si="13"/>
        <v>89.821886830498642</v>
      </c>
      <c r="X74" s="6">
        <f t="shared" si="14"/>
        <v>2.3962517783128918</v>
      </c>
      <c r="Y74" s="50">
        <f t="shared" si="12"/>
        <v>7.1580093640878806</v>
      </c>
      <c r="Z74" s="7">
        <f t="shared" si="15"/>
        <v>92.841990635912126</v>
      </c>
      <c r="AA74" s="62">
        <f t="shared" si="16"/>
        <v>3.0201038054134761</v>
      </c>
      <c r="AB74" s="56">
        <v>1.8512583487190752</v>
      </c>
      <c r="AC74" s="57">
        <f t="shared" si="17"/>
        <v>92.841990635912126</v>
      </c>
    </row>
    <row r="75" spans="18:29" x14ac:dyDescent="0.3">
      <c r="R75" s="3">
        <v>71</v>
      </c>
      <c r="S75" s="4">
        <v>62.1</v>
      </c>
      <c r="T75" s="68">
        <f t="shared" si="9"/>
        <v>1.0973975838070849E-3</v>
      </c>
      <c r="U75" s="6">
        <f t="shared" si="10"/>
        <v>2.31830289909517</v>
      </c>
      <c r="V75" s="50">
        <f t="shared" si="11"/>
        <v>10.178113169501357</v>
      </c>
      <c r="W75" s="7">
        <f t="shared" si="13"/>
        <v>89.821886830498642</v>
      </c>
      <c r="X75" s="6">
        <f t="shared" si="14"/>
        <v>2.3962517783128918</v>
      </c>
      <c r="Y75" s="50">
        <f t="shared" si="12"/>
        <v>7.1580093640878806</v>
      </c>
      <c r="Z75" s="7">
        <f t="shared" si="15"/>
        <v>92.841990635912126</v>
      </c>
      <c r="AA75" s="62">
        <f t="shared" si="16"/>
        <v>3.0201038054134761</v>
      </c>
      <c r="AB75" s="56">
        <v>1.8573324964312685</v>
      </c>
      <c r="AC75" s="57">
        <f t="shared" si="17"/>
        <v>92.841990635912126</v>
      </c>
    </row>
    <row r="76" spans="18:29" x14ac:dyDescent="0.3">
      <c r="R76" s="3">
        <v>72</v>
      </c>
      <c r="S76" s="4">
        <v>62.1</v>
      </c>
      <c r="T76" s="68">
        <f t="shared" si="9"/>
        <v>1.0973975838070849E-3</v>
      </c>
      <c r="U76" s="6">
        <f t="shared" si="10"/>
        <v>2.31830289909517</v>
      </c>
      <c r="V76" s="50">
        <f t="shared" si="11"/>
        <v>10.178113169501357</v>
      </c>
      <c r="W76" s="7">
        <f t="shared" si="13"/>
        <v>89.821886830498642</v>
      </c>
      <c r="X76" s="6">
        <f t="shared" si="14"/>
        <v>2.3962517783128918</v>
      </c>
      <c r="Y76" s="50">
        <f t="shared" si="12"/>
        <v>7.1580093640878806</v>
      </c>
      <c r="Z76" s="7">
        <f t="shared" si="15"/>
        <v>92.841990635912126</v>
      </c>
      <c r="AA76" s="62">
        <f t="shared" si="16"/>
        <v>3.0201038054134761</v>
      </c>
      <c r="AB76" s="56">
        <v>1.8633228601204559</v>
      </c>
      <c r="AC76" s="57">
        <f t="shared" si="17"/>
        <v>92.991735782099084</v>
      </c>
    </row>
    <row r="77" spans="18:29" x14ac:dyDescent="0.3">
      <c r="R77" s="3">
        <v>73</v>
      </c>
      <c r="S77" s="4">
        <v>62</v>
      </c>
      <c r="T77" s="68">
        <f t="shared" si="9"/>
        <v>1.0956304379394404E-3</v>
      </c>
      <c r="U77" s="6">
        <f t="shared" si="10"/>
        <v>2.3220420973195175</v>
      </c>
      <c r="V77" s="50">
        <f t="shared" si="11"/>
        <v>10.033239158484408</v>
      </c>
      <c r="W77" s="7">
        <f t="shared" si="13"/>
        <v>89.966760841515594</v>
      </c>
      <c r="X77" s="6">
        <f t="shared" si="14"/>
        <v>2.4001167005359774</v>
      </c>
      <c r="Y77" s="50">
        <f t="shared" si="12"/>
        <v>7.0082642179009174</v>
      </c>
      <c r="Z77" s="7">
        <f t="shared" si="15"/>
        <v>92.991735782099084</v>
      </c>
      <c r="AA77" s="62">
        <f t="shared" si="16"/>
        <v>3.0249749405834905</v>
      </c>
      <c r="AB77" s="56">
        <v>1.8692317197309762</v>
      </c>
      <c r="AC77" s="57">
        <f t="shared" si="17"/>
        <v>92.991735782099084</v>
      </c>
    </row>
    <row r="78" spans="18:29" x14ac:dyDescent="0.3">
      <c r="R78" s="3">
        <v>74</v>
      </c>
      <c r="S78" s="4">
        <v>62</v>
      </c>
      <c r="T78" s="68">
        <f t="shared" si="9"/>
        <v>1.0956304379394404E-3</v>
      </c>
      <c r="U78" s="6">
        <f t="shared" si="10"/>
        <v>2.3220420973195175</v>
      </c>
      <c r="V78" s="50">
        <f t="shared" si="11"/>
        <v>10.033239158484408</v>
      </c>
      <c r="W78" s="7">
        <f t="shared" si="13"/>
        <v>89.966760841515594</v>
      </c>
      <c r="X78" s="6">
        <f t="shared" si="14"/>
        <v>2.4001167005359774</v>
      </c>
      <c r="Y78" s="50">
        <f t="shared" si="12"/>
        <v>7.0082642179009174</v>
      </c>
      <c r="Z78" s="7">
        <f t="shared" si="15"/>
        <v>92.991735782099084</v>
      </c>
      <c r="AA78" s="62">
        <f t="shared" si="16"/>
        <v>3.0249749405834905</v>
      </c>
      <c r="AB78" s="56">
        <v>1.8750612633917001</v>
      </c>
      <c r="AC78" s="57">
        <f t="shared" si="17"/>
        <v>92.991735782099084</v>
      </c>
    </row>
    <row r="79" spans="18:29" x14ac:dyDescent="0.3">
      <c r="R79" s="3">
        <v>75</v>
      </c>
      <c r="S79" s="4">
        <v>62</v>
      </c>
      <c r="T79" s="68">
        <f t="shared" si="9"/>
        <v>1.0956304379394404E-3</v>
      </c>
      <c r="U79" s="6">
        <f t="shared" si="10"/>
        <v>2.3220420973195175</v>
      </c>
      <c r="V79" s="50">
        <f t="shared" si="11"/>
        <v>10.033239158484408</v>
      </c>
      <c r="W79" s="7">
        <f t="shared" si="13"/>
        <v>89.966760841515594</v>
      </c>
      <c r="X79" s="6">
        <f t="shared" si="14"/>
        <v>2.4001167005359774</v>
      </c>
      <c r="Y79" s="50">
        <f t="shared" si="12"/>
        <v>7.0082642179009174</v>
      </c>
      <c r="Z79" s="7">
        <f t="shared" si="15"/>
        <v>92.991735782099084</v>
      </c>
      <c r="AA79" s="62">
        <f t="shared" si="16"/>
        <v>3.0249749405834905</v>
      </c>
      <c r="AB79" s="56">
        <v>1.8808135922807914</v>
      </c>
      <c r="AC79" s="57">
        <f t="shared" si="17"/>
        <v>92.991735782099084</v>
      </c>
    </row>
    <row r="80" spans="18:29" x14ac:dyDescent="0.3">
      <c r="R80" s="3">
        <v>76</v>
      </c>
      <c r="S80" s="4">
        <v>62</v>
      </c>
      <c r="T80" s="68">
        <f t="shared" si="9"/>
        <v>1.0956304379394404E-3</v>
      </c>
      <c r="U80" s="6">
        <f t="shared" si="10"/>
        <v>2.3220420973195175</v>
      </c>
      <c r="V80" s="50">
        <f t="shared" si="11"/>
        <v>10.033239158484408</v>
      </c>
      <c r="W80" s="7">
        <f t="shared" si="13"/>
        <v>89.966760841515594</v>
      </c>
      <c r="X80" s="6">
        <f t="shared" si="14"/>
        <v>2.4001167005359774</v>
      </c>
      <c r="Y80" s="50">
        <f t="shared" si="12"/>
        <v>7.0082642179009174</v>
      </c>
      <c r="Z80" s="7">
        <f t="shared" si="15"/>
        <v>92.991735782099084</v>
      </c>
      <c r="AA80" s="62">
        <f t="shared" si="16"/>
        <v>3.0249749405834905</v>
      </c>
      <c r="AB80" s="56">
        <v>1.8864907251724818</v>
      </c>
      <c r="AC80" s="57">
        <f t="shared" si="17"/>
        <v>93.141964757514444</v>
      </c>
    </row>
    <row r="81" spans="18:29" x14ac:dyDescent="0.3">
      <c r="R81" s="3">
        <v>77</v>
      </c>
      <c r="S81" s="4">
        <v>61.9</v>
      </c>
      <c r="T81" s="68">
        <f t="shared" si="9"/>
        <v>1.0938632920717963E-3</v>
      </c>
      <c r="U81" s="6">
        <f t="shared" si="10"/>
        <v>2.3257933769597749</v>
      </c>
      <c r="V81" s="50">
        <f t="shared" si="11"/>
        <v>9.8878970569633911</v>
      </c>
      <c r="W81" s="7">
        <f t="shared" si="13"/>
        <v>90.112102943036604</v>
      </c>
      <c r="X81" s="6">
        <f t="shared" si="14"/>
        <v>2.4039941103914475</v>
      </c>
      <c r="Y81" s="50">
        <f t="shared" si="12"/>
        <v>6.8580352424855606</v>
      </c>
      <c r="Z81" s="7">
        <f t="shared" si="15"/>
        <v>93.141964757514444</v>
      </c>
      <c r="AA81" s="62">
        <f t="shared" si="16"/>
        <v>3.0298618144778304</v>
      </c>
      <c r="AB81" s="56">
        <v>1.8920946026904804</v>
      </c>
      <c r="AC81" s="57">
        <f t="shared" si="17"/>
        <v>93.141964757514444</v>
      </c>
    </row>
    <row r="82" spans="18:29" x14ac:dyDescent="0.3">
      <c r="R82" s="3">
        <v>78</v>
      </c>
      <c r="S82" s="4">
        <v>61.9</v>
      </c>
      <c r="T82" s="68">
        <f t="shared" si="9"/>
        <v>1.0938632920717963E-3</v>
      </c>
      <c r="U82" s="6">
        <f t="shared" si="10"/>
        <v>2.3257933769597749</v>
      </c>
      <c r="V82" s="50">
        <f t="shared" si="11"/>
        <v>9.8878970569633911</v>
      </c>
      <c r="W82" s="7">
        <f t="shared" si="13"/>
        <v>90.112102943036604</v>
      </c>
      <c r="X82" s="6">
        <f t="shared" si="14"/>
        <v>2.4039941103914475</v>
      </c>
      <c r="Y82" s="50">
        <f t="shared" si="12"/>
        <v>6.8580352424855606</v>
      </c>
      <c r="Z82" s="7">
        <f t="shared" si="15"/>
        <v>93.141964757514444</v>
      </c>
      <c r="AA82" s="62">
        <f t="shared" si="16"/>
        <v>3.0298618144778304</v>
      </c>
      <c r="AB82" s="56">
        <v>1.8976270912904414</v>
      </c>
      <c r="AC82" s="57">
        <f t="shared" si="17"/>
        <v>93.141964757514444</v>
      </c>
    </row>
    <row r="83" spans="18:29" x14ac:dyDescent="0.3">
      <c r="R83" s="3">
        <v>79</v>
      </c>
      <c r="S83" s="4">
        <v>61.9</v>
      </c>
      <c r="T83" s="68">
        <f t="shared" si="9"/>
        <v>1.0938632920717963E-3</v>
      </c>
      <c r="U83" s="6">
        <f t="shared" si="10"/>
        <v>2.3257933769597749</v>
      </c>
      <c r="V83" s="50">
        <f t="shared" si="11"/>
        <v>9.8878970569633911</v>
      </c>
      <c r="W83" s="7">
        <f t="shared" si="13"/>
        <v>90.112102943036604</v>
      </c>
      <c r="X83" s="6">
        <f t="shared" si="14"/>
        <v>2.4039941103914475</v>
      </c>
      <c r="Y83" s="50">
        <f t="shared" si="12"/>
        <v>6.8580352424855606</v>
      </c>
      <c r="Z83" s="7">
        <f t="shared" si="15"/>
        <v>93.141964757514444</v>
      </c>
      <c r="AA83" s="62">
        <f t="shared" si="16"/>
        <v>3.0298618144778304</v>
      </c>
      <c r="AB83" s="56">
        <v>1.9030899869919435</v>
      </c>
      <c r="AC83" s="57">
        <f t="shared" si="17"/>
        <v>93.141964757514444</v>
      </c>
    </row>
    <row r="84" spans="18:29" x14ac:dyDescent="0.3">
      <c r="R84" s="3">
        <v>80</v>
      </c>
      <c r="S84" s="4">
        <v>61.9</v>
      </c>
      <c r="T84" s="68">
        <f t="shared" si="9"/>
        <v>1.0938632920717963E-3</v>
      </c>
      <c r="U84" s="6">
        <f t="shared" si="10"/>
        <v>2.3257933769597749</v>
      </c>
      <c r="V84" s="50">
        <f t="shared" si="11"/>
        <v>9.8878970569633911</v>
      </c>
      <c r="W84" s="7">
        <f t="shared" si="13"/>
        <v>90.112102943036604</v>
      </c>
      <c r="X84" s="6">
        <f t="shared" si="14"/>
        <v>2.4039941103914475</v>
      </c>
      <c r="Y84" s="50">
        <f t="shared" si="12"/>
        <v>6.8580352424855606</v>
      </c>
      <c r="Z84" s="7">
        <f t="shared" si="15"/>
        <v>93.141964757514444</v>
      </c>
      <c r="AA84" s="62">
        <f t="shared" si="16"/>
        <v>3.0298618144778304</v>
      </c>
      <c r="AB84" s="56">
        <v>1.9084850188786497</v>
      </c>
      <c r="AC84" s="57">
        <f t="shared" si="17"/>
        <v>93.292679910843745</v>
      </c>
    </row>
    <row r="85" spans="18:29" x14ac:dyDescent="0.3">
      <c r="R85" s="3">
        <v>81</v>
      </c>
      <c r="S85" s="4">
        <v>61.8</v>
      </c>
      <c r="T85" s="68">
        <f t="shared" si="9"/>
        <v>1.0920961462041519E-3</v>
      </c>
      <c r="U85" s="6">
        <f t="shared" si="10"/>
        <v>2.3295567966635935</v>
      </c>
      <c r="V85" s="50">
        <f t="shared" si="11"/>
        <v>9.7420845926542654</v>
      </c>
      <c r="W85" s="7">
        <f t="shared" si="13"/>
        <v>90.257915407345735</v>
      </c>
      <c r="X85" s="6">
        <f t="shared" si="14"/>
        <v>2.4078840684988769</v>
      </c>
      <c r="Y85" s="50">
        <f t="shared" si="12"/>
        <v>6.707320089156255</v>
      </c>
      <c r="Z85" s="7">
        <f t="shared" si="15"/>
        <v>93.292679910843745</v>
      </c>
      <c r="AA85" s="62">
        <f t="shared" si="16"/>
        <v>3.0347645034980104</v>
      </c>
      <c r="AB85" s="56">
        <v>1.9138138523837167</v>
      </c>
      <c r="AC85" s="57">
        <f t="shared" si="17"/>
        <v>93.292679910843745</v>
      </c>
    </row>
    <row r="86" spans="18:29" x14ac:dyDescent="0.3">
      <c r="R86" s="3">
        <v>82</v>
      </c>
      <c r="S86" s="4">
        <v>61.8</v>
      </c>
      <c r="T86" s="68">
        <f t="shared" si="9"/>
        <v>1.0920961462041519E-3</v>
      </c>
      <c r="U86" s="6">
        <f t="shared" si="10"/>
        <v>2.3295567966635935</v>
      </c>
      <c r="V86" s="50">
        <f t="shared" si="11"/>
        <v>9.7420845926542654</v>
      </c>
      <c r="W86" s="7">
        <f t="shared" si="13"/>
        <v>90.257915407345735</v>
      </c>
      <c r="X86" s="6">
        <f t="shared" si="14"/>
        <v>2.4078840684988769</v>
      </c>
      <c r="Y86" s="50">
        <f t="shared" si="12"/>
        <v>6.707320089156255</v>
      </c>
      <c r="Z86" s="7">
        <f t="shared" si="15"/>
        <v>93.292679910843745</v>
      </c>
      <c r="AA86" s="62">
        <f t="shared" si="16"/>
        <v>3.0347645034980104</v>
      </c>
      <c r="AB86" s="56">
        <v>1.919078092376074</v>
      </c>
      <c r="AC86" s="57">
        <f t="shared" si="17"/>
        <v>93.292679910843745</v>
      </c>
    </row>
    <row r="87" spans="18:29" x14ac:dyDescent="0.3">
      <c r="R87" s="3">
        <v>83</v>
      </c>
      <c r="S87" s="4">
        <v>61.8</v>
      </c>
      <c r="T87" s="68">
        <f t="shared" si="9"/>
        <v>1.0920961462041519E-3</v>
      </c>
      <c r="U87" s="6">
        <f t="shared" si="10"/>
        <v>2.3295567966635935</v>
      </c>
      <c r="V87" s="50">
        <f t="shared" si="11"/>
        <v>9.7420845926542654</v>
      </c>
      <c r="W87" s="7">
        <f t="shared" si="13"/>
        <v>90.257915407345735</v>
      </c>
      <c r="X87" s="6">
        <f t="shared" si="14"/>
        <v>2.4078840684988769</v>
      </c>
      <c r="Y87" s="50">
        <f t="shared" si="12"/>
        <v>6.707320089156255</v>
      </c>
      <c r="Z87" s="7">
        <f t="shared" si="15"/>
        <v>93.292679910843745</v>
      </c>
      <c r="AA87" s="62">
        <f t="shared" si="16"/>
        <v>3.0347645034980104</v>
      </c>
      <c r="AB87" s="56">
        <v>1.9242792860618816</v>
      </c>
      <c r="AC87" s="57">
        <f t="shared" si="17"/>
        <v>93.292679910843745</v>
      </c>
    </row>
    <row r="88" spans="18:29" x14ac:dyDescent="0.3">
      <c r="R88" s="3">
        <v>84</v>
      </c>
      <c r="S88" s="4">
        <v>61.8</v>
      </c>
      <c r="T88" s="68">
        <f t="shared" si="9"/>
        <v>1.0920961462041519E-3</v>
      </c>
      <c r="U88" s="6">
        <f t="shared" si="10"/>
        <v>2.3295567966635935</v>
      </c>
      <c r="V88" s="50">
        <f t="shared" si="11"/>
        <v>9.7420845926542654</v>
      </c>
      <c r="W88" s="7">
        <f t="shared" si="13"/>
        <v>90.257915407345735</v>
      </c>
      <c r="X88" s="6">
        <f t="shared" si="14"/>
        <v>2.4078840684988769</v>
      </c>
      <c r="Y88" s="50">
        <f t="shared" si="12"/>
        <v>6.707320089156255</v>
      </c>
      <c r="Z88" s="7">
        <f t="shared" si="15"/>
        <v>93.292679910843745</v>
      </c>
      <c r="AA88" s="62">
        <f t="shared" si="16"/>
        <v>3.0347645034980104</v>
      </c>
      <c r="AB88" s="56">
        <v>1.9294189257142926</v>
      </c>
      <c r="AC88" s="57">
        <f t="shared" si="17"/>
        <v>93.292679910843745</v>
      </c>
    </row>
    <row r="89" spans="18:29" x14ac:dyDescent="0.3">
      <c r="R89" s="3">
        <v>85</v>
      </c>
      <c r="S89" s="4">
        <v>61.8</v>
      </c>
      <c r="T89" s="68">
        <f t="shared" si="9"/>
        <v>1.0920961462041519E-3</v>
      </c>
      <c r="U89" s="6">
        <f t="shared" si="10"/>
        <v>2.3295567966635935</v>
      </c>
      <c r="V89" s="50">
        <f t="shared" si="11"/>
        <v>9.7420845926542654</v>
      </c>
      <c r="W89" s="7">
        <f t="shared" si="13"/>
        <v>90.257915407345735</v>
      </c>
      <c r="X89" s="6">
        <f t="shared" si="14"/>
        <v>2.4078840684988769</v>
      </c>
      <c r="Y89" s="50">
        <f t="shared" si="12"/>
        <v>6.707320089156255</v>
      </c>
      <c r="Z89" s="7">
        <f t="shared" si="15"/>
        <v>93.292679910843745</v>
      </c>
      <c r="AA89" s="62">
        <f t="shared" si="16"/>
        <v>3.0347645034980104</v>
      </c>
      <c r="AB89" s="56">
        <v>1.9344984512435677</v>
      </c>
      <c r="AC89" s="57">
        <f t="shared" si="17"/>
        <v>93.443883605999062</v>
      </c>
    </row>
    <row r="90" spans="18:29" x14ac:dyDescent="0.3">
      <c r="R90" s="3">
        <v>86</v>
      </c>
      <c r="S90" s="4">
        <v>61.7</v>
      </c>
      <c r="T90" s="68">
        <f t="shared" si="9"/>
        <v>1.0903290003365079E-3</v>
      </c>
      <c r="U90" s="6">
        <f t="shared" si="10"/>
        <v>2.333332415458834</v>
      </c>
      <c r="V90" s="50">
        <f t="shared" si="11"/>
        <v>9.5957994785418776</v>
      </c>
      <c r="W90" s="7">
        <f t="shared" si="13"/>
        <v>90.404200521458122</v>
      </c>
      <c r="X90" s="6">
        <f t="shared" si="14"/>
        <v>2.4117866358708357</v>
      </c>
      <c r="Y90" s="50">
        <f t="shared" si="12"/>
        <v>6.5561163940009433</v>
      </c>
      <c r="Z90" s="7">
        <f t="shared" si="15"/>
        <v>93.443883605999062</v>
      </c>
      <c r="AA90" s="62">
        <f t="shared" si="16"/>
        <v>3.0396830845409344</v>
      </c>
      <c r="AB90" s="56">
        <v>1.9395192526186185</v>
      </c>
      <c r="AC90" s="57">
        <f t="shared" si="17"/>
        <v>93.443883605999062</v>
      </c>
    </row>
    <row r="91" spans="18:29" x14ac:dyDescent="0.3">
      <c r="R91" s="3">
        <v>87</v>
      </c>
      <c r="S91" s="4">
        <v>61.7</v>
      </c>
      <c r="T91" s="68">
        <f t="shared" si="9"/>
        <v>1.0903290003365079E-3</v>
      </c>
      <c r="U91" s="6">
        <f t="shared" si="10"/>
        <v>2.333332415458834</v>
      </c>
      <c r="V91" s="50">
        <f t="shared" si="11"/>
        <v>9.5957994785418776</v>
      </c>
      <c r="W91" s="7">
        <f t="shared" si="13"/>
        <v>90.404200521458122</v>
      </c>
      <c r="X91" s="6">
        <f t="shared" si="14"/>
        <v>2.4117866358708357</v>
      </c>
      <c r="Y91" s="50">
        <f t="shared" si="12"/>
        <v>6.5561163940009433</v>
      </c>
      <c r="Z91" s="7">
        <f t="shared" si="15"/>
        <v>93.443883605999062</v>
      </c>
      <c r="AA91" s="62">
        <f t="shared" si="16"/>
        <v>3.0396830845409344</v>
      </c>
      <c r="AB91" s="56">
        <v>1.9444826721501687</v>
      </c>
      <c r="AC91" s="57">
        <f t="shared" si="17"/>
        <v>93.443883605999062</v>
      </c>
    </row>
    <row r="92" spans="18:29" x14ac:dyDescent="0.3">
      <c r="R92" s="3">
        <v>88</v>
      </c>
      <c r="S92" s="4">
        <v>61.7</v>
      </c>
      <c r="T92" s="68">
        <f t="shared" si="9"/>
        <v>1.0903290003365079E-3</v>
      </c>
      <c r="U92" s="6">
        <f t="shared" si="10"/>
        <v>2.333332415458834</v>
      </c>
      <c r="V92" s="50">
        <f t="shared" si="11"/>
        <v>9.5957994785418776</v>
      </c>
      <c r="W92" s="7">
        <f t="shared" si="13"/>
        <v>90.404200521458122</v>
      </c>
      <c r="X92" s="6">
        <f t="shared" si="14"/>
        <v>2.4117866358708357</v>
      </c>
      <c r="Y92" s="50">
        <f t="shared" si="12"/>
        <v>6.5561163940009433</v>
      </c>
      <c r="Z92" s="7">
        <f t="shared" si="15"/>
        <v>93.443883605999062</v>
      </c>
      <c r="AA92" s="62">
        <f t="shared" si="16"/>
        <v>3.0396830845409344</v>
      </c>
      <c r="AB92" s="56">
        <v>1.9493900066449128</v>
      </c>
      <c r="AC92" s="57">
        <f t="shared" si="17"/>
        <v>93.443883605999062</v>
      </c>
    </row>
    <row r="93" spans="18:29" x14ac:dyDescent="0.3">
      <c r="R93" s="3">
        <v>89</v>
      </c>
      <c r="S93" s="4">
        <v>61.7</v>
      </c>
      <c r="T93" s="68">
        <f t="shared" si="9"/>
        <v>1.0903290003365079E-3</v>
      </c>
      <c r="U93" s="6">
        <f t="shared" si="10"/>
        <v>2.333332415458834</v>
      </c>
      <c r="V93" s="50">
        <f t="shared" si="11"/>
        <v>9.5957994785418776</v>
      </c>
      <c r="W93" s="7">
        <f t="shared" si="13"/>
        <v>90.404200521458122</v>
      </c>
      <c r="X93" s="6">
        <f t="shared" si="14"/>
        <v>2.4117866358708357</v>
      </c>
      <c r="Y93" s="50">
        <f t="shared" si="12"/>
        <v>6.5561163940009433</v>
      </c>
      <c r="Z93" s="7">
        <f t="shared" si="15"/>
        <v>93.443883605999062</v>
      </c>
      <c r="AA93" s="62">
        <f t="shared" si="16"/>
        <v>3.0396830845409344</v>
      </c>
      <c r="AB93" s="56">
        <v>1.954242509439325</v>
      </c>
      <c r="AC93" s="57">
        <f t="shared" si="17"/>
        <v>93.443883605999062</v>
      </c>
    </row>
    <row r="94" spans="18:29" x14ac:dyDescent="0.3">
      <c r="R94" s="3">
        <v>90</v>
      </c>
      <c r="S94" s="4">
        <v>61.7</v>
      </c>
      <c r="T94" s="68">
        <f t="shared" si="9"/>
        <v>1.0903290003365079E-3</v>
      </c>
      <c r="U94" s="6">
        <f t="shared" si="10"/>
        <v>2.333332415458834</v>
      </c>
      <c r="V94" s="50">
        <f t="shared" si="11"/>
        <v>9.5957994785418776</v>
      </c>
      <c r="W94" s="7">
        <f t="shared" si="13"/>
        <v>90.404200521458122</v>
      </c>
      <c r="X94" s="6">
        <f t="shared" si="14"/>
        <v>2.4117866358708357</v>
      </c>
      <c r="Y94" s="50">
        <f t="shared" si="12"/>
        <v>6.5561163940009433</v>
      </c>
      <c r="Z94" s="7">
        <f t="shared" si="15"/>
        <v>93.443883605999062</v>
      </c>
      <c r="AA94" s="62">
        <f t="shared" si="16"/>
        <v>3.0396830845409344</v>
      </c>
      <c r="AB94" s="56">
        <v>1.9590413923210936</v>
      </c>
      <c r="AC94" s="57">
        <f t="shared" si="17"/>
        <v>93.595578222242594</v>
      </c>
    </row>
    <row r="95" spans="18:29" x14ac:dyDescent="0.3">
      <c r="R95" s="3">
        <v>91</v>
      </c>
      <c r="S95" s="4">
        <v>61.6</v>
      </c>
      <c r="T95" s="68">
        <f t="shared" si="9"/>
        <v>1.0885618544688635E-3</v>
      </c>
      <c r="U95" s="6">
        <f t="shared" si="10"/>
        <v>2.3371202927566572</v>
      </c>
      <c r="V95" s="50">
        <f t="shared" si="11"/>
        <v>9.4490394127602748</v>
      </c>
      <c r="W95" s="7">
        <f t="shared" si="13"/>
        <v>90.550960587239729</v>
      </c>
      <c r="X95" s="6">
        <f t="shared" si="14"/>
        <v>2.4157018739160812</v>
      </c>
      <c r="Y95" s="50">
        <f t="shared" si="12"/>
        <v>6.404421777757408</v>
      </c>
      <c r="Z95" s="7">
        <f t="shared" si="15"/>
        <v>93.595578222242594</v>
      </c>
      <c r="AA95" s="62">
        <f t="shared" si="16"/>
        <v>3.0446176350028669</v>
      </c>
      <c r="AB95" s="56">
        <v>1.9637878273455553</v>
      </c>
      <c r="AC95" s="57">
        <f t="shared" si="17"/>
        <v>93.595578222242594</v>
      </c>
    </row>
    <row r="96" spans="18:29" x14ac:dyDescent="0.3">
      <c r="R96" s="3">
        <v>92</v>
      </c>
      <c r="S96" s="4">
        <v>61.6</v>
      </c>
      <c r="T96" s="68">
        <f t="shared" si="9"/>
        <v>1.0885618544688635E-3</v>
      </c>
      <c r="U96" s="6">
        <f t="shared" si="10"/>
        <v>2.3371202927566572</v>
      </c>
      <c r="V96" s="50">
        <f t="shared" si="11"/>
        <v>9.4490394127602748</v>
      </c>
      <c r="W96" s="7">
        <f t="shared" si="13"/>
        <v>90.550960587239729</v>
      </c>
      <c r="X96" s="6">
        <f t="shared" si="14"/>
        <v>2.4157018739160812</v>
      </c>
      <c r="Y96" s="50">
        <f t="shared" si="12"/>
        <v>6.404421777757408</v>
      </c>
      <c r="Z96" s="7">
        <f t="shared" si="15"/>
        <v>93.595578222242594</v>
      </c>
      <c r="AA96" s="62">
        <f t="shared" si="16"/>
        <v>3.0446176350028669</v>
      </c>
      <c r="AB96" s="56">
        <v>1.968482948553935</v>
      </c>
      <c r="AC96" s="57">
        <f t="shared" si="17"/>
        <v>93.595578222242594</v>
      </c>
    </row>
    <row r="97" spans="18:29" x14ac:dyDescent="0.3">
      <c r="R97" s="3">
        <v>93</v>
      </c>
      <c r="S97" s="4">
        <v>61.6</v>
      </c>
      <c r="T97" s="68">
        <f t="shared" si="9"/>
        <v>1.0885618544688635E-3</v>
      </c>
      <c r="U97" s="6">
        <f t="shared" si="10"/>
        <v>2.3371202927566572</v>
      </c>
      <c r="V97" s="50">
        <f t="shared" si="11"/>
        <v>9.4490394127602748</v>
      </c>
      <c r="W97" s="7">
        <f t="shared" si="13"/>
        <v>90.550960587239729</v>
      </c>
      <c r="X97" s="6">
        <f t="shared" si="14"/>
        <v>2.4157018739160812</v>
      </c>
      <c r="Y97" s="50">
        <f t="shared" si="12"/>
        <v>6.404421777757408</v>
      </c>
      <c r="Z97" s="7">
        <f t="shared" si="15"/>
        <v>93.595578222242594</v>
      </c>
      <c r="AA97" s="62">
        <f t="shared" si="16"/>
        <v>3.0446176350028669</v>
      </c>
      <c r="AB97" s="56">
        <v>1.9731278535996986</v>
      </c>
      <c r="AC97" s="57">
        <f t="shared" si="17"/>
        <v>93.595578222242594</v>
      </c>
    </row>
    <row r="98" spans="18:29" x14ac:dyDescent="0.3">
      <c r="R98" s="3">
        <v>94</v>
      </c>
      <c r="S98" s="4">
        <v>61.6</v>
      </c>
      <c r="T98" s="68">
        <f t="shared" si="9"/>
        <v>1.0885618544688635E-3</v>
      </c>
      <c r="U98" s="6">
        <f t="shared" si="10"/>
        <v>2.3371202927566572</v>
      </c>
      <c r="V98" s="50">
        <f t="shared" si="11"/>
        <v>9.4490394127602748</v>
      </c>
      <c r="W98" s="7">
        <f t="shared" si="13"/>
        <v>90.550960587239729</v>
      </c>
      <c r="X98" s="6">
        <f t="shared" si="14"/>
        <v>2.4157018739160812</v>
      </c>
      <c r="Y98" s="50">
        <f t="shared" si="12"/>
        <v>6.404421777757408</v>
      </c>
      <c r="Z98" s="7">
        <f t="shared" si="15"/>
        <v>93.595578222242594</v>
      </c>
      <c r="AA98" s="62">
        <f t="shared" si="16"/>
        <v>3.0446176350028669</v>
      </c>
      <c r="AB98" s="56">
        <v>1.9777236052888478</v>
      </c>
      <c r="AC98" s="57">
        <f t="shared" si="17"/>
        <v>93.595578222242594</v>
      </c>
    </row>
    <row r="99" spans="18:29" x14ac:dyDescent="0.3">
      <c r="R99" s="3">
        <v>95</v>
      </c>
      <c r="S99" s="4">
        <v>61.6</v>
      </c>
      <c r="T99" s="68">
        <f t="shared" si="9"/>
        <v>1.0885618544688635E-3</v>
      </c>
      <c r="U99" s="6">
        <f t="shared" si="10"/>
        <v>2.3371202927566572</v>
      </c>
      <c r="V99" s="50">
        <f t="shared" si="11"/>
        <v>9.4490394127602748</v>
      </c>
      <c r="W99" s="7">
        <f t="shared" si="13"/>
        <v>90.550960587239729</v>
      </c>
      <c r="X99" s="6">
        <f t="shared" si="14"/>
        <v>2.4157018739160812</v>
      </c>
      <c r="Y99" s="50">
        <f t="shared" si="12"/>
        <v>6.404421777757408</v>
      </c>
      <c r="Z99" s="7">
        <f t="shared" si="15"/>
        <v>93.595578222242594</v>
      </c>
      <c r="AA99" s="62">
        <f t="shared" si="16"/>
        <v>3.0446176350028669</v>
      </c>
      <c r="AB99" s="56">
        <v>1.9822712330395684</v>
      </c>
      <c r="AC99" s="57">
        <f t="shared" si="17"/>
        <v>93.747766154311279</v>
      </c>
    </row>
    <row r="100" spans="18:29" x14ac:dyDescent="0.3">
      <c r="R100" s="3">
        <v>96</v>
      </c>
      <c r="S100" s="4">
        <v>61.5</v>
      </c>
      <c r="T100" s="68">
        <f t="shared" si="9"/>
        <v>1.0867947086012192E-3</v>
      </c>
      <c r="U100" s="6">
        <f t="shared" si="10"/>
        <v>2.3409204883546355</v>
      </c>
      <c r="V100" s="50">
        <f t="shared" si="11"/>
        <v>9.3018020784720878</v>
      </c>
      <c r="W100" s="7">
        <f t="shared" si="13"/>
        <v>90.698197921527907</v>
      </c>
      <c r="X100" s="6">
        <f t="shared" si="14"/>
        <v>2.419629844442774</v>
      </c>
      <c r="Y100" s="50">
        <f t="shared" si="12"/>
        <v>6.2522338456887265</v>
      </c>
      <c r="Z100" s="7">
        <f t="shared" si="15"/>
        <v>93.747766154311279</v>
      </c>
      <c r="AA100" s="62">
        <f t="shared" si="16"/>
        <v>3.0495682327833613</v>
      </c>
      <c r="AB100" s="56">
        <v>1.9867717342662448</v>
      </c>
      <c r="AC100" s="57">
        <f t="shared" si="17"/>
        <v>93.747766154311279</v>
      </c>
    </row>
    <row r="101" spans="18:29" x14ac:dyDescent="0.3">
      <c r="R101" s="3">
        <v>97</v>
      </c>
      <c r="S101" s="4">
        <v>61.5</v>
      </c>
      <c r="T101" s="68">
        <f t="shared" si="9"/>
        <v>1.0867947086012192E-3</v>
      </c>
      <c r="U101" s="6">
        <f t="shared" si="10"/>
        <v>2.3409204883546355</v>
      </c>
      <c r="V101" s="50">
        <f t="shared" si="11"/>
        <v>9.3018020784720878</v>
      </c>
      <c r="W101" s="7">
        <f t="shared" si="13"/>
        <v>90.698197921527907</v>
      </c>
      <c r="X101" s="6">
        <f t="shared" si="14"/>
        <v>2.419629844442774</v>
      </c>
      <c r="Y101" s="50">
        <f t="shared" si="12"/>
        <v>6.2522338456887265</v>
      </c>
      <c r="Z101" s="7">
        <f t="shared" si="15"/>
        <v>93.747766154311279</v>
      </c>
      <c r="AA101" s="62">
        <f t="shared" si="16"/>
        <v>3.0495682327833613</v>
      </c>
      <c r="AB101" s="56">
        <v>1.9912260756924949</v>
      </c>
      <c r="AC101" s="57">
        <f t="shared" si="17"/>
        <v>93.747766154311279</v>
      </c>
    </row>
    <row r="102" spans="18:29" x14ac:dyDescent="0.3">
      <c r="R102" s="3">
        <v>98</v>
      </c>
      <c r="S102" s="4">
        <v>61.5</v>
      </c>
      <c r="T102" s="68">
        <f t="shared" si="9"/>
        <v>1.0867947086012192E-3</v>
      </c>
      <c r="U102" s="6">
        <f t="shared" si="10"/>
        <v>2.3409204883546355</v>
      </c>
      <c r="V102" s="50">
        <f t="shared" si="11"/>
        <v>9.3018020784720878</v>
      </c>
      <c r="W102" s="7">
        <f t="shared" si="13"/>
        <v>90.698197921527907</v>
      </c>
      <c r="X102" s="6">
        <f t="shared" si="14"/>
        <v>2.419629844442774</v>
      </c>
      <c r="Y102" s="50">
        <f t="shared" si="12"/>
        <v>6.2522338456887265</v>
      </c>
      <c r="Z102" s="7">
        <f t="shared" si="15"/>
        <v>93.747766154311279</v>
      </c>
      <c r="AA102" s="62">
        <f t="shared" si="16"/>
        <v>3.0495682327833613</v>
      </c>
      <c r="AB102" s="56">
        <v>1.9956351945975499</v>
      </c>
      <c r="AC102" s="57">
        <f t="shared" si="17"/>
        <v>93.747766154311279</v>
      </c>
    </row>
    <row r="103" spans="18:29" x14ac:dyDescent="0.3">
      <c r="R103" s="3">
        <v>99</v>
      </c>
      <c r="S103" s="4">
        <v>61.5</v>
      </c>
      <c r="T103" s="68">
        <f t="shared" si="9"/>
        <v>1.0867947086012192E-3</v>
      </c>
      <c r="U103" s="6">
        <f t="shared" si="10"/>
        <v>2.3409204883546355</v>
      </c>
      <c r="V103" s="50">
        <f t="shared" si="11"/>
        <v>9.3018020784720878</v>
      </c>
      <c r="W103" s="7">
        <f t="shared" si="13"/>
        <v>90.698197921527907</v>
      </c>
      <c r="X103" s="6">
        <f t="shared" si="14"/>
        <v>2.419629844442774</v>
      </c>
      <c r="Y103" s="50">
        <f t="shared" si="12"/>
        <v>6.2522338456887265</v>
      </c>
      <c r="Z103" s="7">
        <f t="shared" si="15"/>
        <v>93.747766154311279</v>
      </c>
      <c r="AA103" s="62">
        <f t="shared" si="16"/>
        <v>3.0495682327833613</v>
      </c>
      <c r="AB103" s="56">
        <v>2</v>
      </c>
      <c r="AC103" s="57">
        <f t="shared" si="17"/>
        <v>93.747766154311279</v>
      </c>
    </row>
    <row r="104" spans="18:29" x14ac:dyDescent="0.3">
      <c r="R104" s="3">
        <v>100</v>
      </c>
      <c r="S104" s="4">
        <v>61.5</v>
      </c>
      <c r="T104" s="68">
        <f t="shared" si="9"/>
        <v>1.0867947086012192E-3</v>
      </c>
      <c r="U104" s="6">
        <f t="shared" si="10"/>
        <v>2.3409204883546355</v>
      </c>
      <c r="V104" s="50">
        <f t="shared" si="11"/>
        <v>9.3018020784720878</v>
      </c>
      <c r="W104" s="7">
        <f t="shared" si="13"/>
        <v>90.698197921527907</v>
      </c>
      <c r="X104" s="6">
        <f t="shared" si="14"/>
        <v>2.419629844442774</v>
      </c>
      <c r="Y104" s="50">
        <f t="shared" si="12"/>
        <v>6.2522338456887265</v>
      </c>
      <c r="Z104" s="7">
        <f t="shared" si="15"/>
        <v>93.747766154311279</v>
      </c>
      <c r="AA104" s="62">
        <f t="shared" si="16"/>
        <v>3.0495682327833613</v>
      </c>
      <c r="AB104" s="56">
        <v>2.0043213737826426</v>
      </c>
      <c r="AC104" s="57">
        <f t="shared" si="17"/>
        <v>93.900449812543059</v>
      </c>
    </row>
    <row r="105" spans="18:29" x14ac:dyDescent="0.3">
      <c r="R105" s="3">
        <v>101</v>
      </c>
      <c r="S105" s="4">
        <v>61.4</v>
      </c>
      <c r="T105" s="68">
        <f t="shared" si="9"/>
        <v>1.0850275627335749E-3</v>
      </c>
      <c r="U105" s="6">
        <f t="shared" si="10"/>
        <v>2.3447330624399036</v>
      </c>
      <c r="V105" s="50">
        <f t="shared" si="11"/>
        <v>9.154085143746471</v>
      </c>
      <c r="W105" s="7">
        <f t="shared" si="13"/>
        <v>90.845914856253529</v>
      </c>
      <c r="X105" s="6">
        <f t="shared" si="14"/>
        <v>2.4235706096617364</v>
      </c>
      <c r="Y105" s="50">
        <f t="shared" si="12"/>
        <v>6.0995501874569369</v>
      </c>
      <c r="Z105" s="7">
        <f t="shared" si="15"/>
        <v>93.900449812543059</v>
      </c>
      <c r="AA105" s="62">
        <f t="shared" si="16"/>
        <v>3.0545349562895341</v>
      </c>
      <c r="AB105" s="56">
        <v>2.0086001717619175</v>
      </c>
      <c r="AC105" s="57">
        <f t="shared" si="17"/>
        <v>93.900449812543059</v>
      </c>
    </row>
    <row r="106" spans="18:29" x14ac:dyDescent="0.3">
      <c r="R106" s="3">
        <v>102</v>
      </c>
      <c r="S106" s="20">
        <v>61.4</v>
      </c>
      <c r="T106" s="68">
        <f t="shared" si="9"/>
        <v>1.0850275627335749E-3</v>
      </c>
      <c r="U106" s="6">
        <f t="shared" si="10"/>
        <v>2.3447330624399036</v>
      </c>
      <c r="V106" s="50">
        <f t="shared" si="11"/>
        <v>9.154085143746471</v>
      </c>
      <c r="W106" s="7">
        <f>100-V106</f>
        <v>90.845914856253529</v>
      </c>
      <c r="X106" s="6">
        <f t="shared" si="14"/>
        <v>2.4235706096617364</v>
      </c>
      <c r="Y106" s="50">
        <f t="shared" si="12"/>
        <v>6.0995501874569369</v>
      </c>
      <c r="Z106" s="7">
        <f t="shared" si="15"/>
        <v>93.900449812543059</v>
      </c>
      <c r="AA106" s="62">
        <f t="shared" si="16"/>
        <v>3.0545349562895341</v>
      </c>
      <c r="AB106" s="56">
        <v>2.012837224705172</v>
      </c>
      <c r="AC106" s="57">
        <f t="shared" si="17"/>
        <v>93.900449812543059</v>
      </c>
    </row>
    <row r="107" spans="18:29" x14ac:dyDescent="0.3">
      <c r="R107" s="3">
        <v>103</v>
      </c>
      <c r="S107" s="20">
        <v>61.4</v>
      </c>
      <c r="T107" s="68">
        <f t="shared" si="9"/>
        <v>1.0850275627335749E-3</v>
      </c>
      <c r="U107" s="6">
        <f t="shared" si="10"/>
        <v>2.3447330624399036</v>
      </c>
      <c r="V107" s="50">
        <f t="shared" si="11"/>
        <v>9.154085143746471</v>
      </c>
      <c r="W107" s="7">
        <f t="shared" ref="W107:W170" si="18">100-V107</f>
        <v>90.845914856253529</v>
      </c>
      <c r="X107" s="6">
        <f t="shared" si="14"/>
        <v>2.4235706096617364</v>
      </c>
      <c r="Y107" s="50">
        <f t="shared" si="12"/>
        <v>6.0995501874569369</v>
      </c>
      <c r="Z107" s="7">
        <f t="shared" si="15"/>
        <v>93.900449812543059</v>
      </c>
      <c r="AA107" s="62">
        <f t="shared" si="16"/>
        <v>3.0545349562895341</v>
      </c>
      <c r="AB107" s="56">
        <v>2.0170333392987803</v>
      </c>
      <c r="AC107" s="57">
        <f t="shared" si="17"/>
        <v>93.900449812543059</v>
      </c>
    </row>
    <row r="108" spans="18:29" x14ac:dyDescent="0.3">
      <c r="R108" s="3">
        <v>104</v>
      </c>
      <c r="S108" s="20">
        <v>61.4</v>
      </c>
      <c r="T108" s="68">
        <f t="shared" si="9"/>
        <v>1.0850275627335749E-3</v>
      </c>
      <c r="U108" s="6">
        <f t="shared" si="10"/>
        <v>2.3447330624399036</v>
      </c>
      <c r="V108" s="50">
        <f t="shared" si="11"/>
        <v>9.154085143746471</v>
      </c>
      <c r="W108" s="7">
        <f t="shared" si="18"/>
        <v>90.845914856253529</v>
      </c>
      <c r="X108" s="6">
        <f t="shared" si="14"/>
        <v>2.4235706096617364</v>
      </c>
      <c r="Y108" s="50">
        <f t="shared" si="12"/>
        <v>6.0995501874569369</v>
      </c>
      <c r="Z108" s="7">
        <f t="shared" si="15"/>
        <v>93.900449812543059</v>
      </c>
      <c r="AA108" s="62">
        <f t="shared" si="16"/>
        <v>3.0545349562895341</v>
      </c>
      <c r="AB108" s="56">
        <v>2.0211892990699383</v>
      </c>
      <c r="AC108" s="57">
        <f t="shared" si="17"/>
        <v>93.900449812543059</v>
      </c>
    </row>
    <row r="109" spans="18:29" x14ac:dyDescent="0.3">
      <c r="R109" s="3">
        <v>105</v>
      </c>
      <c r="S109" s="20">
        <v>61.4</v>
      </c>
      <c r="T109" s="68">
        <f t="shared" si="9"/>
        <v>1.0850275627335749E-3</v>
      </c>
      <c r="U109" s="6">
        <f t="shared" si="10"/>
        <v>2.3447330624399036</v>
      </c>
      <c r="V109" s="50">
        <f t="shared" si="11"/>
        <v>9.154085143746471</v>
      </c>
      <c r="W109" s="7">
        <f t="shared" si="18"/>
        <v>90.845914856253529</v>
      </c>
      <c r="X109" s="6">
        <f t="shared" si="14"/>
        <v>2.4235706096617364</v>
      </c>
      <c r="Y109" s="50">
        <f t="shared" si="12"/>
        <v>6.0995501874569369</v>
      </c>
      <c r="Z109" s="7">
        <f t="shared" si="15"/>
        <v>93.900449812543059</v>
      </c>
      <c r="AA109" s="62">
        <f t="shared" si="16"/>
        <v>3.0545349562895341</v>
      </c>
      <c r="AB109" s="56">
        <v>2.0253058652647704</v>
      </c>
      <c r="AC109" s="57">
        <f t="shared" si="17"/>
        <v>93.900449812543059</v>
      </c>
    </row>
    <row r="110" spans="18:29" x14ac:dyDescent="0.3">
      <c r="R110" s="3">
        <v>106</v>
      </c>
      <c r="S110" s="20">
        <v>61.4</v>
      </c>
      <c r="T110" s="68">
        <f t="shared" si="9"/>
        <v>1.0850275627335749E-3</v>
      </c>
      <c r="U110" s="6">
        <f t="shared" si="10"/>
        <v>2.3447330624399036</v>
      </c>
      <c r="V110" s="50">
        <f t="shared" si="11"/>
        <v>9.154085143746471</v>
      </c>
      <c r="W110" s="7">
        <f t="shared" si="18"/>
        <v>90.845914856253529</v>
      </c>
      <c r="X110" s="6">
        <f t="shared" si="14"/>
        <v>2.4235706096617364</v>
      </c>
      <c r="Y110" s="50">
        <f t="shared" si="12"/>
        <v>6.0995501874569369</v>
      </c>
      <c r="Z110" s="7">
        <f t="shared" si="15"/>
        <v>93.900449812543059</v>
      </c>
      <c r="AA110" s="62">
        <f t="shared" si="16"/>
        <v>3.0545349562895341</v>
      </c>
      <c r="AB110" s="56">
        <v>2.0293837776852097</v>
      </c>
      <c r="AC110" s="57">
        <f t="shared" si="17"/>
        <v>94.053631623003966</v>
      </c>
    </row>
    <row r="111" spans="18:29" x14ac:dyDescent="0.3">
      <c r="R111" s="3">
        <v>107</v>
      </c>
      <c r="S111" s="20">
        <v>61.3</v>
      </c>
      <c r="T111" s="68">
        <f t="shared" si="9"/>
        <v>1.0832604168659308E-3</v>
      </c>
      <c r="U111" s="6">
        <f t="shared" si="10"/>
        <v>2.3485580755923339</v>
      </c>
      <c r="V111" s="50">
        <f t="shared" si="11"/>
        <v>9.0058862614361139</v>
      </c>
      <c r="W111" s="7">
        <f t="shared" si="18"/>
        <v>90.994113738563883</v>
      </c>
      <c r="X111" s="6">
        <f t="shared" si="14"/>
        <v>2.4275242321897323</v>
      </c>
      <c r="Y111" s="50">
        <f t="shared" si="12"/>
        <v>5.9463683769960358</v>
      </c>
      <c r="Z111" s="7">
        <f t="shared" si="15"/>
        <v>94.053631623003966</v>
      </c>
      <c r="AA111" s="62">
        <f t="shared" si="16"/>
        <v>3.0595178844400781</v>
      </c>
      <c r="AB111" s="56">
        <v>2.0334237554869499</v>
      </c>
      <c r="AC111" s="57">
        <f t="shared" si="17"/>
        <v>94.053631623003966</v>
      </c>
    </row>
    <row r="112" spans="18:29" x14ac:dyDescent="0.3">
      <c r="R112" s="3">
        <v>108</v>
      </c>
      <c r="S112" s="20">
        <v>61.3</v>
      </c>
      <c r="T112" s="68">
        <f t="shared" si="9"/>
        <v>1.0832604168659308E-3</v>
      </c>
      <c r="U112" s="6">
        <f t="shared" si="10"/>
        <v>2.3485580755923339</v>
      </c>
      <c r="V112" s="50">
        <f t="shared" si="11"/>
        <v>9.0058862614361139</v>
      </c>
      <c r="W112" s="7">
        <f t="shared" si="18"/>
        <v>90.994113738563883</v>
      </c>
      <c r="X112" s="6">
        <f t="shared" si="14"/>
        <v>2.4275242321897323</v>
      </c>
      <c r="Y112" s="50">
        <f t="shared" si="12"/>
        <v>5.9463683769960358</v>
      </c>
      <c r="Z112" s="7">
        <f t="shared" si="15"/>
        <v>94.053631623003966</v>
      </c>
      <c r="AA112" s="62">
        <f t="shared" si="16"/>
        <v>3.0595178844400781</v>
      </c>
      <c r="AB112" s="56">
        <v>2.0374264979406238</v>
      </c>
      <c r="AC112" s="57">
        <f t="shared" si="17"/>
        <v>94.053631623003966</v>
      </c>
    </row>
    <row r="113" spans="18:29" x14ac:dyDescent="0.3">
      <c r="R113" s="3">
        <v>109</v>
      </c>
      <c r="S113" s="20">
        <v>61.3</v>
      </c>
      <c r="T113" s="68">
        <f t="shared" si="9"/>
        <v>1.0832604168659308E-3</v>
      </c>
      <c r="U113" s="6">
        <f t="shared" si="10"/>
        <v>2.3485580755923339</v>
      </c>
      <c r="V113" s="50">
        <f t="shared" si="11"/>
        <v>9.0058862614361139</v>
      </c>
      <c r="W113" s="7">
        <f t="shared" si="18"/>
        <v>90.994113738563883</v>
      </c>
      <c r="X113" s="6">
        <f t="shared" si="14"/>
        <v>2.4275242321897323</v>
      </c>
      <c r="Y113" s="50">
        <f t="shared" si="12"/>
        <v>5.9463683769960358</v>
      </c>
      <c r="Z113" s="7">
        <f t="shared" si="15"/>
        <v>94.053631623003966</v>
      </c>
      <c r="AA113" s="62">
        <f t="shared" si="16"/>
        <v>3.0595178844400781</v>
      </c>
      <c r="AB113" s="56">
        <v>2.0413926851582249</v>
      </c>
      <c r="AC113" s="57">
        <f t="shared" si="17"/>
        <v>94.053631623003966</v>
      </c>
    </row>
    <row r="114" spans="18:29" x14ac:dyDescent="0.3">
      <c r="R114" s="3">
        <v>110</v>
      </c>
      <c r="S114" s="20">
        <v>61.3</v>
      </c>
      <c r="T114" s="68">
        <f t="shared" si="9"/>
        <v>1.0832604168659308E-3</v>
      </c>
      <c r="U114" s="6">
        <f t="shared" si="10"/>
        <v>2.3485580755923339</v>
      </c>
      <c r="V114" s="50">
        <f t="shared" si="11"/>
        <v>9.0058862614361139</v>
      </c>
      <c r="W114" s="7">
        <f t="shared" si="18"/>
        <v>90.994113738563883</v>
      </c>
      <c r="X114" s="6">
        <f t="shared" si="14"/>
        <v>2.4275242321897323</v>
      </c>
      <c r="Y114" s="50">
        <f t="shared" si="12"/>
        <v>5.9463683769960358</v>
      </c>
      <c r="Z114" s="7">
        <f t="shared" si="15"/>
        <v>94.053631623003966</v>
      </c>
      <c r="AA114" s="62">
        <f t="shared" si="16"/>
        <v>3.0595178844400781</v>
      </c>
      <c r="AB114" s="56">
        <v>2.0453229787866576</v>
      </c>
      <c r="AC114" s="57">
        <f t="shared" si="17"/>
        <v>94.053631623003966</v>
      </c>
    </row>
    <row r="115" spans="18:29" x14ac:dyDescent="0.3">
      <c r="R115" s="3">
        <v>111</v>
      </c>
      <c r="S115" s="20">
        <v>61.3</v>
      </c>
      <c r="T115" s="68">
        <f t="shared" si="9"/>
        <v>1.0832604168659308E-3</v>
      </c>
      <c r="U115" s="6">
        <f t="shared" si="10"/>
        <v>2.3485580755923339</v>
      </c>
      <c r="V115" s="50">
        <f t="shared" si="11"/>
        <v>9.0058862614361139</v>
      </c>
      <c r="W115" s="7">
        <f t="shared" si="18"/>
        <v>90.994113738563883</v>
      </c>
      <c r="X115" s="6">
        <f t="shared" si="14"/>
        <v>2.4275242321897323</v>
      </c>
      <c r="Y115" s="50">
        <f t="shared" si="12"/>
        <v>5.9463683769960358</v>
      </c>
      <c r="Z115" s="7">
        <f t="shared" si="15"/>
        <v>94.053631623003966</v>
      </c>
      <c r="AA115" s="62">
        <f t="shared" si="16"/>
        <v>3.0595178844400781</v>
      </c>
      <c r="AB115" s="56">
        <v>2.0492180226701815</v>
      </c>
      <c r="AC115" s="57">
        <f t="shared" si="17"/>
        <v>94.053631623003966</v>
      </c>
    </row>
    <row r="116" spans="18:29" x14ac:dyDescent="0.3">
      <c r="R116" s="3">
        <v>112</v>
      </c>
      <c r="S116" s="20">
        <v>61.3</v>
      </c>
      <c r="T116" s="68">
        <f t="shared" si="9"/>
        <v>1.0832604168659308E-3</v>
      </c>
      <c r="U116" s="6">
        <f t="shared" si="10"/>
        <v>2.3485580755923339</v>
      </c>
      <c r="V116" s="50">
        <f t="shared" si="11"/>
        <v>9.0058862614361139</v>
      </c>
      <c r="W116" s="7">
        <f t="shared" si="18"/>
        <v>90.994113738563883</v>
      </c>
      <c r="X116" s="6">
        <f t="shared" si="14"/>
        <v>2.4275242321897323</v>
      </c>
      <c r="Y116" s="50">
        <f t="shared" si="12"/>
        <v>5.9463683769960358</v>
      </c>
      <c r="Z116" s="7">
        <f t="shared" si="15"/>
        <v>94.053631623003966</v>
      </c>
      <c r="AA116" s="62">
        <f t="shared" si="16"/>
        <v>3.0595178844400781</v>
      </c>
      <c r="AB116" s="56">
        <v>2.0530784434834195</v>
      </c>
      <c r="AC116" s="57">
        <f t="shared" si="17"/>
        <v>94.207314027616746</v>
      </c>
    </row>
    <row r="117" spans="18:29" x14ac:dyDescent="0.3">
      <c r="R117" s="3">
        <v>113</v>
      </c>
      <c r="S117" s="20">
        <v>61.2</v>
      </c>
      <c r="T117" s="68">
        <f t="shared" si="9"/>
        <v>1.0814932709982863E-3</v>
      </c>
      <c r="U117" s="6">
        <f t="shared" si="10"/>
        <v>2.3523955887877466</v>
      </c>
      <c r="V117" s="50">
        <f t="shared" si="11"/>
        <v>8.8572030690528223</v>
      </c>
      <c r="W117" s="7">
        <f t="shared" si="18"/>
        <v>91.142796930947185</v>
      </c>
      <c r="X117" s="6">
        <f t="shared" si="14"/>
        <v>2.4314907750527879</v>
      </c>
      <c r="Y117" s="50">
        <f t="shared" si="12"/>
        <v>5.7926859723832607</v>
      </c>
      <c r="Z117" s="7">
        <f t="shared" si="15"/>
        <v>94.207314027616746</v>
      </c>
      <c r="AA117" s="62">
        <f t="shared" si="16"/>
        <v>3.0645170966695616</v>
      </c>
      <c r="AB117" s="56">
        <v>2.0569048513364727</v>
      </c>
      <c r="AC117" s="57">
        <f t="shared" si="17"/>
        <v>94.207314027616746</v>
      </c>
    </row>
    <row r="118" spans="18:29" x14ac:dyDescent="0.3">
      <c r="R118" s="3">
        <v>114</v>
      </c>
      <c r="S118" s="20">
        <v>61.2</v>
      </c>
      <c r="T118" s="68">
        <f t="shared" si="9"/>
        <v>1.0814932709982863E-3</v>
      </c>
      <c r="U118" s="6">
        <f t="shared" si="10"/>
        <v>2.3523955887877466</v>
      </c>
      <c r="V118" s="50">
        <f t="shared" si="11"/>
        <v>8.8572030690528223</v>
      </c>
      <c r="W118" s="7">
        <f t="shared" si="18"/>
        <v>91.142796930947185</v>
      </c>
      <c r="X118" s="6">
        <f t="shared" si="14"/>
        <v>2.4314907750527879</v>
      </c>
      <c r="Y118" s="50">
        <f t="shared" si="12"/>
        <v>5.7926859723832607</v>
      </c>
      <c r="Z118" s="7">
        <f t="shared" si="15"/>
        <v>94.207314027616746</v>
      </c>
      <c r="AA118" s="62">
        <f t="shared" si="16"/>
        <v>3.0645170966695616</v>
      </c>
      <c r="AB118" s="56">
        <v>2.0606978403536118</v>
      </c>
      <c r="AC118" s="57">
        <f t="shared" si="17"/>
        <v>94.207314027616746</v>
      </c>
    </row>
    <row r="119" spans="18:29" x14ac:dyDescent="0.3">
      <c r="R119" s="3">
        <v>115</v>
      </c>
      <c r="S119" s="20">
        <v>61.2</v>
      </c>
      <c r="T119" s="68">
        <f t="shared" si="9"/>
        <v>1.0814932709982863E-3</v>
      </c>
      <c r="U119" s="6">
        <f t="shared" si="10"/>
        <v>2.3523955887877466</v>
      </c>
      <c r="V119" s="50">
        <f t="shared" si="11"/>
        <v>8.8572030690528223</v>
      </c>
      <c r="W119" s="7">
        <f t="shared" si="18"/>
        <v>91.142796930947185</v>
      </c>
      <c r="X119" s="6">
        <f t="shared" si="14"/>
        <v>2.4314907750527879</v>
      </c>
      <c r="Y119" s="50">
        <f t="shared" si="12"/>
        <v>5.7926859723832607</v>
      </c>
      <c r="Z119" s="7">
        <f t="shared" si="15"/>
        <v>94.207314027616746</v>
      </c>
      <c r="AA119" s="62">
        <f t="shared" si="16"/>
        <v>3.0645170966695616</v>
      </c>
      <c r="AB119" s="56">
        <v>2.0644579892269186</v>
      </c>
      <c r="AC119" s="57">
        <f t="shared" si="17"/>
        <v>94.207314027616746</v>
      </c>
    </row>
    <row r="120" spans="18:29" x14ac:dyDescent="0.3">
      <c r="R120" s="3">
        <v>116</v>
      </c>
      <c r="S120" s="20">
        <v>61.2</v>
      </c>
      <c r="T120" s="68">
        <f t="shared" si="9"/>
        <v>1.0814932709982863E-3</v>
      </c>
      <c r="U120" s="6">
        <f t="shared" si="10"/>
        <v>2.3523955887877466</v>
      </c>
      <c r="V120" s="50">
        <f t="shared" si="11"/>
        <v>8.8572030690528223</v>
      </c>
      <c r="W120" s="7">
        <f t="shared" si="18"/>
        <v>91.142796930947185</v>
      </c>
      <c r="X120" s="6">
        <f t="shared" si="14"/>
        <v>2.4314907750527879</v>
      </c>
      <c r="Y120" s="50">
        <f t="shared" si="12"/>
        <v>5.7926859723832607</v>
      </c>
      <c r="Z120" s="7">
        <f t="shared" si="15"/>
        <v>94.207314027616746</v>
      </c>
      <c r="AA120" s="62">
        <f t="shared" si="16"/>
        <v>3.0645170966695616</v>
      </c>
      <c r="AB120" s="56">
        <v>2.0681858617461617</v>
      </c>
      <c r="AC120" s="57">
        <f t="shared" si="17"/>
        <v>94.207314027616746</v>
      </c>
    </row>
    <row r="121" spans="18:29" x14ac:dyDescent="0.3">
      <c r="R121" s="3">
        <v>117</v>
      </c>
      <c r="S121" s="20">
        <v>61.2</v>
      </c>
      <c r="T121" s="68">
        <f t="shared" si="9"/>
        <v>1.0814932709982863E-3</v>
      </c>
      <c r="U121" s="6">
        <f t="shared" si="10"/>
        <v>2.3523955887877466</v>
      </c>
      <c r="V121" s="50">
        <f t="shared" si="11"/>
        <v>8.8572030690528223</v>
      </c>
      <c r="W121" s="7">
        <f t="shared" si="18"/>
        <v>91.142796930947185</v>
      </c>
      <c r="X121" s="6">
        <f t="shared" si="14"/>
        <v>2.4314907750527879</v>
      </c>
      <c r="Y121" s="50">
        <f t="shared" si="12"/>
        <v>5.7926859723832607</v>
      </c>
      <c r="Z121" s="7">
        <f t="shared" si="15"/>
        <v>94.207314027616746</v>
      </c>
      <c r="AA121" s="62">
        <f t="shared" si="16"/>
        <v>3.0645170966695616</v>
      </c>
      <c r="AB121" s="56">
        <v>2.0718820073061255</v>
      </c>
      <c r="AC121" s="57">
        <f t="shared" si="17"/>
        <v>94.207314027616746</v>
      </c>
    </row>
    <row r="122" spans="18:29" x14ac:dyDescent="0.3">
      <c r="R122" s="3">
        <v>118</v>
      </c>
      <c r="S122" s="20">
        <v>61.2</v>
      </c>
      <c r="T122" s="68">
        <f t="shared" si="9"/>
        <v>1.0814932709982863E-3</v>
      </c>
      <c r="U122" s="6">
        <f t="shared" si="10"/>
        <v>2.3523955887877466</v>
      </c>
      <c r="V122" s="50">
        <f t="shared" si="11"/>
        <v>8.8572030690528223</v>
      </c>
      <c r="W122" s="7">
        <f t="shared" si="18"/>
        <v>91.142796930947185</v>
      </c>
      <c r="X122" s="6">
        <f t="shared" si="14"/>
        <v>2.4314907750527879</v>
      </c>
      <c r="Y122" s="50">
        <f t="shared" si="12"/>
        <v>5.7926859723832607</v>
      </c>
      <c r="Z122" s="7">
        <f t="shared" si="15"/>
        <v>94.207314027616746</v>
      </c>
      <c r="AA122" s="62">
        <f t="shared" si="16"/>
        <v>3.0645170966695616</v>
      </c>
      <c r="AB122" s="56">
        <v>2.0755469613925306</v>
      </c>
      <c r="AC122" s="57">
        <f t="shared" si="17"/>
        <v>94.361499484290405</v>
      </c>
    </row>
    <row r="123" spans="18:29" x14ac:dyDescent="0.3">
      <c r="R123" s="3">
        <v>119</v>
      </c>
      <c r="S123" s="20">
        <v>61.1</v>
      </c>
      <c r="T123" s="68">
        <f t="shared" si="9"/>
        <v>1.0797261251306422E-3</v>
      </c>
      <c r="U123" s="6">
        <f t="shared" si="10"/>
        <v>2.3562456634011468</v>
      </c>
      <c r="V123" s="50">
        <f t="shared" si="11"/>
        <v>8.7080331886421174</v>
      </c>
      <c r="W123" s="7">
        <f t="shared" si="18"/>
        <v>91.291966811357881</v>
      </c>
      <c r="X123" s="6">
        <f t="shared" si="14"/>
        <v>2.4354703016895352</v>
      </c>
      <c r="Y123" s="50">
        <f t="shared" si="12"/>
        <v>5.6385005157095991</v>
      </c>
      <c r="Z123" s="7">
        <f t="shared" si="15"/>
        <v>94.361499484290405</v>
      </c>
      <c r="AA123" s="62">
        <f t="shared" si="16"/>
        <v>3.0695326729325183</v>
      </c>
      <c r="AB123" s="56">
        <v>2.0791812460476247</v>
      </c>
      <c r="AC123" s="57">
        <f t="shared" si="17"/>
        <v>94.361499484290405</v>
      </c>
    </row>
    <row r="124" spans="18:29" x14ac:dyDescent="0.3">
      <c r="R124" s="3">
        <v>120</v>
      </c>
      <c r="S124" s="20">
        <v>61.1</v>
      </c>
      <c r="T124" s="68">
        <f t="shared" si="9"/>
        <v>1.0797261251306422E-3</v>
      </c>
      <c r="U124" s="6">
        <f t="shared" si="10"/>
        <v>2.3562456634011468</v>
      </c>
      <c r="V124" s="50">
        <f t="shared" si="11"/>
        <v>8.7080331886421174</v>
      </c>
      <c r="W124" s="7">
        <f t="shared" si="18"/>
        <v>91.291966811357881</v>
      </c>
      <c r="X124" s="6">
        <f t="shared" si="14"/>
        <v>2.4354703016895352</v>
      </c>
      <c r="Y124" s="50">
        <f t="shared" si="12"/>
        <v>5.6385005157095991</v>
      </c>
      <c r="Z124" s="7">
        <f t="shared" si="15"/>
        <v>94.361499484290405</v>
      </c>
      <c r="AA124" s="62">
        <f t="shared" si="16"/>
        <v>3.0695326729325183</v>
      </c>
      <c r="AB124" s="56">
        <v>2.0827853703164503</v>
      </c>
      <c r="AC124" s="57">
        <f t="shared" si="17"/>
        <v>94.361499484290405</v>
      </c>
    </row>
    <row r="125" spans="18:29" x14ac:dyDescent="0.3">
      <c r="R125" s="3">
        <v>121</v>
      </c>
      <c r="S125" s="20">
        <v>61.1</v>
      </c>
      <c r="T125" s="68">
        <f t="shared" si="9"/>
        <v>1.0797261251306422E-3</v>
      </c>
      <c r="U125" s="6">
        <f t="shared" si="10"/>
        <v>2.3562456634011468</v>
      </c>
      <c r="V125" s="50">
        <f t="shared" si="11"/>
        <v>8.7080331886421174</v>
      </c>
      <c r="W125" s="7">
        <f t="shared" si="18"/>
        <v>91.291966811357881</v>
      </c>
      <c r="X125" s="6">
        <f t="shared" si="14"/>
        <v>2.4354703016895352</v>
      </c>
      <c r="Y125" s="50">
        <f t="shared" si="12"/>
        <v>5.6385005157095991</v>
      </c>
      <c r="Z125" s="7">
        <f t="shared" si="15"/>
        <v>94.361499484290405</v>
      </c>
      <c r="AA125" s="62">
        <f t="shared" si="16"/>
        <v>3.0695326729325183</v>
      </c>
      <c r="AB125" s="56">
        <v>2.0863598306747484</v>
      </c>
      <c r="AC125" s="57">
        <f t="shared" si="17"/>
        <v>94.361499484290405</v>
      </c>
    </row>
    <row r="126" spans="18:29" x14ac:dyDescent="0.3">
      <c r="R126" s="3">
        <v>122</v>
      </c>
      <c r="S126" s="20">
        <v>61.1</v>
      </c>
      <c r="T126" s="68">
        <f t="shared" si="9"/>
        <v>1.0797261251306422E-3</v>
      </c>
      <c r="U126" s="6">
        <f t="shared" si="10"/>
        <v>2.3562456634011468</v>
      </c>
      <c r="V126" s="50">
        <f t="shared" si="11"/>
        <v>8.7080331886421174</v>
      </c>
      <c r="W126" s="7">
        <f t="shared" si="18"/>
        <v>91.291966811357881</v>
      </c>
      <c r="X126" s="6">
        <f t="shared" si="14"/>
        <v>2.4354703016895352</v>
      </c>
      <c r="Y126" s="50">
        <f t="shared" si="12"/>
        <v>5.6385005157095991</v>
      </c>
      <c r="Z126" s="7">
        <f t="shared" si="15"/>
        <v>94.361499484290405</v>
      </c>
      <c r="AA126" s="62">
        <f t="shared" si="16"/>
        <v>3.0695326729325183</v>
      </c>
      <c r="AB126" s="56">
        <v>2.0899051114393981</v>
      </c>
      <c r="AC126" s="57">
        <f t="shared" si="17"/>
        <v>94.361499484290405</v>
      </c>
    </row>
    <row r="127" spans="18:29" x14ac:dyDescent="0.3">
      <c r="R127" s="3">
        <v>123</v>
      </c>
      <c r="S127" s="20">
        <v>61.1</v>
      </c>
      <c r="T127" s="68">
        <f t="shared" si="9"/>
        <v>1.0797261251306422E-3</v>
      </c>
      <c r="U127" s="6">
        <f t="shared" si="10"/>
        <v>2.3562456634011468</v>
      </c>
      <c r="V127" s="50">
        <f t="shared" si="11"/>
        <v>8.7080331886421174</v>
      </c>
      <c r="W127" s="7">
        <f t="shared" si="18"/>
        <v>91.291966811357881</v>
      </c>
      <c r="X127" s="6">
        <f t="shared" si="14"/>
        <v>2.4354703016895352</v>
      </c>
      <c r="Y127" s="50">
        <f t="shared" si="12"/>
        <v>5.6385005157095991</v>
      </c>
      <c r="Z127" s="7">
        <f t="shared" si="15"/>
        <v>94.361499484290405</v>
      </c>
      <c r="AA127" s="62">
        <f t="shared" si="16"/>
        <v>3.0695326729325183</v>
      </c>
      <c r="AB127" s="56">
        <v>2.0934216851622351</v>
      </c>
      <c r="AC127" s="57">
        <f t="shared" si="17"/>
        <v>94.361499484290405</v>
      </c>
    </row>
    <row r="128" spans="18:29" x14ac:dyDescent="0.3">
      <c r="R128" s="3">
        <v>124</v>
      </c>
      <c r="S128" s="20">
        <v>61.1</v>
      </c>
      <c r="T128" s="68">
        <f t="shared" si="9"/>
        <v>1.0797261251306422E-3</v>
      </c>
      <c r="U128" s="6">
        <f t="shared" si="10"/>
        <v>2.3562456634011468</v>
      </c>
      <c r="V128" s="50">
        <f t="shared" si="11"/>
        <v>8.7080331886421174</v>
      </c>
      <c r="W128" s="7">
        <f t="shared" si="18"/>
        <v>91.291966811357881</v>
      </c>
      <c r="X128" s="6">
        <f t="shared" si="14"/>
        <v>2.4354703016895352</v>
      </c>
      <c r="Y128" s="50">
        <f t="shared" si="12"/>
        <v>5.6385005157095991</v>
      </c>
      <c r="Z128" s="7">
        <f t="shared" si="15"/>
        <v>94.361499484290405</v>
      </c>
      <c r="AA128" s="62">
        <f t="shared" si="16"/>
        <v>3.0695326729325183</v>
      </c>
      <c r="AB128" s="56">
        <v>2.0969100130080562</v>
      </c>
      <c r="AC128" s="57">
        <f t="shared" si="17"/>
        <v>94.361499484290405</v>
      </c>
    </row>
    <row r="129" spans="18:29" x14ac:dyDescent="0.3">
      <c r="R129" s="3">
        <v>125</v>
      </c>
      <c r="S129" s="20">
        <v>61.1</v>
      </c>
      <c r="T129" s="68">
        <f t="shared" si="9"/>
        <v>1.0797261251306422E-3</v>
      </c>
      <c r="U129" s="6">
        <f t="shared" si="10"/>
        <v>2.3562456634011468</v>
      </c>
      <c r="V129" s="50">
        <f t="shared" si="11"/>
        <v>8.7080331886421174</v>
      </c>
      <c r="W129" s="7">
        <f t="shared" si="18"/>
        <v>91.291966811357881</v>
      </c>
      <c r="X129" s="6">
        <f t="shared" si="14"/>
        <v>2.4354703016895352</v>
      </c>
      <c r="Y129" s="50">
        <f t="shared" si="12"/>
        <v>5.6385005157095991</v>
      </c>
      <c r="Z129" s="7">
        <f t="shared" si="15"/>
        <v>94.361499484290405</v>
      </c>
      <c r="AA129" s="62">
        <f t="shared" si="16"/>
        <v>3.0695326729325183</v>
      </c>
      <c r="AB129" s="56">
        <v>2.1003705451175629</v>
      </c>
      <c r="AC129" s="57">
        <f t="shared" si="17"/>
        <v>94.361499484290405</v>
      </c>
    </row>
    <row r="130" spans="18:29" x14ac:dyDescent="0.3">
      <c r="R130" s="3">
        <v>126</v>
      </c>
      <c r="S130" s="20">
        <v>61.1</v>
      </c>
      <c r="T130" s="68">
        <f t="shared" si="9"/>
        <v>1.0797261251306422E-3</v>
      </c>
      <c r="U130" s="6">
        <f t="shared" si="10"/>
        <v>2.3562456634011468</v>
      </c>
      <c r="V130" s="50">
        <f t="shared" si="11"/>
        <v>8.7080331886421174</v>
      </c>
      <c r="W130" s="7">
        <f t="shared" si="18"/>
        <v>91.291966811357881</v>
      </c>
      <c r="X130" s="6">
        <f t="shared" si="14"/>
        <v>2.4354703016895352</v>
      </c>
      <c r="Y130" s="50">
        <f t="shared" si="12"/>
        <v>5.6385005157095991</v>
      </c>
      <c r="Z130" s="7">
        <f t="shared" si="15"/>
        <v>94.361499484290405</v>
      </c>
      <c r="AA130" s="62">
        <f t="shared" si="16"/>
        <v>3.0695326729325183</v>
      </c>
      <c r="AB130" s="56">
        <v>2.1038037209559568</v>
      </c>
      <c r="AC130" s="57">
        <f t="shared" si="17"/>
        <v>94.516190467051544</v>
      </c>
    </row>
    <row r="131" spans="18:29" x14ac:dyDescent="0.3">
      <c r="R131" s="3">
        <v>127</v>
      </c>
      <c r="S131" s="20">
        <v>61</v>
      </c>
      <c r="T131" s="68">
        <f t="shared" si="9"/>
        <v>1.0779589792629979E-3</v>
      </c>
      <c r="U131" s="6">
        <f t="shared" si="10"/>
        <v>2.3601083612100013</v>
      </c>
      <c r="V131" s="50">
        <f t="shared" si="11"/>
        <v>8.5583742266562837</v>
      </c>
      <c r="W131" s="7">
        <f t="shared" si="18"/>
        <v>91.441625773343716</v>
      </c>
      <c r="X131" s="6">
        <f t="shared" si="14"/>
        <v>2.4394628759546002</v>
      </c>
      <c r="Y131" s="50">
        <f t="shared" si="12"/>
        <v>5.4838095329484577</v>
      </c>
      <c r="Z131" s="7">
        <f t="shared" si="15"/>
        <v>94.516190467051544</v>
      </c>
      <c r="AA131" s="62">
        <f t="shared" si="16"/>
        <v>3.0745646937078259</v>
      </c>
      <c r="AB131" s="56">
        <v>2.1072099696478683</v>
      </c>
      <c r="AC131" s="57">
        <f t="shared" si="17"/>
        <v>94.516190467051544</v>
      </c>
    </row>
    <row r="132" spans="18:29" x14ac:dyDescent="0.3">
      <c r="R132" s="3">
        <v>128</v>
      </c>
      <c r="S132" s="20">
        <v>61</v>
      </c>
      <c r="T132" s="68">
        <f t="shared" ref="T132:T195" si="19">(PI()*$D$10^2/4*S132)*10^-9</f>
        <v>1.0779589792629979E-3</v>
      </c>
      <c r="U132" s="6">
        <f t="shared" ref="U132:U195" si="20">$D$14/T132*10^-6</f>
        <v>2.3601083612100013</v>
      </c>
      <c r="V132" s="50">
        <f t="shared" ref="V132:V195" si="21">(1-(U132/$D$12))*100</f>
        <v>8.5583742266562837</v>
      </c>
      <c r="W132" s="7">
        <f t="shared" si="18"/>
        <v>91.441625773343716</v>
      </c>
      <c r="X132" s="6">
        <f t="shared" si="14"/>
        <v>2.4394628759546002</v>
      </c>
      <c r="Y132" s="50">
        <f t="shared" ref="Y132:Y195" si="22">(1-(X132/$D$12))*100</f>
        <v>5.4838095329484577</v>
      </c>
      <c r="Z132" s="7">
        <f t="shared" si="15"/>
        <v>94.516190467051544</v>
      </c>
      <c r="AA132" s="62">
        <f t="shared" si="16"/>
        <v>3.0745646937078259</v>
      </c>
      <c r="AB132" s="56">
        <v>2.1105897102992488</v>
      </c>
      <c r="AC132" s="57">
        <f t="shared" si="17"/>
        <v>94.516190467051544</v>
      </c>
    </row>
    <row r="133" spans="18:29" x14ac:dyDescent="0.3">
      <c r="R133" s="3">
        <v>129</v>
      </c>
      <c r="S133" s="20">
        <v>61</v>
      </c>
      <c r="T133" s="68">
        <f t="shared" si="19"/>
        <v>1.0779589792629979E-3</v>
      </c>
      <c r="U133" s="6">
        <f t="shared" si="20"/>
        <v>2.3601083612100013</v>
      </c>
      <c r="V133" s="50">
        <f t="shared" si="21"/>
        <v>8.5583742266562837</v>
      </c>
      <c r="W133" s="7">
        <f t="shared" si="18"/>
        <v>91.441625773343716</v>
      </c>
      <c r="X133" s="6">
        <f t="shared" ref="X133:X196" si="23">$D$15/$U$253*U133</f>
        <v>2.4394628759546002</v>
      </c>
      <c r="Y133" s="50">
        <f t="shared" si="22"/>
        <v>5.4838095329484577</v>
      </c>
      <c r="Z133" s="7">
        <f t="shared" ref="Z133:Z196" si="24">100-Y133</f>
        <v>94.516190467051544</v>
      </c>
      <c r="AA133" s="62">
        <f t="shared" ref="AA133:AA196" si="25">V133-Y133</f>
        <v>3.0745646937078259</v>
      </c>
      <c r="AB133" s="56">
        <v>2.1139433523068369</v>
      </c>
      <c r="AC133" s="57">
        <f t="shared" ref="AC133:AC196" si="26">Z134</f>
        <v>94.516190467051544</v>
      </c>
    </row>
    <row r="134" spans="18:29" x14ac:dyDescent="0.3">
      <c r="R134" s="3">
        <v>130</v>
      </c>
      <c r="S134" s="20">
        <v>61</v>
      </c>
      <c r="T134" s="68">
        <f t="shared" si="19"/>
        <v>1.0779589792629979E-3</v>
      </c>
      <c r="U134" s="6">
        <f t="shared" si="20"/>
        <v>2.3601083612100013</v>
      </c>
      <c r="V134" s="50">
        <f t="shared" si="21"/>
        <v>8.5583742266562837</v>
      </c>
      <c r="W134" s="7">
        <f t="shared" si="18"/>
        <v>91.441625773343716</v>
      </c>
      <c r="X134" s="6">
        <f t="shared" si="23"/>
        <v>2.4394628759546002</v>
      </c>
      <c r="Y134" s="50">
        <f t="shared" si="22"/>
        <v>5.4838095329484577</v>
      </c>
      <c r="Z134" s="7">
        <f t="shared" si="24"/>
        <v>94.516190467051544</v>
      </c>
      <c r="AA134" s="62">
        <f t="shared" si="25"/>
        <v>3.0745646937078259</v>
      </c>
      <c r="AB134" s="56">
        <v>2.1172712956557644</v>
      </c>
      <c r="AC134" s="57">
        <f t="shared" si="26"/>
        <v>94.516190467051544</v>
      </c>
    </row>
    <row r="135" spans="18:29" x14ac:dyDescent="0.3">
      <c r="R135" s="3">
        <v>131</v>
      </c>
      <c r="S135" s="20">
        <v>61</v>
      </c>
      <c r="T135" s="68">
        <f t="shared" si="19"/>
        <v>1.0779589792629979E-3</v>
      </c>
      <c r="U135" s="6">
        <f t="shared" si="20"/>
        <v>2.3601083612100013</v>
      </c>
      <c r="V135" s="50">
        <f t="shared" si="21"/>
        <v>8.5583742266562837</v>
      </c>
      <c r="W135" s="7">
        <f t="shared" si="18"/>
        <v>91.441625773343716</v>
      </c>
      <c r="X135" s="6">
        <f t="shared" si="23"/>
        <v>2.4394628759546002</v>
      </c>
      <c r="Y135" s="50">
        <f t="shared" si="22"/>
        <v>5.4838095329484577</v>
      </c>
      <c r="Z135" s="7">
        <f t="shared" si="24"/>
        <v>94.516190467051544</v>
      </c>
      <c r="AA135" s="62">
        <f t="shared" si="25"/>
        <v>3.0745646937078259</v>
      </c>
      <c r="AB135" s="56">
        <v>2.12057393120585</v>
      </c>
      <c r="AC135" s="57">
        <f t="shared" si="26"/>
        <v>94.516190467051544</v>
      </c>
    </row>
    <row r="136" spans="18:29" x14ac:dyDescent="0.3">
      <c r="R136" s="3">
        <v>132</v>
      </c>
      <c r="S136" s="20">
        <v>61</v>
      </c>
      <c r="T136" s="68">
        <f t="shared" si="19"/>
        <v>1.0779589792629979E-3</v>
      </c>
      <c r="U136" s="6">
        <f t="shared" si="20"/>
        <v>2.3601083612100013</v>
      </c>
      <c r="V136" s="50">
        <f t="shared" si="21"/>
        <v>8.5583742266562837</v>
      </c>
      <c r="W136" s="7">
        <f t="shared" si="18"/>
        <v>91.441625773343716</v>
      </c>
      <c r="X136" s="6">
        <f t="shared" si="23"/>
        <v>2.4394628759546002</v>
      </c>
      <c r="Y136" s="50">
        <f t="shared" si="22"/>
        <v>5.4838095329484577</v>
      </c>
      <c r="Z136" s="7">
        <f t="shared" si="24"/>
        <v>94.516190467051544</v>
      </c>
      <c r="AA136" s="62">
        <f t="shared" si="25"/>
        <v>3.0745646937078259</v>
      </c>
      <c r="AB136" s="56">
        <v>2.1238516409670858</v>
      </c>
      <c r="AC136" s="57">
        <f t="shared" si="26"/>
        <v>94.516190467051544</v>
      </c>
    </row>
    <row r="137" spans="18:29" x14ac:dyDescent="0.3">
      <c r="R137" s="3">
        <v>133</v>
      </c>
      <c r="S137" s="20">
        <v>61</v>
      </c>
      <c r="T137" s="68">
        <f t="shared" si="19"/>
        <v>1.0779589792629979E-3</v>
      </c>
      <c r="U137" s="6">
        <f t="shared" si="20"/>
        <v>2.3601083612100013</v>
      </c>
      <c r="V137" s="50">
        <f t="shared" si="21"/>
        <v>8.5583742266562837</v>
      </c>
      <c r="W137" s="7">
        <f t="shared" si="18"/>
        <v>91.441625773343716</v>
      </c>
      <c r="X137" s="6">
        <f t="shared" si="23"/>
        <v>2.4394628759546002</v>
      </c>
      <c r="Y137" s="50">
        <f t="shared" si="22"/>
        <v>5.4838095329484577</v>
      </c>
      <c r="Z137" s="7">
        <f t="shared" si="24"/>
        <v>94.516190467051544</v>
      </c>
      <c r="AA137" s="62">
        <f t="shared" si="25"/>
        <v>3.0745646937078259</v>
      </c>
      <c r="AB137" s="56">
        <v>2.1271047983648077</v>
      </c>
      <c r="AC137" s="57">
        <f t="shared" si="26"/>
        <v>94.671389466176407</v>
      </c>
    </row>
    <row r="138" spans="18:29" x14ac:dyDescent="0.3">
      <c r="R138" s="3">
        <v>134</v>
      </c>
      <c r="S138" s="20">
        <v>60.9</v>
      </c>
      <c r="T138" s="68">
        <f t="shared" si="19"/>
        <v>1.0761918333953536E-3</v>
      </c>
      <c r="U138" s="6">
        <f t="shared" si="20"/>
        <v>2.3639837443975384</v>
      </c>
      <c r="V138" s="50">
        <f t="shared" si="21"/>
        <v>8.4082237738264851</v>
      </c>
      <c r="W138" s="7">
        <f t="shared" si="18"/>
        <v>91.591776226173522</v>
      </c>
      <c r="X138" s="6">
        <f t="shared" si="23"/>
        <v>2.4434685621220131</v>
      </c>
      <c r="Y138" s="50">
        <f t="shared" si="22"/>
        <v>5.3286105338235856</v>
      </c>
      <c r="Z138" s="7">
        <f t="shared" si="24"/>
        <v>94.671389466176407</v>
      </c>
      <c r="AA138" s="62">
        <f t="shared" si="25"/>
        <v>3.0796132400028995</v>
      </c>
      <c r="AB138" s="56">
        <v>2.1303337684950061</v>
      </c>
      <c r="AC138" s="57">
        <f t="shared" si="26"/>
        <v>94.671389466176407</v>
      </c>
    </row>
    <row r="139" spans="18:29" x14ac:dyDescent="0.3">
      <c r="R139" s="3">
        <v>135</v>
      </c>
      <c r="S139" s="20">
        <v>60.9</v>
      </c>
      <c r="T139" s="68">
        <f t="shared" si="19"/>
        <v>1.0761918333953536E-3</v>
      </c>
      <c r="U139" s="6">
        <f t="shared" si="20"/>
        <v>2.3639837443975384</v>
      </c>
      <c r="V139" s="50">
        <f t="shared" si="21"/>
        <v>8.4082237738264851</v>
      </c>
      <c r="W139" s="7">
        <f t="shared" si="18"/>
        <v>91.591776226173522</v>
      </c>
      <c r="X139" s="6">
        <f t="shared" si="23"/>
        <v>2.4434685621220131</v>
      </c>
      <c r="Y139" s="50">
        <f t="shared" si="22"/>
        <v>5.3286105338235856</v>
      </c>
      <c r="Z139" s="7">
        <f t="shared" si="24"/>
        <v>94.671389466176407</v>
      </c>
      <c r="AA139" s="62">
        <f t="shared" si="25"/>
        <v>3.0796132400028995</v>
      </c>
      <c r="AB139" s="56">
        <v>2.1335389083702174</v>
      </c>
      <c r="AC139" s="57">
        <f t="shared" si="26"/>
        <v>94.671389466176407</v>
      </c>
    </row>
    <row r="140" spans="18:29" x14ac:dyDescent="0.3">
      <c r="R140" s="3">
        <v>136</v>
      </c>
      <c r="S140" s="20">
        <v>60.9</v>
      </c>
      <c r="T140" s="68">
        <f t="shared" si="19"/>
        <v>1.0761918333953536E-3</v>
      </c>
      <c r="U140" s="6">
        <f t="shared" si="20"/>
        <v>2.3639837443975384</v>
      </c>
      <c r="V140" s="50">
        <f t="shared" si="21"/>
        <v>8.4082237738264851</v>
      </c>
      <c r="W140" s="7">
        <f t="shared" si="18"/>
        <v>91.591776226173522</v>
      </c>
      <c r="X140" s="6">
        <f t="shared" si="23"/>
        <v>2.4434685621220131</v>
      </c>
      <c r="Y140" s="50">
        <f t="shared" si="22"/>
        <v>5.3286105338235856</v>
      </c>
      <c r="Z140" s="7">
        <f t="shared" si="24"/>
        <v>94.671389466176407</v>
      </c>
      <c r="AA140" s="62">
        <f t="shared" si="25"/>
        <v>3.0796132400028995</v>
      </c>
      <c r="AB140" s="56">
        <v>2.1367205671564067</v>
      </c>
      <c r="AC140" s="57">
        <f t="shared" si="26"/>
        <v>94.671389466176407</v>
      </c>
    </row>
    <row r="141" spans="18:29" x14ac:dyDescent="0.3">
      <c r="R141" s="3">
        <v>137</v>
      </c>
      <c r="S141" s="20">
        <v>60.9</v>
      </c>
      <c r="T141" s="68">
        <f t="shared" si="19"/>
        <v>1.0761918333953536E-3</v>
      </c>
      <c r="U141" s="6">
        <f t="shared" si="20"/>
        <v>2.3639837443975384</v>
      </c>
      <c r="V141" s="50">
        <f t="shared" si="21"/>
        <v>8.4082237738264851</v>
      </c>
      <c r="W141" s="7">
        <f t="shared" si="18"/>
        <v>91.591776226173522</v>
      </c>
      <c r="X141" s="6">
        <f t="shared" si="23"/>
        <v>2.4434685621220131</v>
      </c>
      <c r="Y141" s="50">
        <f t="shared" si="22"/>
        <v>5.3286105338235856</v>
      </c>
      <c r="Z141" s="7">
        <f t="shared" si="24"/>
        <v>94.671389466176407</v>
      </c>
      <c r="AA141" s="62">
        <f t="shared" si="25"/>
        <v>3.0796132400028995</v>
      </c>
      <c r="AB141" s="56">
        <v>2.1398790864012365</v>
      </c>
      <c r="AC141" s="57">
        <f t="shared" si="26"/>
        <v>94.671389466176407</v>
      </c>
    </row>
    <row r="142" spans="18:29" x14ac:dyDescent="0.3">
      <c r="R142" s="3">
        <v>138</v>
      </c>
      <c r="S142" s="20">
        <v>60.9</v>
      </c>
      <c r="T142" s="68">
        <f t="shared" si="19"/>
        <v>1.0761918333953536E-3</v>
      </c>
      <c r="U142" s="6">
        <f t="shared" si="20"/>
        <v>2.3639837443975384</v>
      </c>
      <c r="V142" s="50">
        <f t="shared" si="21"/>
        <v>8.4082237738264851</v>
      </c>
      <c r="W142" s="7">
        <f t="shared" si="18"/>
        <v>91.591776226173522</v>
      </c>
      <c r="X142" s="6">
        <f t="shared" si="23"/>
        <v>2.4434685621220131</v>
      </c>
      <c r="Y142" s="50">
        <f t="shared" si="22"/>
        <v>5.3286105338235856</v>
      </c>
      <c r="Z142" s="7">
        <f t="shared" si="24"/>
        <v>94.671389466176407</v>
      </c>
      <c r="AA142" s="62">
        <f t="shared" si="25"/>
        <v>3.0796132400028995</v>
      </c>
      <c r="AB142" s="56">
        <v>2.143014800254095</v>
      </c>
      <c r="AC142" s="57">
        <f t="shared" si="26"/>
        <v>94.671389466176407</v>
      </c>
    </row>
    <row r="143" spans="18:29" x14ac:dyDescent="0.3">
      <c r="R143" s="3">
        <v>139</v>
      </c>
      <c r="S143" s="20">
        <v>60.9</v>
      </c>
      <c r="T143" s="68">
        <f t="shared" si="19"/>
        <v>1.0761918333953536E-3</v>
      </c>
      <c r="U143" s="6">
        <f t="shared" si="20"/>
        <v>2.3639837443975384</v>
      </c>
      <c r="V143" s="50">
        <f t="shared" si="21"/>
        <v>8.4082237738264851</v>
      </c>
      <c r="W143" s="7">
        <f t="shared" si="18"/>
        <v>91.591776226173522</v>
      </c>
      <c r="X143" s="6">
        <f t="shared" si="23"/>
        <v>2.4434685621220131</v>
      </c>
      <c r="Y143" s="50">
        <f t="shared" si="22"/>
        <v>5.3286105338235856</v>
      </c>
      <c r="Z143" s="7">
        <f t="shared" si="24"/>
        <v>94.671389466176407</v>
      </c>
      <c r="AA143" s="62">
        <f t="shared" si="25"/>
        <v>3.0796132400028995</v>
      </c>
      <c r="AB143" s="56">
        <v>2.1461280356782382</v>
      </c>
      <c r="AC143" s="57">
        <f t="shared" si="26"/>
        <v>94.671389466176407</v>
      </c>
    </row>
    <row r="144" spans="18:29" x14ac:dyDescent="0.3">
      <c r="R144" s="3">
        <v>140</v>
      </c>
      <c r="S144" s="20">
        <v>60.9</v>
      </c>
      <c r="T144" s="68">
        <f t="shared" si="19"/>
        <v>1.0761918333953536E-3</v>
      </c>
      <c r="U144" s="6">
        <f t="shared" si="20"/>
        <v>2.3639837443975384</v>
      </c>
      <c r="V144" s="50">
        <f t="shared" si="21"/>
        <v>8.4082237738264851</v>
      </c>
      <c r="W144" s="7">
        <f t="shared" si="18"/>
        <v>91.591776226173522</v>
      </c>
      <c r="X144" s="6">
        <f t="shared" si="23"/>
        <v>2.4434685621220131</v>
      </c>
      <c r="Y144" s="50">
        <f t="shared" si="22"/>
        <v>5.3286105338235856</v>
      </c>
      <c r="Z144" s="7">
        <f t="shared" si="24"/>
        <v>94.671389466176407</v>
      </c>
      <c r="AA144" s="62">
        <f t="shared" si="25"/>
        <v>3.0796132400028995</v>
      </c>
      <c r="AB144" s="56">
        <v>2.1492191126553797</v>
      </c>
      <c r="AC144" s="57">
        <f t="shared" si="26"/>
        <v>94.671389466176407</v>
      </c>
    </row>
    <row r="145" spans="18:29" x14ac:dyDescent="0.3">
      <c r="R145" s="3">
        <v>141</v>
      </c>
      <c r="S145" s="20">
        <v>60.9</v>
      </c>
      <c r="T145" s="68">
        <f t="shared" si="19"/>
        <v>1.0761918333953536E-3</v>
      </c>
      <c r="U145" s="6">
        <f t="shared" si="20"/>
        <v>2.3639837443975384</v>
      </c>
      <c r="V145" s="50">
        <f t="shared" si="21"/>
        <v>8.4082237738264851</v>
      </c>
      <c r="W145" s="7">
        <f t="shared" si="18"/>
        <v>91.591776226173522</v>
      </c>
      <c r="X145" s="6">
        <f t="shared" si="23"/>
        <v>2.4434685621220131</v>
      </c>
      <c r="Y145" s="50">
        <f t="shared" si="22"/>
        <v>5.3286105338235856</v>
      </c>
      <c r="Z145" s="7">
        <f t="shared" si="24"/>
        <v>94.671389466176407</v>
      </c>
      <c r="AA145" s="62">
        <f t="shared" si="25"/>
        <v>3.0796132400028995</v>
      </c>
      <c r="AB145" s="56">
        <v>2.1522883443830563</v>
      </c>
      <c r="AC145" s="57">
        <f t="shared" si="26"/>
        <v>94.671389466176407</v>
      </c>
    </row>
    <row r="146" spans="18:29" x14ac:dyDescent="0.3">
      <c r="R146" s="3">
        <v>142</v>
      </c>
      <c r="S146" s="20">
        <v>60.9</v>
      </c>
      <c r="T146" s="68">
        <f t="shared" si="19"/>
        <v>1.0761918333953536E-3</v>
      </c>
      <c r="U146" s="6">
        <f t="shared" si="20"/>
        <v>2.3639837443975384</v>
      </c>
      <c r="V146" s="50">
        <f t="shared" si="21"/>
        <v>8.4082237738264851</v>
      </c>
      <c r="W146" s="7">
        <f t="shared" si="18"/>
        <v>91.591776226173522</v>
      </c>
      <c r="X146" s="6">
        <f t="shared" si="23"/>
        <v>2.4434685621220131</v>
      </c>
      <c r="Y146" s="50">
        <f t="shared" si="22"/>
        <v>5.3286105338235856</v>
      </c>
      <c r="Z146" s="7">
        <f t="shared" si="24"/>
        <v>94.671389466176407</v>
      </c>
      <c r="AA146" s="62">
        <f t="shared" si="25"/>
        <v>3.0796132400028995</v>
      </c>
      <c r="AB146" s="56">
        <v>2.1553360374650619</v>
      </c>
      <c r="AC146" s="57">
        <f t="shared" si="26"/>
        <v>94.827098988324735</v>
      </c>
    </row>
    <row r="147" spans="18:29" x14ac:dyDescent="0.3">
      <c r="R147" s="3">
        <v>143</v>
      </c>
      <c r="S147" s="20">
        <v>60.8</v>
      </c>
      <c r="T147" s="68">
        <f t="shared" si="19"/>
        <v>1.0744246875277093E-3</v>
      </c>
      <c r="U147" s="6">
        <f t="shared" si="20"/>
        <v>2.3678718755560868</v>
      </c>
      <c r="V147" s="50">
        <f t="shared" si="21"/>
        <v>8.257579405033443</v>
      </c>
      <c r="W147" s="7">
        <f t="shared" si="18"/>
        <v>91.742420594966561</v>
      </c>
      <c r="X147" s="6">
        <f t="shared" si="23"/>
        <v>2.4474874248886613</v>
      </c>
      <c r="Y147" s="50">
        <f t="shared" si="22"/>
        <v>5.1729010116752683</v>
      </c>
      <c r="Z147" s="7">
        <f t="shared" si="24"/>
        <v>94.827098988324735</v>
      </c>
      <c r="AA147" s="62">
        <f t="shared" si="25"/>
        <v>3.0846783933581747</v>
      </c>
      <c r="AB147" s="56">
        <v>2.1583624920952498</v>
      </c>
      <c r="AC147" s="57">
        <f t="shared" si="26"/>
        <v>94.827098988324735</v>
      </c>
    </row>
    <row r="148" spans="18:29" x14ac:dyDescent="0.3">
      <c r="R148" s="3">
        <v>144</v>
      </c>
      <c r="S148" s="20">
        <v>60.8</v>
      </c>
      <c r="T148" s="68">
        <f t="shared" si="19"/>
        <v>1.0744246875277093E-3</v>
      </c>
      <c r="U148" s="6">
        <f t="shared" si="20"/>
        <v>2.3678718755560868</v>
      </c>
      <c r="V148" s="50">
        <f t="shared" si="21"/>
        <v>8.257579405033443</v>
      </c>
      <c r="W148" s="7">
        <f t="shared" si="18"/>
        <v>91.742420594966561</v>
      </c>
      <c r="X148" s="6">
        <f t="shared" si="23"/>
        <v>2.4474874248886613</v>
      </c>
      <c r="Y148" s="50">
        <f t="shared" si="22"/>
        <v>5.1729010116752683</v>
      </c>
      <c r="Z148" s="7">
        <f t="shared" si="24"/>
        <v>94.827098988324735</v>
      </c>
      <c r="AA148" s="62">
        <f t="shared" si="25"/>
        <v>3.0846783933581747</v>
      </c>
      <c r="AB148" s="56">
        <v>2.1613680022349748</v>
      </c>
      <c r="AC148" s="57">
        <f t="shared" si="26"/>
        <v>94.827098988324735</v>
      </c>
    </row>
    <row r="149" spans="18:29" x14ac:dyDescent="0.3">
      <c r="R149" s="3">
        <v>145</v>
      </c>
      <c r="S149" s="20">
        <v>60.8</v>
      </c>
      <c r="T149" s="68">
        <f t="shared" si="19"/>
        <v>1.0744246875277093E-3</v>
      </c>
      <c r="U149" s="6">
        <f t="shared" si="20"/>
        <v>2.3678718755560868</v>
      </c>
      <c r="V149" s="50">
        <f t="shared" si="21"/>
        <v>8.257579405033443</v>
      </c>
      <c r="W149" s="7">
        <f t="shared" si="18"/>
        <v>91.742420594966561</v>
      </c>
      <c r="X149" s="6">
        <f t="shared" si="23"/>
        <v>2.4474874248886613</v>
      </c>
      <c r="Y149" s="50">
        <f t="shared" si="22"/>
        <v>5.1729010116752683</v>
      </c>
      <c r="Z149" s="7">
        <f t="shared" si="24"/>
        <v>94.827098988324735</v>
      </c>
      <c r="AA149" s="62">
        <f t="shared" si="25"/>
        <v>3.0846783933581747</v>
      </c>
      <c r="AB149" s="56">
        <v>2.1643528557844371</v>
      </c>
      <c r="AC149" s="57">
        <f t="shared" si="26"/>
        <v>94.827098988324735</v>
      </c>
    </row>
    <row r="150" spans="18:29" x14ac:dyDescent="0.3">
      <c r="R150" s="3">
        <v>146</v>
      </c>
      <c r="S150" s="20">
        <v>60.8</v>
      </c>
      <c r="T150" s="68">
        <f t="shared" si="19"/>
        <v>1.0744246875277093E-3</v>
      </c>
      <c r="U150" s="6">
        <f t="shared" si="20"/>
        <v>2.3678718755560868</v>
      </c>
      <c r="V150" s="50">
        <f t="shared" si="21"/>
        <v>8.257579405033443</v>
      </c>
      <c r="W150" s="7">
        <f t="shared" si="18"/>
        <v>91.742420594966561</v>
      </c>
      <c r="X150" s="6">
        <f t="shared" si="23"/>
        <v>2.4474874248886613</v>
      </c>
      <c r="Y150" s="50">
        <f t="shared" si="22"/>
        <v>5.1729010116752683</v>
      </c>
      <c r="Z150" s="7">
        <f t="shared" si="24"/>
        <v>94.827098988324735</v>
      </c>
      <c r="AA150" s="62">
        <f t="shared" si="25"/>
        <v>3.0846783933581747</v>
      </c>
      <c r="AB150" s="56">
        <v>2.167317334748176</v>
      </c>
      <c r="AC150" s="57">
        <f t="shared" si="26"/>
        <v>94.827098988324735</v>
      </c>
    </row>
    <row r="151" spans="18:29" x14ac:dyDescent="0.3">
      <c r="R151" s="3">
        <v>147</v>
      </c>
      <c r="S151" s="20">
        <v>60.8</v>
      </c>
      <c r="T151" s="68">
        <f t="shared" si="19"/>
        <v>1.0744246875277093E-3</v>
      </c>
      <c r="U151" s="6">
        <f t="shared" si="20"/>
        <v>2.3678718755560868</v>
      </c>
      <c r="V151" s="50">
        <f t="shared" si="21"/>
        <v>8.257579405033443</v>
      </c>
      <c r="W151" s="7">
        <f t="shared" si="18"/>
        <v>91.742420594966561</v>
      </c>
      <c r="X151" s="6">
        <f t="shared" si="23"/>
        <v>2.4474874248886613</v>
      </c>
      <c r="Y151" s="50">
        <f t="shared" si="22"/>
        <v>5.1729010116752683</v>
      </c>
      <c r="Z151" s="7">
        <f t="shared" si="24"/>
        <v>94.827098988324735</v>
      </c>
      <c r="AA151" s="62">
        <f t="shared" si="25"/>
        <v>3.0846783933581747</v>
      </c>
      <c r="AB151" s="56">
        <v>2.1702617153949575</v>
      </c>
      <c r="AC151" s="57">
        <f t="shared" si="26"/>
        <v>94.827098988324735</v>
      </c>
    </row>
    <row r="152" spans="18:29" x14ac:dyDescent="0.3">
      <c r="R152" s="3">
        <v>148</v>
      </c>
      <c r="S152" s="20">
        <v>60.8</v>
      </c>
      <c r="T152" s="68">
        <f t="shared" si="19"/>
        <v>1.0744246875277093E-3</v>
      </c>
      <c r="U152" s="6">
        <f t="shared" si="20"/>
        <v>2.3678718755560868</v>
      </c>
      <c r="V152" s="50">
        <f t="shared" si="21"/>
        <v>8.257579405033443</v>
      </c>
      <c r="W152" s="7">
        <f t="shared" si="18"/>
        <v>91.742420594966561</v>
      </c>
      <c r="X152" s="6">
        <f t="shared" si="23"/>
        <v>2.4474874248886613</v>
      </c>
      <c r="Y152" s="50">
        <f t="shared" si="22"/>
        <v>5.1729010116752683</v>
      </c>
      <c r="Z152" s="7">
        <f t="shared" si="24"/>
        <v>94.827098988324735</v>
      </c>
      <c r="AA152" s="62">
        <f t="shared" si="25"/>
        <v>3.0846783933581747</v>
      </c>
      <c r="AB152" s="56">
        <v>2.173186268412274</v>
      </c>
      <c r="AC152" s="57">
        <f t="shared" si="26"/>
        <v>94.827098988324735</v>
      </c>
    </row>
    <row r="153" spans="18:29" x14ac:dyDescent="0.3">
      <c r="R153" s="3">
        <v>149</v>
      </c>
      <c r="S153" s="20">
        <v>60.8</v>
      </c>
      <c r="T153" s="68">
        <f t="shared" si="19"/>
        <v>1.0744246875277093E-3</v>
      </c>
      <c r="U153" s="6">
        <f t="shared" si="20"/>
        <v>2.3678718755560868</v>
      </c>
      <c r="V153" s="50">
        <f t="shared" si="21"/>
        <v>8.257579405033443</v>
      </c>
      <c r="W153" s="7">
        <f t="shared" si="18"/>
        <v>91.742420594966561</v>
      </c>
      <c r="X153" s="6">
        <f t="shared" si="23"/>
        <v>2.4474874248886613</v>
      </c>
      <c r="Y153" s="50">
        <f t="shared" si="22"/>
        <v>5.1729010116752683</v>
      </c>
      <c r="Z153" s="7">
        <f t="shared" si="24"/>
        <v>94.827098988324735</v>
      </c>
      <c r="AA153" s="62">
        <f t="shared" si="25"/>
        <v>3.0846783933581747</v>
      </c>
      <c r="AB153" s="56">
        <v>2.1760912590556813</v>
      </c>
      <c r="AC153" s="57">
        <f t="shared" si="26"/>
        <v>94.827098988324735</v>
      </c>
    </row>
    <row r="154" spans="18:29" x14ac:dyDescent="0.3">
      <c r="R154" s="3">
        <v>150</v>
      </c>
      <c r="S154" s="20">
        <v>60.8</v>
      </c>
      <c r="T154" s="68">
        <f t="shared" si="19"/>
        <v>1.0744246875277093E-3</v>
      </c>
      <c r="U154" s="6">
        <f t="shared" si="20"/>
        <v>2.3678718755560868</v>
      </c>
      <c r="V154" s="50">
        <f t="shared" si="21"/>
        <v>8.257579405033443</v>
      </c>
      <c r="W154" s="7">
        <f t="shared" si="18"/>
        <v>91.742420594966561</v>
      </c>
      <c r="X154" s="6">
        <f t="shared" si="23"/>
        <v>2.4474874248886613</v>
      </c>
      <c r="Y154" s="50">
        <f t="shared" si="22"/>
        <v>5.1729010116752683</v>
      </c>
      <c r="Z154" s="7">
        <f t="shared" si="24"/>
        <v>94.827098988324735</v>
      </c>
      <c r="AA154" s="62">
        <f t="shared" si="25"/>
        <v>3.0846783933581747</v>
      </c>
      <c r="AB154" s="56">
        <v>2.1789769472931693</v>
      </c>
      <c r="AC154" s="57">
        <f t="shared" si="26"/>
        <v>94.827098988324735</v>
      </c>
    </row>
    <row r="155" spans="18:29" x14ac:dyDescent="0.3">
      <c r="R155" s="3">
        <v>151</v>
      </c>
      <c r="S155" s="20">
        <v>60.8</v>
      </c>
      <c r="T155" s="68">
        <f t="shared" si="19"/>
        <v>1.0744246875277093E-3</v>
      </c>
      <c r="U155" s="6">
        <f t="shared" si="20"/>
        <v>2.3678718755560868</v>
      </c>
      <c r="V155" s="50">
        <f t="shared" si="21"/>
        <v>8.257579405033443</v>
      </c>
      <c r="W155" s="7">
        <f t="shared" si="18"/>
        <v>91.742420594966561</v>
      </c>
      <c r="X155" s="6">
        <f t="shared" si="23"/>
        <v>2.4474874248886613</v>
      </c>
      <c r="Y155" s="50">
        <f t="shared" si="22"/>
        <v>5.1729010116752683</v>
      </c>
      <c r="Z155" s="7">
        <f t="shared" si="24"/>
        <v>94.827098988324735</v>
      </c>
      <c r="AA155" s="62">
        <f t="shared" si="25"/>
        <v>3.0846783933581747</v>
      </c>
      <c r="AB155" s="56">
        <v>2.1818435879447726</v>
      </c>
      <c r="AC155" s="57">
        <f t="shared" si="26"/>
        <v>94.983321556674525</v>
      </c>
    </row>
    <row r="156" spans="18:29" x14ac:dyDescent="0.3">
      <c r="R156" s="3">
        <v>152</v>
      </c>
      <c r="S156" s="20">
        <v>60.7</v>
      </c>
      <c r="T156" s="68">
        <f t="shared" si="19"/>
        <v>1.0726575416600652E-3</v>
      </c>
      <c r="U156" s="6">
        <f t="shared" si="20"/>
        <v>2.371772817690446</v>
      </c>
      <c r="V156" s="50">
        <f t="shared" si="21"/>
        <v>8.106438679176831</v>
      </c>
      <c r="W156" s="7">
        <f t="shared" si="18"/>
        <v>91.893561320823167</v>
      </c>
      <c r="X156" s="6">
        <f t="shared" si="23"/>
        <v>2.4515195293777694</v>
      </c>
      <c r="Y156" s="50">
        <f t="shared" si="22"/>
        <v>5.016678443325473</v>
      </c>
      <c r="Z156" s="7">
        <f t="shared" si="24"/>
        <v>94.983321556674525</v>
      </c>
      <c r="AA156" s="62">
        <f t="shared" si="25"/>
        <v>3.0897602358513581</v>
      </c>
      <c r="AB156" s="56">
        <v>2.1846914308175989</v>
      </c>
      <c r="AC156" s="57">
        <f t="shared" si="26"/>
        <v>94.983321556674525</v>
      </c>
    </row>
    <row r="157" spans="18:29" x14ac:dyDescent="0.3">
      <c r="R157" s="3">
        <v>153</v>
      </c>
      <c r="S157" s="20">
        <v>60.7</v>
      </c>
      <c r="T157" s="68">
        <f t="shared" si="19"/>
        <v>1.0726575416600652E-3</v>
      </c>
      <c r="U157" s="6">
        <f t="shared" si="20"/>
        <v>2.371772817690446</v>
      </c>
      <c r="V157" s="50">
        <f t="shared" si="21"/>
        <v>8.106438679176831</v>
      </c>
      <c r="W157" s="7">
        <f t="shared" si="18"/>
        <v>91.893561320823167</v>
      </c>
      <c r="X157" s="6">
        <f t="shared" si="23"/>
        <v>2.4515195293777694</v>
      </c>
      <c r="Y157" s="50">
        <f t="shared" si="22"/>
        <v>5.016678443325473</v>
      </c>
      <c r="Z157" s="7">
        <f t="shared" si="24"/>
        <v>94.983321556674525</v>
      </c>
      <c r="AA157" s="62">
        <f t="shared" si="25"/>
        <v>3.0897602358513581</v>
      </c>
      <c r="AB157" s="56">
        <v>2.1875207208364631</v>
      </c>
      <c r="AC157" s="57">
        <f t="shared" si="26"/>
        <v>94.983321556674525</v>
      </c>
    </row>
    <row r="158" spans="18:29" x14ac:dyDescent="0.3">
      <c r="R158" s="3">
        <v>154</v>
      </c>
      <c r="S158" s="20">
        <v>60.7</v>
      </c>
      <c r="T158" s="68">
        <f t="shared" si="19"/>
        <v>1.0726575416600652E-3</v>
      </c>
      <c r="U158" s="6">
        <f t="shared" si="20"/>
        <v>2.371772817690446</v>
      </c>
      <c r="V158" s="50">
        <f t="shared" si="21"/>
        <v>8.106438679176831</v>
      </c>
      <c r="W158" s="7">
        <f t="shared" si="18"/>
        <v>91.893561320823167</v>
      </c>
      <c r="X158" s="6">
        <f t="shared" si="23"/>
        <v>2.4515195293777694</v>
      </c>
      <c r="Y158" s="50">
        <f t="shared" si="22"/>
        <v>5.016678443325473</v>
      </c>
      <c r="Z158" s="7">
        <f t="shared" si="24"/>
        <v>94.983321556674525</v>
      </c>
      <c r="AA158" s="62">
        <f t="shared" si="25"/>
        <v>3.0897602358513581</v>
      </c>
      <c r="AB158" s="56">
        <v>2.1903316981702914</v>
      </c>
      <c r="AC158" s="57">
        <f t="shared" si="26"/>
        <v>94.983321556674525</v>
      </c>
    </row>
    <row r="159" spans="18:29" x14ac:dyDescent="0.3">
      <c r="R159" s="3">
        <v>155</v>
      </c>
      <c r="S159" s="20">
        <v>60.7</v>
      </c>
      <c r="T159" s="68">
        <f t="shared" si="19"/>
        <v>1.0726575416600652E-3</v>
      </c>
      <c r="U159" s="6">
        <f t="shared" si="20"/>
        <v>2.371772817690446</v>
      </c>
      <c r="V159" s="50">
        <f t="shared" si="21"/>
        <v>8.106438679176831</v>
      </c>
      <c r="W159" s="7">
        <f t="shared" si="18"/>
        <v>91.893561320823167</v>
      </c>
      <c r="X159" s="6">
        <f t="shared" si="23"/>
        <v>2.4515195293777694</v>
      </c>
      <c r="Y159" s="50">
        <f t="shared" si="22"/>
        <v>5.016678443325473</v>
      </c>
      <c r="Z159" s="7">
        <f t="shared" si="24"/>
        <v>94.983321556674525</v>
      </c>
      <c r="AA159" s="62">
        <f t="shared" si="25"/>
        <v>3.0897602358513581</v>
      </c>
      <c r="AB159" s="56">
        <v>2.1931245983544616</v>
      </c>
      <c r="AC159" s="57">
        <f t="shared" si="26"/>
        <v>94.983321556674525</v>
      </c>
    </row>
    <row r="160" spans="18:29" x14ac:dyDescent="0.3">
      <c r="R160" s="3">
        <v>156</v>
      </c>
      <c r="S160" s="20">
        <v>60.7</v>
      </c>
      <c r="T160" s="68">
        <f t="shared" si="19"/>
        <v>1.0726575416600652E-3</v>
      </c>
      <c r="U160" s="6">
        <f t="shared" si="20"/>
        <v>2.371772817690446</v>
      </c>
      <c r="V160" s="50">
        <f t="shared" si="21"/>
        <v>8.106438679176831</v>
      </c>
      <c r="W160" s="7">
        <f t="shared" si="18"/>
        <v>91.893561320823167</v>
      </c>
      <c r="X160" s="6">
        <f t="shared" si="23"/>
        <v>2.4515195293777694</v>
      </c>
      <c r="Y160" s="50">
        <f t="shared" si="22"/>
        <v>5.016678443325473</v>
      </c>
      <c r="Z160" s="7">
        <f t="shared" si="24"/>
        <v>94.983321556674525</v>
      </c>
      <c r="AA160" s="62">
        <f t="shared" si="25"/>
        <v>3.0897602358513581</v>
      </c>
      <c r="AB160" s="56">
        <v>2.1958996524092336</v>
      </c>
      <c r="AC160" s="57">
        <f t="shared" si="26"/>
        <v>94.983321556674525</v>
      </c>
    </row>
    <row r="161" spans="18:29" x14ac:dyDescent="0.3">
      <c r="R161" s="3">
        <v>157</v>
      </c>
      <c r="S161" s="20">
        <v>60.7</v>
      </c>
      <c r="T161" s="68">
        <f t="shared" si="19"/>
        <v>1.0726575416600652E-3</v>
      </c>
      <c r="U161" s="6">
        <f t="shared" si="20"/>
        <v>2.371772817690446</v>
      </c>
      <c r="V161" s="50">
        <f t="shared" si="21"/>
        <v>8.106438679176831</v>
      </c>
      <c r="W161" s="7">
        <f t="shared" si="18"/>
        <v>91.893561320823167</v>
      </c>
      <c r="X161" s="6">
        <f t="shared" si="23"/>
        <v>2.4515195293777694</v>
      </c>
      <c r="Y161" s="50">
        <f t="shared" si="22"/>
        <v>5.016678443325473</v>
      </c>
      <c r="Z161" s="7">
        <f t="shared" si="24"/>
        <v>94.983321556674525</v>
      </c>
      <c r="AA161" s="62">
        <f t="shared" si="25"/>
        <v>3.0897602358513581</v>
      </c>
      <c r="AB161" s="56">
        <v>2.1986570869544226</v>
      </c>
      <c r="AC161" s="57">
        <f t="shared" si="26"/>
        <v>94.983321556674525</v>
      </c>
    </row>
    <row r="162" spans="18:29" x14ac:dyDescent="0.3">
      <c r="R162" s="3">
        <v>158</v>
      </c>
      <c r="S162" s="20">
        <v>60.7</v>
      </c>
      <c r="T162" s="68">
        <f t="shared" si="19"/>
        <v>1.0726575416600652E-3</v>
      </c>
      <c r="U162" s="6">
        <f t="shared" si="20"/>
        <v>2.371772817690446</v>
      </c>
      <c r="V162" s="50">
        <f t="shared" si="21"/>
        <v>8.106438679176831</v>
      </c>
      <c r="W162" s="7">
        <f t="shared" si="18"/>
        <v>91.893561320823167</v>
      </c>
      <c r="X162" s="6">
        <f t="shared" si="23"/>
        <v>2.4515195293777694</v>
      </c>
      <c r="Y162" s="50">
        <f t="shared" si="22"/>
        <v>5.016678443325473</v>
      </c>
      <c r="Z162" s="7">
        <f t="shared" si="24"/>
        <v>94.983321556674525</v>
      </c>
      <c r="AA162" s="62">
        <f t="shared" si="25"/>
        <v>3.0897602358513581</v>
      </c>
      <c r="AB162" s="56">
        <v>2.2013971243204513</v>
      </c>
      <c r="AC162" s="57">
        <f t="shared" si="26"/>
        <v>94.983321556674525</v>
      </c>
    </row>
    <row r="163" spans="18:29" x14ac:dyDescent="0.3">
      <c r="R163" s="3">
        <v>159</v>
      </c>
      <c r="S163" s="20">
        <v>60.7</v>
      </c>
      <c r="T163" s="68">
        <f t="shared" si="19"/>
        <v>1.0726575416600652E-3</v>
      </c>
      <c r="U163" s="6">
        <f t="shared" si="20"/>
        <v>2.371772817690446</v>
      </c>
      <c r="V163" s="50">
        <f t="shared" si="21"/>
        <v>8.106438679176831</v>
      </c>
      <c r="W163" s="7">
        <f t="shared" si="18"/>
        <v>91.893561320823167</v>
      </c>
      <c r="X163" s="6">
        <f t="shared" si="23"/>
        <v>2.4515195293777694</v>
      </c>
      <c r="Y163" s="50">
        <f t="shared" si="22"/>
        <v>5.016678443325473</v>
      </c>
      <c r="Z163" s="7">
        <f t="shared" si="24"/>
        <v>94.983321556674525</v>
      </c>
      <c r="AA163" s="62">
        <f t="shared" si="25"/>
        <v>3.0897602358513581</v>
      </c>
      <c r="AB163" s="56">
        <v>2.2041199826559246</v>
      </c>
      <c r="AC163" s="57">
        <f t="shared" si="26"/>
        <v>94.983321556674525</v>
      </c>
    </row>
    <row r="164" spans="18:29" x14ac:dyDescent="0.3">
      <c r="R164" s="3">
        <v>160</v>
      </c>
      <c r="S164" s="20">
        <v>60.7</v>
      </c>
      <c r="T164" s="68">
        <f t="shared" si="19"/>
        <v>1.0726575416600652E-3</v>
      </c>
      <c r="U164" s="6">
        <f t="shared" si="20"/>
        <v>2.371772817690446</v>
      </c>
      <c r="V164" s="50">
        <f t="shared" si="21"/>
        <v>8.106438679176831</v>
      </c>
      <c r="W164" s="7">
        <f t="shared" si="18"/>
        <v>91.893561320823167</v>
      </c>
      <c r="X164" s="6">
        <f t="shared" si="23"/>
        <v>2.4515195293777694</v>
      </c>
      <c r="Y164" s="50">
        <f t="shared" si="22"/>
        <v>5.016678443325473</v>
      </c>
      <c r="Z164" s="7">
        <f t="shared" si="24"/>
        <v>94.983321556674525</v>
      </c>
      <c r="AA164" s="62">
        <f t="shared" si="25"/>
        <v>3.0897602358513581</v>
      </c>
      <c r="AB164" s="56">
        <v>2.2068258760318495</v>
      </c>
      <c r="AC164" s="57">
        <f t="shared" si="26"/>
        <v>95.14005971105847</v>
      </c>
    </row>
    <row r="165" spans="18:29" x14ac:dyDescent="0.3">
      <c r="R165" s="3">
        <v>161</v>
      </c>
      <c r="S165" s="20">
        <v>60.6</v>
      </c>
      <c r="T165" s="68">
        <f t="shared" si="19"/>
        <v>1.0708903957924209E-3</v>
      </c>
      <c r="U165" s="6">
        <f t="shared" si="20"/>
        <v>2.3756866342212883</v>
      </c>
      <c r="V165" s="50">
        <f t="shared" si="21"/>
        <v>7.9547991390434554</v>
      </c>
      <c r="W165" s="7">
        <f t="shared" si="18"/>
        <v>92.045200860956541</v>
      </c>
      <c r="X165" s="6">
        <f t="shared" si="23"/>
        <v>2.455564941142419</v>
      </c>
      <c r="Y165" s="50">
        <f t="shared" si="22"/>
        <v>4.8599402889415337</v>
      </c>
      <c r="Z165" s="7">
        <f t="shared" si="24"/>
        <v>95.14005971105847</v>
      </c>
      <c r="AA165" s="62">
        <f t="shared" si="25"/>
        <v>3.0948588501019216</v>
      </c>
      <c r="AB165" s="56">
        <v>2.2095150145426308</v>
      </c>
      <c r="AC165" s="57">
        <f t="shared" si="26"/>
        <v>95.14005971105847</v>
      </c>
    </row>
    <row r="166" spans="18:29" x14ac:dyDescent="0.3">
      <c r="R166" s="3">
        <v>162</v>
      </c>
      <c r="S166" s="20">
        <v>60.6</v>
      </c>
      <c r="T166" s="68">
        <f t="shared" si="19"/>
        <v>1.0708903957924209E-3</v>
      </c>
      <c r="U166" s="6">
        <f t="shared" si="20"/>
        <v>2.3756866342212883</v>
      </c>
      <c r="V166" s="50">
        <f t="shared" si="21"/>
        <v>7.9547991390434554</v>
      </c>
      <c r="W166" s="7">
        <f t="shared" si="18"/>
        <v>92.045200860956541</v>
      </c>
      <c r="X166" s="6">
        <f t="shared" si="23"/>
        <v>2.455564941142419</v>
      </c>
      <c r="Y166" s="50">
        <f t="shared" si="22"/>
        <v>4.8599402889415337</v>
      </c>
      <c r="Z166" s="7">
        <f t="shared" si="24"/>
        <v>95.14005971105847</v>
      </c>
      <c r="AA166" s="62">
        <f t="shared" si="25"/>
        <v>3.0948588501019216</v>
      </c>
      <c r="AB166" s="56">
        <v>2.2121876044039577</v>
      </c>
      <c r="AC166" s="57">
        <f t="shared" si="26"/>
        <v>95.14005971105847</v>
      </c>
    </row>
    <row r="167" spans="18:29" x14ac:dyDescent="0.3">
      <c r="R167" s="3">
        <v>163</v>
      </c>
      <c r="S167" s="20">
        <v>60.6</v>
      </c>
      <c r="T167" s="68">
        <f t="shared" si="19"/>
        <v>1.0708903957924209E-3</v>
      </c>
      <c r="U167" s="6">
        <f t="shared" si="20"/>
        <v>2.3756866342212883</v>
      </c>
      <c r="V167" s="50">
        <f t="shared" si="21"/>
        <v>7.9547991390434554</v>
      </c>
      <c r="W167" s="7">
        <f t="shared" si="18"/>
        <v>92.045200860956541</v>
      </c>
      <c r="X167" s="6">
        <f t="shared" si="23"/>
        <v>2.455564941142419</v>
      </c>
      <c r="Y167" s="50">
        <f t="shared" si="22"/>
        <v>4.8599402889415337</v>
      </c>
      <c r="Z167" s="7">
        <f t="shared" si="24"/>
        <v>95.14005971105847</v>
      </c>
      <c r="AA167" s="62">
        <f t="shared" si="25"/>
        <v>3.0948588501019216</v>
      </c>
      <c r="AB167" s="56">
        <v>2.214843848047698</v>
      </c>
      <c r="AC167" s="57">
        <f t="shared" si="26"/>
        <v>95.14005971105847</v>
      </c>
    </row>
    <row r="168" spans="18:29" x14ac:dyDescent="0.3">
      <c r="R168" s="3">
        <v>164</v>
      </c>
      <c r="S168" s="20">
        <v>60.6</v>
      </c>
      <c r="T168" s="68">
        <f t="shared" si="19"/>
        <v>1.0708903957924209E-3</v>
      </c>
      <c r="U168" s="6">
        <f t="shared" si="20"/>
        <v>2.3756866342212883</v>
      </c>
      <c r="V168" s="50">
        <f t="shared" si="21"/>
        <v>7.9547991390434554</v>
      </c>
      <c r="W168" s="7">
        <f t="shared" si="18"/>
        <v>92.045200860956541</v>
      </c>
      <c r="X168" s="6">
        <f t="shared" si="23"/>
        <v>2.455564941142419</v>
      </c>
      <c r="Y168" s="50">
        <f t="shared" si="22"/>
        <v>4.8599402889415337</v>
      </c>
      <c r="Z168" s="7">
        <f t="shared" si="24"/>
        <v>95.14005971105847</v>
      </c>
      <c r="AA168" s="62">
        <f t="shared" si="25"/>
        <v>3.0948588501019216</v>
      </c>
      <c r="AB168" s="56">
        <v>2.2174839442139063</v>
      </c>
      <c r="AC168" s="57">
        <f t="shared" si="26"/>
        <v>95.14005971105847</v>
      </c>
    </row>
    <row r="169" spans="18:29" x14ac:dyDescent="0.3">
      <c r="R169" s="3">
        <v>165</v>
      </c>
      <c r="S169" s="20">
        <v>60.6</v>
      </c>
      <c r="T169" s="68">
        <f t="shared" si="19"/>
        <v>1.0708903957924209E-3</v>
      </c>
      <c r="U169" s="6">
        <f t="shared" si="20"/>
        <v>2.3756866342212883</v>
      </c>
      <c r="V169" s="50">
        <f t="shared" si="21"/>
        <v>7.9547991390434554</v>
      </c>
      <c r="W169" s="7">
        <f t="shared" si="18"/>
        <v>92.045200860956541</v>
      </c>
      <c r="X169" s="6">
        <f t="shared" si="23"/>
        <v>2.455564941142419</v>
      </c>
      <c r="Y169" s="50">
        <f t="shared" si="22"/>
        <v>4.8599402889415337</v>
      </c>
      <c r="Z169" s="7">
        <f t="shared" si="24"/>
        <v>95.14005971105847</v>
      </c>
      <c r="AA169" s="62">
        <f t="shared" si="25"/>
        <v>3.0948588501019216</v>
      </c>
      <c r="AB169" s="56">
        <v>2.220108088040055</v>
      </c>
      <c r="AC169" s="57">
        <f t="shared" si="26"/>
        <v>95.14005971105847</v>
      </c>
    </row>
    <row r="170" spans="18:29" x14ac:dyDescent="0.3">
      <c r="R170" s="3">
        <v>166</v>
      </c>
      <c r="S170" s="20">
        <v>60.6</v>
      </c>
      <c r="T170" s="68">
        <f t="shared" si="19"/>
        <v>1.0708903957924209E-3</v>
      </c>
      <c r="U170" s="6">
        <f t="shared" si="20"/>
        <v>2.3756866342212883</v>
      </c>
      <c r="V170" s="50">
        <f t="shared" si="21"/>
        <v>7.9547991390434554</v>
      </c>
      <c r="W170" s="7">
        <f t="shared" si="18"/>
        <v>92.045200860956541</v>
      </c>
      <c r="X170" s="6">
        <f t="shared" si="23"/>
        <v>2.455564941142419</v>
      </c>
      <c r="Y170" s="50">
        <f t="shared" si="22"/>
        <v>4.8599402889415337</v>
      </c>
      <c r="Z170" s="7">
        <f t="shared" si="24"/>
        <v>95.14005971105847</v>
      </c>
      <c r="AA170" s="62">
        <f t="shared" si="25"/>
        <v>3.0948588501019216</v>
      </c>
      <c r="AB170" s="56">
        <v>2.2227164711475833</v>
      </c>
      <c r="AC170" s="57">
        <f t="shared" si="26"/>
        <v>95.14005971105847</v>
      </c>
    </row>
    <row r="171" spans="18:29" x14ac:dyDescent="0.3">
      <c r="R171" s="3">
        <v>167</v>
      </c>
      <c r="S171" s="20">
        <v>60.6</v>
      </c>
      <c r="T171" s="68">
        <f t="shared" si="19"/>
        <v>1.0708903957924209E-3</v>
      </c>
      <c r="U171" s="6">
        <f t="shared" si="20"/>
        <v>2.3756866342212883</v>
      </c>
      <c r="V171" s="50">
        <f t="shared" si="21"/>
        <v>7.9547991390434554</v>
      </c>
      <c r="W171" s="7">
        <f t="shared" ref="W171:W186" si="27">100-V171</f>
        <v>92.045200860956541</v>
      </c>
      <c r="X171" s="6">
        <f t="shared" si="23"/>
        <v>2.455564941142419</v>
      </c>
      <c r="Y171" s="50">
        <f t="shared" si="22"/>
        <v>4.8599402889415337</v>
      </c>
      <c r="Z171" s="7">
        <f t="shared" si="24"/>
        <v>95.14005971105847</v>
      </c>
      <c r="AA171" s="62">
        <f t="shared" si="25"/>
        <v>3.0948588501019216</v>
      </c>
      <c r="AB171" s="56">
        <v>2.2253092817258628</v>
      </c>
      <c r="AC171" s="57">
        <f t="shared" si="26"/>
        <v>95.14005971105847</v>
      </c>
    </row>
    <row r="172" spans="18:29" x14ac:dyDescent="0.3">
      <c r="R172" s="3">
        <v>168</v>
      </c>
      <c r="S172" s="20">
        <v>60.6</v>
      </c>
      <c r="T172" s="68">
        <f t="shared" si="19"/>
        <v>1.0708903957924209E-3</v>
      </c>
      <c r="U172" s="6">
        <f t="shared" si="20"/>
        <v>2.3756866342212883</v>
      </c>
      <c r="V172" s="50">
        <f t="shared" si="21"/>
        <v>7.9547991390434554</v>
      </c>
      <c r="W172" s="7">
        <f t="shared" si="27"/>
        <v>92.045200860956541</v>
      </c>
      <c r="X172" s="6">
        <f t="shared" si="23"/>
        <v>2.455564941142419</v>
      </c>
      <c r="Y172" s="50">
        <f t="shared" si="22"/>
        <v>4.8599402889415337</v>
      </c>
      <c r="Z172" s="7">
        <f t="shared" si="24"/>
        <v>95.14005971105847</v>
      </c>
      <c r="AA172" s="62">
        <f t="shared" si="25"/>
        <v>3.0948588501019216</v>
      </c>
      <c r="AB172" s="56">
        <v>2.2278867046136734</v>
      </c>
      <c r="AC172" s="57">
        <f t="shared" si="26"/>
        <v>95.14005971105847</v>
      </c>
    </row>
    <row r="173" spans="18:29" x14ac:dyDescent="0.3">
      <c r="R173" s="3">
        <v>169</v>
      </c>
      <c r="S173" s="20">
        <v>60.6</v>
      </c>
      <c r="T173" s="68">
        <f t="shared" si="19"/>
        <v>1.0708903957924209E-3</v>
      </c>
      <c r="U173" s="6">
        <f t="shared" si="20"/>
        <v>2.3756866342212883</v>
      </c>
      <c r="V173" s="50">
        <f t="shared" si="21"/>
        <v>7.9547991390434554</v>
      </c>
      <c r="W173" s="7">
        <f t="shared" si="27"/>
        <v>92.045200860956541</v>
      </c>
      <c r="X173" s="6">
        <f t="shared" si="23"/>
        <v>2.455564941142419</v>
      </c>
      <c r="Y173" s="50">
        <f t="shared" si="22"/>
        <v>4.8599402889415337</v>
      </c>
      <c r="Z173" s="7">
        <f t="shared" si="24"/>
        <v>95.14005971105847</v>
      </c>
      <c r="AA173" s="62">
        <f t="shared" si="25"/>
        <v>3.0948588501019216</v>
      </c>
      <c r="AB173" s="56">
        <v>2.2304489213782741</v>
      </c>
      <c r="AC173" s="57">
        <f t="shared" si="26"/>
        <v>95.14005971105847</v>
      </c>
    </row>
    <row r="174" spans="18:29" x14ac:dyDescent="0.3">
      <c r="R174" s="3">
        <v>170</v>
      </c>
      <c r="S174" s="20">
        <v>60.6</v>
      </c>
      <c r="T174" s="68">
        <f t="shared" si="19"/>
        <v>1.0708903957924209E-3</v>
      </c>
      <c r="U174" s="6">
        <f t="shared" si="20"/>
        <v>2.3756866342212883</v>
      </c>
      <c r="V174" s="50">
        <f t="shared" si="21"/>
        <v>7.9547991390434554</v>
      </c>
      <c r="W174" s="7">
        <f t="shared" si="27"/>
        <v>92.045200860956541</v>
      </c>
      <c r="X174" s="6">
        <f t="shared" si="23"/>
        <v>2.455564941142419</v>
      </c>
      <c r="Y174" s="50">
        <f t="shared" si="22"/>
        <v>4.8599402889415337</v>
      </c>
      <c r="Z174" s="7">
        <f t="shared" si="24"/>
        <v>95.14005971105847</v>
      </c>
      <c r="AA174" s="62">
        <f t="shared" si="25"/>
        <v>3.0948588501019216</v>
      </c>
      <c r="AB174" s="56">
        <v>2.2329961103921536</v>
      </c>
      <c r="AC174" s="57">
        <f t="shared" si="26"/>
        <v>95.14005971105847</v>
      </c>
    </row>
    <row r="175" spans="18:29" x14ac:dyDescent="0.3">
      <c r="R175" s="3">
        <v>171</v>
      </c>
      <c r="S175" s="20">
        <v>60.6</v>
      </c>
      <c r="T175" s="68">
        <f t="shared" si="19"/>
        <v>1.0708903957924209E-3</v>
      </c>
      <c r="U175" s="6">
        <f t="shared" si="20"/>
        <v>2.3756866342212883</v>
      </c>
      <c r="V175" s="50">
        <f t="shared" si="21"/>
        <v>7.9547991390434554</v>
      </c>
      <c r="W175" s="7">
        <f t="shared" si="27"/>
        <v>92.045200860956541</v>
      </c>
      <c r="X175" s="6">
        <f t="shared" si="23"/>
        <v>2.455564941142419</v>
      </c>
      <c r="Y175" s="50">
        <f t="shared" si="22"/>
        <v>4.8599402889415337</v>
      </c>
      <c r="Z175" s="7">
        <f t="shared" si="24"/>
        <v>95.14005971105847</v>
      </c>
      <c r="AA175" s="62">
        <f t="shared" si="25"/>
        <v>3.0948588501019216</v>
      </c>
      <c r="AB175" s="56">
        <v>2.2355284469075487</v>
      </c>
      <c r="AC175" s="57">
        <f t="shared" si="26"/>
        <v>95.297316008101546</v>
      </c>
    </row>
    <row r="176" spans="18:29" x14ac:dyDescent="0.3">
      <c r="R176" s="3">
        <v>172</v>
      </c>
      <c r="S176" s="20">
        <v>60.5</v>
      </c>
      <c r="T176" s="68">
        <f t="shared" si="19"/>
        <v>1.0691232499247766E-3</v>
      </c>
      <c r="U176" s="6">
        <f t="shared" si="20"/>
        <v>2.3796133889885964</v>
      </c>
      <c r="V176" s="50">
        <f t="shared" si="21"/>
        <v>7.8026583111741044</v>
      </c>
      <c r="W176" s="7">
        <f t="shared" si="27"/>
        <v>92.197341688825901</v>
      </c>
      <c r="X176" s="6">
        <f t="shared" si="23"/>
        <v>2.459623726169101</v>
      </c>
      <c r="Y176" s="50">
        <f t="shared" si="22"/>
        <v>4.7026839918984482</v>
      </c>
      <c r="Z176" s="7">
        <f t="shared" si="24"/>
        <v>95.297316008101546</v>
      </c>
      <c r="AA176" s="62">
        <f t="shared" si="25"/>
        <v>3.0999743192756561</v>
      </c>
      <c r="AB176" s="56">
        <v>2.2380461031287955</v>
      </c>
      <c r="AC176" s="57">
        <f t="shared" si="26"/>
        <v>95.297316008101546</v>
      </c>
    </row>
    <row r="177" spans="18:29" x14ac:dyDescent="0.3">
      <c r="R177" s="3">
        <v>173</v>
      </c>
      <c r="S177" s="20">
        <v>60.5</v>
      </c>
      <c r="T177" s="68">
        <f t="shared" si="19"/>
        <v>1.0691232499247766E-3</v>
      </c>
      <c r="U177" s="6">
        <f t="shared" si="20"/>
        <v>2.3796133889885964</v>
      </c>
      <c r="V177" s="50">
        <f t="shared" si="21"/>
        <v>7.8026583111741044</v>
      </c>
      <c r="W177" s="7">
        <f t="shared" si="27"/>
        <v>92.197341688825901</v>
      </c>
      <c r="X177" s="6">
        <f t="shared" si="23"/>
        <v>2.459623726169101</v>
      </c>
      <c r="Y177" s="50">
        <f t="shared" si="22"/>
        <v>4.7026839918984482</v>
      </c>
      <c r="Z177" s="7">
        <f t="shared" si="24"/>
        <v>95.297316008101546</v>
      </c>
      <c r="AA177" s="62">
        <f t="shared" si="25"/>
        <v>3.0999743192756561</v>
      </c>
      <c r="AB177" s="56">
        <v>2.2405492482825999</v>
      </c>
      <c r="AC177" s="57">
        <f t="shared" si="26"/>
        <v>95.297316008101546</v>
      </c>
    </row>
    <row r="178" spans="18:29" x14ac:dyDescent="0.3">
      <c r="R178" s="3">
        <v>174</v>
      </c>
      <c r="S178" s="20">
        <v>60.5</v>
      </c>
      <c r="T178" s="68">
        <f t="shared" si="19"/>
        <v>1.0691232499247766E-3</v>
      </c>
      <c r="U178" s="6">
        <f t="shared" si="20"/>
        <v>2.3796133889885964</v>
      </c>
      <c r="V178" s="50">
        <f t="shared" si="21"/>
        <v>7.8026583111741044</v>
      </c>
      <c r="W178" s="7">
        <f t="shared" si="27"/>
        <v>92.197341688825901</v>
      </c>
      <c r="X178" s="6">
        <f t="shared" si="23"/>
        <v>2.459623726169101</v>
      </c>
      <c r="Y178" s="50">
        <f t="shared" si="22"/>
        <v>4.7026839918984482</v>
      </c>
      <c r="Z178" s="7">
        <f t="shared" si="24"/>
        <v>95.297316008101546</v>
      </c>
      <c r="AA178" s="62">
        <f t="shared" si="25"/>
        <v>3.0999743192756561</v>
      </c>
      <c r="AB178" s="56">
        <v>2.2430380486862944</v>
      </c>
      <c r="AC178" s="57">
        <f t="shared" si="26"/>
        <v>95.297316008101546</v>
      </c>
    </row>
    <row r="179" spans="18:29" x14ac:dyDescent="0.3">
      <c r="R179" s="3">
        <v>175</v>
      </c>
      <c r="S179" s="20">
        <v>60.5</v>
      </c>
      <c r="T179" s="68">
        <f t="shared" si="19"/>
        <v>1.0691232499247766E-3</v>
      </c>
      <c r="U179" s="6">
        <f t="shared" si="20"/>
        <v>2.3796133889885964</v>
      </c>
      <c r="V179" s="50">
        <f t="shared" si="21"/>
        <v>7.8026583111741044</v>
      </c>
      <c r="W179" s="7">
        <f t="shared" si="27"/>
        <v>92.197341688825901</v>
      </c>
      <c r="X179" s="6">
        <f t="shared" si="23"/>
        <v>2.459623726169101</v>
      </c>
      <c r="Y179" s="50">
        <f t="shared" si="22"/>
        <v>4.7026839918984482</v>
      </c>
      <c r="Z179" s="7">
        <f t="shared" si="24"/>
        <v>95.297316008101546</v>
      </c>
      <c r="AA179" s="62">
        <f t="shared" si="25"/>
        <v>3.0999743192756561</v>
      </c>
      <c r="AB179" s="56">
        <v>2.2455126678141499</v>
      </c>
      <c r="AC179" s="57">
        <f t="shared" si="26"/>
        <v>95.297316008101546</v>
      </c>
    </row>
    <row r="180" spans="18:29" x14ac:dyDescent="0.3">
      <c r="R180" s="3">
        <v>176</v>
      </c>
      <c r="S180" s="20">
        <v>60.5</v>
      </c>
      <c r="T180" s="68">
        <f t="shared" si="19"/>
        <v>1.0691232499247766E-3</v>
      </c>
      <c r="U180" s="6">
        <f t="shared" si="20"/>
        <v>2.3796133889885964</v>
      </c>
      <c r="V180" s="50">
        <f t="shared" si="21"/>
        <v>7.8026583111741044</v>
      </c>
      <c r="W180" s="7">
        <f t="shared" si="27"/>
        <v>92.197341688825901</v>
      </c>
      <c r="X180" s="6">
        <f t="shared" si="23"/>
        <v>2.459623726169101</v>
      </c>
      <c r="Y180" s="50">
        <f t="shared" si="22"/>
        <v>4.7026839918984482</v>
      </c>
      <c r="Z180" s="7">
        <f t="shared" si="24"/>
        <v>95.297316008101546</v>
      </c>
      <c r="AA180" s="62">
        <f t="shared" si="25"/>
        <v>3.0999743192756561</v>
      </c>
      <c r="AB180" s="56">
        <v>2.2479732663618068</v>
      </c>
      <c r="AC180" s="57">
        <f t="shared" si="26"/>
        <v>95.297316008101546</v>
      </c>
    </row>
    <row r="181" spans="18:29" x14ac:dyDescent="0.3">
      <c r="R181" s="3">
        <v>177</v>
      </c>
      <c r="S181" s="20">
        <v>60.5</v>
      </c>
      <c r="T181" s="68">
        <f t="shared" si="19"/>
        <v>1.0691232499247766E-3</v>
      </c>
      <c r="U181" s="6">
        <f t="shared" si="20"/>
        <v>2.3796133889885964</v>
      </c>
      <c r="V181" s="50">
        <f t="shared" si="21"/>
        <v>7.8026583111741044</v>
      </c>
      <c r="W181" s="7">
        <f t="shared" si="27"/>
        <v>92.197341688825901</v>
      </c>
      <c r="X181" s="6">
        <f t="shared" si="23"/>
        <v>2.459623726169101</v>
      </c>
      <c r="Y181" s="50">
        <f t="shared" si="22"/>
        <v>4.7026839918984482</v>
      </c>
      <c r="Z181" s="7">
        <f t="shared" si="24"/>
        <v>95.297316008101546</v>
      </c>
      <c r="AA181" s="62">
        <f t="shared" si="25"/>
        <v>3.0999743192756561</v>
      </c>
      <c r="AB181" s="56">
        <v>2.2504200023088941</v>
      </c>
      <c r="AC181" s="57">
        <f t="shared" si="26"/>
        <v>95.297316008101546</v>
      </c>
    </row>
    <row r="182" spans="18:29" x14ac:dyDescent="0.3">
      <c r="R182" s="3">
        <v>178</v>
      </c>
      <c r="S182" s="20">
        <v>60.5</v>
      </c>
      <c r="T182" s="68">
        <f t="shared" si="19"/>
        <v>1.0691232499247766E-3</v>
      </c>
      <c r="U182" s="6">
        <f t="shared" si="20"/>
        <v>2.3796133889885964</v>
      </c>
      <c r="V182" s="50">
        <f t="shared" si="21"/>
        <v>7.8026583111741044</v>
      </c>
      <c r="W182" s="7">
        <f t="shared" si="27"/>
        <v>92.197341688825901</v>
      </c>
      <c r="X182" s="6">
        <f t="shared" si="23"/>
        <v>2.459623726169101</v>
      </c>
      <c r="Y182" s="50">
        <f t="shared" si="22"/>
        <v>4.7026839918984482</v>
      </c>
      <c r="Z182" s="7">
        <f t="shared" si="24"/>
        <v>95.297316008101546</v>
      </c>
      <c r="AA182" s="62">
        <f t="shared" si="25"/>
        <v>3.0999743192756561</v>
      </c>
      <c r="AB182" s="56">
        <v>2.2528530309798933</v>
      </c>
      <c r="AC182" s="57">
        <f t="shared" si="26"/>
        <v>95.297316008101546</v>
      </c>
    </row>
    <row r="183" spans="18:29" x14ac:dyDescent="0.3">
      <c r="R183" s="3">
        <v>179</v>
      </c>
      <c r="S183" s="20">
        <v>60.5</v>
      </c>
      <c r="T183" s="68">
        <f t="shared" si="19"/>
        <v>1.0691232499247766E-3</v>
      </c>
      <c r="U183" s="6">
        <f t="shared" si="20"/>
        <v>2.3796133889885964</v>
      </c>
      <c r="V183" s="50">
        <f t="shared" si="21"/>
        <v>7.8026583111741044</v>
      </c>
      <c r="W183" s="7">
        <f t="shared" si="27"/>
        <v>92.197341688825901</v>
      </c>
      <c r="X183" s="6">
        <f t="shared" si="23"/>
        <v>2.459623726169101</v>
      </c>
      <c r="Y183" s="50">
        <f t="shared" si="22"/>
        <v>4.7026839918984482</v>
      </c>
      <c r="Z183" s="7">
        <f t="shared" si="24"/>
        <v>95.297316008101546</v>
      </c>
      <c r="AA183" s="62">
        <f t="shared" si="25"/>
        <v>3.0999743192756561</v>
      </c>
      <c r="AB183" s="56">
        <v>2.255272505103306</v>
      </c>
      <c r="AC183" s="57">
        <f t="shared" si="26"/>
        <v>95.297316008101546</v>
      </c>
    </row>
    <row r="184" spans="18:29" x14ac:dyDescent="0.3">
      <c r="R184" s="3">
        <v>180</v>
      </c>
      <c r="S184" s="20">
        <v>60.5</v>
      </c>
      <c r="T184" s="68">
        <f t="shared" si="19"/>
        <v>1.0691232499247766E-3</v>
      </c>
      <c r="U184" s="6">
        <f t="shared" si="20"/>
        <v>2.3796133889885964</v>
      </c>
      <c r="V184" s="50">
        <f t="shared" si="21"/>
        <v>7.8026583111741044</v>
      </c>
      <c r="W184" s="7">
        <f t="shared" si="27"/>
        <v>92.197341688825901</v>
      </c>
      <c r="X184" s="6">
        <f t="shared" si="23"/>
        <v>2.459623726169101</v>
      </c>
      <c r="Y184" s="50">
        <f t="shared" si="22"/>
        <v>4.7026839918984482</v>
      </c>
      <c r="Z184" s="7">
        <f t="shared" si="24"/>
        <v>95.297316008101546</v>
      </c>
      <c r="AA184" s="62">
        <f t="shared" si="25"/>
        <v>3.0999743192756561</v>
      </c>
      <c r="AB184" s="56">
        <v>2.2576785748691846</v>
      </c>
      <c r="AC184" s="57">
        <f t="shared" si="26"/>
        <v>95.297316008101546</v>
      </c>
    </row>
    <row r="185" spans="18:29" x14ac:dyDescent="0.3">
      <c r="R185" s="3">
        <v>181</v>
      </c>
      <c r="S185" s="20">
        <v>60.5</v>
      </c>
      <c r="T185" s="68">
        <f t="shared" si="19"/>
        <v>1.0691232499247766E-3</v>
      </c>
      <c r="U185" s="6">
        <f t="shared" si="20"/>
        <v>2.3796133889885964</v>
      </c>
      <c r="V185" s="50">
        <f t="shared" si="21"/>
        <v>7.8026583111741044</v>
      </c>
      <c r="W185" s="7">
        <f t="shared" si="27"/>
        <v>92.197341688825901</v>
      </c>
      <c r="X185" s="6">
        <f t="shared" si="23"/>
        <v>2.459623726169101</v>
      </c>
      <c r="Y185" s="50">
        <f t="shared" si="22"/>
        <v>4.7026839918984482</v>
      </c>
      <c r="Z185" s="7">
        <f t="shared" si="24"/>
        <v>95.297316008101546</v>
      </c>
      <c r="AA185" s="62">
        <f t="shared" si="25"/>
        <v>3.0999743192756561</v>
      </c>
      <c r="AB185" s="56">
        <v>2.2600713879850747</v>
      </c>
      <c r="AC185" s="57">
        <f t="shared" si="26"/>
        <v>95.297316008101546</v>
      </c>
    </row>
    <row r="186" spans="18:29" x14ac:dyDescent="0.3">
      <c r="R186" s="3">
        <v>182</v>
      </c>
      <c r="S186" s="20">
        <v>60.5</v>
      </c>
      <c r="T186" s="68">
        <f t="shared" si="19"/>
        <v>1.0691232499247766E-3</v>
      </c>
      <c r="U186" s="6">
        <f t="shared" si="20"/>
        <v>2.3796133889885964</v>
      </c>
      <c r="V186" s="50">
        <f t="shared" si="21"/>
        <v>7.8026583111741044</v>
      </c>
      <c r="W186" s="7">
        <f t="shared" si="27"/>
        <v>92.197341688825901</v>
      </c>
      <c r="X186" s="6">
        <f t="shared" si="23"/>
        <v>2.459623726169101</v>
      </c>
      <c r="Y186" s="50">
        <f t="shared" si="22"/>
        <v>4.7026839918984482</v>
      </c>
      <c r="Z186" s="7">
        <f t="shared" si="24"/>
        <v>95.297316008101546</v>
      </c>
      <c r="AA186" s="62">
        <f t="shared" si="25"/>
        <v>3.0999743192756561</v>
      </c>
      <c r="AB186" s="56">
        <v>2.2624510897304293</v>
      </c>
      <c r="AC186" s="57">
        <f t="shared" si="26"/>
        <v>95.455093021359986</v>
      </c>
    </row>
    <row r="187" spans="18:29" x14ac:dyDescent="0.3">
      <c r="R187" s="3">
        <v>183</v>
      </c>
      <c r="S187" s="20">
        <v>60.4</v>
      </c>
      <c r="T187" s="68">
        <f t="shared" si="19"/>
        <v>1.0673561040571323E-3</v>
      </c>
      <c r="U187" s="6">
        <f t="shared" si="20"/>
        <v>2.3835531462551338</v>
      </c>
      <c r="V187" s="50">
        <f t="shared" si="21"/>
        <v>7.6500137057290303</v>
      </c>
      <c r="W187" s="7">
        <f>100-V187</f>
        <v>92.349986294270963</v>
      </c>
      <c r="X187" s="6">
        <f t="shared" si="23"/>
        <v>2.4636959508813012</v>
      </c>
      <c r="Y187" s="50">
        <f t="shared" si="22"/>
        <v>4.544906978640018</v>
      </c>
      <c r="Z187" s="7">
        <f t="shared" si="24"/>
        <v>95.455093021359986</v>
      </c>
      <c r="AA187" s="62">
        <f t="shared" si="25"/>
        <v>3.1051067270890123</v>
      </c>
      <c r="AB187" s="56">
        <v>2.2648178230095364</v>
      </c>
      <c r="AC187" s="57">
        <f t="shared" si="26"/>
        <v>95.455093021359986</v>
      </c>
    </row>
    <row r="188" spans="18:29" x14ac:dyDescent="0.3">
      <c r="R188" s="3">
        <v>184</v>
      </c>
      <c r="S188" s="20">
        <v>60.4</v>
      </c>
      <c r="T188" s="68">
        <f t="shared" si="19"/>
        <v>1.0673561040571323E-3</v>
      </c>
      <c r="U188" s="6">
        <f t="shared" si="20"/>
        <v>2.3835531462551338</v>
      </c>
      <c r="V188" s="50">
        <f t="shared" si="21"/>
        <v>7.6500137057290303</v>
      </c>
      <c r="W188" s="7">
        <f t="shared" ref="W188:W212" si="28">100-V188</f>
        <v>92.349986294270963</v>
      </c>
      <c r="X188" s="6">
        <f t="shared" si="23"/>
        <v>2.4636959508813012</v>
      </c>
      <c r="Y188" s="50">
        <f t="shared" si="22"/>
        <v>4.544906978640018</v>
      </c>
      <c r="Z188" s="7">
        <f t="shared" si="24"/>
        <v>95.455093021359986</v>
      </c>
      <c r="AA188" s="62">
        <f t="shared" si="25"/>
        <v>3.1051067270890123</v>
      </c>
      <c r="AB188" s="56">
        <v>2.2671717284030137</v>
      </c>
      <c r="AC188" s="57">
        <f t="shared" si="26"/>
        <v>95.455093021359986</v>
      </c>
    </row>
    <row r="189" spans="18:29" x14ac:dyDescent="0.3">
      <c r="R189" s="3">
        <v>185</v>
      </c>
      <c r="S189" s="20">
        <v>60.4</v>
      </c>
      <c r="T189" s="68">
        <f t="shared" si="19"/>
        <v>1.0673561040571323E-3</v>
      </c>
      <c r="U189" s="6">
        <f t="shared" si="20"/>
        <v>2.3835531462551338</v>
      </c>
      <c r="V189" s="50">
        <f t="shared" si="21"/>
        <v>7.6500137057290303</v>
      </c>
      <c r="W189" s="7">
        <f t="shared" si="28"/>
        <v>92.349986294270963</v>
      </c>
      <c r="X189" s="6">
        <f t="shared" si="23"/>
        <v>2.4636959508813012</v>
      </c>
      <c r="Y189" s="50">
        <f t="shared" si="22"/>
        <v>4.544906978640018</v>
      </c>
      <c r="Z189" s="7">
        <f t="shared" si="24"/>
        <v>95.455093021359986</v>
      </c>
      <c r="AA189" s="62">
        <f t="shared" si="25"/>
        <v>3.1051067270890123</v>
      </c>
      <c r="AB189" s="56">
        <v>2.2695129442179165</v>
      </c>
      <c r="AC189" s="57">
        <f t="shared" si="26"/>
        <v>95.455093021359986</v>
      </c>
    </row>
    <row r="190" spans="18:29" x14ac:dyDescent="0.3">
      <c r="R190" s="3">
        <v>186</v>
      </c>
      <c r="S190" s="20">
        <v>60.4</v>
      </c>
      <c r="T190" s="68">
        <f t="shared" si="19"/>
        <v>1.0673561040571323E-3</v>
      </c>
      <c r="U190" s="6">
        <f t="shared" si="20"/>
        <v>2.3835531462551338</v>
      </c>
      <c r="V190" s="50">
        <f t="shared" si="21"/>
        <v>7.6500137057290303</v>
      </c>
      <c r="W190" s="7">
        <f t="shared" si="28"/>
        <v>92.349986294270963</v>
      </c>
      <c r="X190" s="6">
        <f t="shared" si="23"/>
        <v>2.4636959508813012</v>
      </c>
      <c r="Y190" s="50">
        <f t="shared" si="22"/>
        <v>4.544906978640018</v>
      </c>
      <c r="Z190" s="7">
        <f t="shared" si="24"/>
        <v>95.455093021359986</v>
      </c>
      <c r="AA190" s="62">
        <f t="shared" si="25"/>
        <v>3.1051067270890123</v>
      </c>
      <c r="AB190" s="56">
        <v>2.271841606536499</v>
      </c>
      <c r="AC190" s="57">
        <f t="shared" si="26"/>
        <v>95.455093021359986</v>
      </c>
    </row>
    <row r="191" spans="18:29" x14ac:dyDescent="0.3">
      <c r="R191" s="3">
        <v>187</v>
      </c>
      <c r="S191" s="20">
        <v>60.4</v>
      </c>
      <c r="T191" s="68">
        <f t="shared" si="19"/>
        <v>1.0673561040571323E-3</v>
      </c>
      <c r="U191" s="6">
        <f t="shared" si="20"/>
        <v>2.3835531462551338</v>
      </c>
      <c r="V191" s="50">
        <f t="shared" si="21"/>
        <v>7.6500137057290303</v>
      </c>
      <c r="W191" s="7">
        <f t="shared" si="28"/>
        <v>92.349986294270963</v>
      </c>
      <c r="X191" s="6">
        <f t="shared" si="23"/>
        <v>2.4636959508813012</v>
      </c>
      <c r="Y191" s="50">
        <f t="shared" si="22"/>
        <v>4.544906978640018</v>
      </c>
      <c r="Z191" s="7">
        <f t="shared" si="24"/>
        <v>95.455093021359986</v>
      </c>
      <c r="AA191" s="62">
        <f t="shared" si="25"/>
        <v>3.1051067270890123</v>
      </c>
      <c r="AB191" s="56">
        <v>2.27415784926368</v>
      </c>
      <c r="AC191" s="57">
        <f t="shared" si="26"/>
        <v>95.455093021359986</v>
      </c>
    </row>
    <row r="192" spans="18:29" x14ac:dyDescent="0.3">
      <c r="R192" s="3">
        <v>188</v>
      </c>
      <c r="S192" s="20">
        <v>60.4</v>
      </c>
      <c r="T192" s="68">
        <f t="shared" si="19"/>
        <v>1.0673561040571323E-3</v>
      </c>
      <c r="U192" s="6">
        <f t="shared" si="20"/>
        <v>2.3835531462551338</v>
      </c>
      <c r="V192" s="50">
        <f t="shared" si="21"/>
        <v>7.6500137057290303</v>
      </c>
      <c r="W192" s="7">
        <f t="shared" si="28"/>
        <v>92.349986294270963</v>
      </c>
      <c r="X192" s="6">
        <f t="shared" si="23"/>
        <v>2.4636959508813012</v>
      </c>
      <c r="Y192" s="50">
        <f t="shared" si="22"/>
        <v>4.544906978640018</v>
      </c>
      <c r="Z192" s="7">
        <f t="shared" si="24"/>
        <v>95.455093021359986</v>
      </c>
      <c r="AA192" s="62">
        <f t="shared" si="25"/>
        <v>3.1051067270890123</v>
      </c>
      <c r="AB192" s="56">
        <v>2.2764618041732443</v>
      </c>
      <c r="AC192" s="57">
        <f t="shared" si="26"/>
        <v>95.455093021359986</v>
      </c>
    </row>
    <row r="193" spans="18:29" x14ac:dyDescent="0.3">
      <c r="R193" s="3">
        <v>189</v>
      </c>
      <c r="S193" s="20">
        <v>60.4</v>
      </c>
      <c r="T193" s="68">
        <f t="shared" si="19"/>
        <v>1.0673561040571323E-3</v>
      </c>
      <c r="U193" s="6">
        <f t="shared" si="20"/>
        <v>2.3835531462551338</v>
      </c>
      <c r="V193" s="50">
        <f t="shared" si="21"/>
        <v>7.6500137057290303</v>
      </c>
      <c r="W193" s="7">
        <f t="shared" si="28"/>
        <v>92.349986294270963</v>
      </c>
      <c r="X193" s="6">
        <f t="shared" si="23"/>
        <v>2.4636959508813012</v>
      </c>
      <c r="Y193" s="50">
        <f t="shared" si="22"/>
        <v>4.544906978640018</v>
      </c>
      <c r="Z193" s="7">
        <f t="shared" si="24"/>
        <v>95.455093021359986</v>
      </c>
      <c r="AA193" s="62">
        <f t="shared" si="25"/>
        <v>3.1051067270890123</v>
      </c>
      <c r="AB193" s="56">
        <v>2.2787536009528289</v>
      </c>
      <c r="AC193" s="57">
        <f t="shared" si="26"/>
        <v>95.455093021359986</v>
      </c>
    </row>
    <row r="194" spans="18:29" x14ac:dyDescent="0.3">
      <c r="R194" s="3">
        <v>190</v>
      </c>
      <c r="S194" s="20">
        <v>60.4</v>
      </c>
      <c r="T194" s="68">
        <f t="shared" si="19"/>
        <v>1.0673561040571323E-3</v>
      </c>
      <c r="U194" s="6">
        <f t="shared" si="20"/>
        <v>2.3835531462551338</v>
      </c>
      <c r="V194" s="50">
        <f t="shared" si="21"/>
        <v>7.6500137057290303</v>
      </c>
      <c r="W194" s="7">
        <f t="shared" si="28"/>
        <v>92.349986294270963</v>
      </c>
      <c r="X194" s="6">
        <f t="shared" si="23"/>
        <v>2.4636959508813012</v>
      </c>
      <c r="Y194" s="50">
        <f t="shared" si="22"/>
        <v>4.544906978640018</v>
      </c>
      <c r="Z194" s="7">
        <f t="shared" si="24"/>
        <v>95.455093021359986</v>
      </c>
      <c r="AA194" s="62">
        <f t="shared" si="25"/>
        <v>3.1051067270890123</v>
      </c>
      <c r="AB194" s="56">
        <v>2.2810333672477277</v>
      </c>
      <c r="AC194" s="57">
        <f t="shared" si="26"/>
        <v>95.455093021359986</v>
      </c>
    </row>
    <row r="195" spans="18:29" x14ac:dyDescent="0.3">
      <c r="R195" s="3">
        <v>191</v>
      </c>
      <c r="S195" s="20">
        <v>60.4</v>
      </c>
      <c r="T195" s="68">
        <f t="shared" si="19"/>
        <v>1.0673561040571323E-3</v>
      </c>
      <c r="U195" s="6">
        <f t="shared" si="20"/>
        <v>2.3835531462551338</v>
      </c>
      <c r="V195" s="50">
        <f t="shared" si="21"/>
        <v>7.6500137057290303</v>
      </c>
      <c r="W195" s="7">
        <f t="shared" si="28"/>
        <v>92.349986294270963</v>
      </c>
      <c r="X195" s="6">
        <f t="shared" si="23"/>
        <v>2.4636959508813012</v>
      </c>
      <c r="Y195" s="50">
        <f t="shared" si="22"/>
        <v>4.544906978640018</v>
      </c>
      <c r="Z195" s="7">
        <f t="shared" si="24"/>
        <v>95.455093021359986</v>
      </c>
      <c r="AA195" s="62">
        <f t="shared" si="25"/>
        <v>3.1051067270890123</v>
      </c>
      <c r="AB195" s="56">
        <v>2.2833012287035497</v>
      </c>
      <c r="AC195" s="57">
        <f t="shared" si="26"/>
        <v>95.455093021359986</v>
      </c>
    </row>
    <row r="196" spans="18:29" x14ac:dyDescent="0.3">
      <c r="R196" s="3">
        <v>192</v>
      </c>
      <c r="S196" s="20">
        <v>60.4</v>
      </c>
      <c r="T196" s="68">
        <f t="shared" ref="T196:T253" si="29">(PI()*$D$10^2/4*S196)*10^-9</f>
        <v>1.0673561040571323E-3</v>
      </c>
      <c r="U196" s="6">
        <f t="shared" ref="U196:U253" si="30">$D$14/T196*10^-6</f>
        <v>2.3835531462551338</v>
      </c>
      <c r="V196" s="50">
        <f t="shared" ref="V196:V253" si="31">(1-(U196/$D$12))*100</f>
        <v>7.6500137057290303</v>
      </c>
      <c r="W196" s="7">
        <f t="shared" si="28"/>
        <v>92.349986294270963</v>
      </c>
      <c r="X196" s="6">
        <f t="shared" si="23"/>
        <v>2.4636959508813012</v>
      </c>
      <c r="Y196" s="50">
        <f t="shared" ref="Y196:Y253" si="32">(1-(X196/$D$12))*100</f>
        <v>4.544906978640018</v>
      </c>
      <c r="Z196" s="7">
        <f t="shared" si="24"/>
        <v>95.455093021359986</v>
      </c>
      <c r="AA196" s="62">
        <f t="shared" si="25"/>
        <v>3.1051067270890123</v>
      </c>
      <c r="AB196" s="56">
        <v>2.2855573090077739</v>
      </c>
      <c r="AC196" s="57">
        <f t="shared" si="26"/>
        <v>95.455093021359986</v>
      </c>
    </row>
    <row r="197" spans="18:29" x14ac:dyDescent="0.3">
      <c r="R197" s="3">
        <v>193</v>
      </c>
      <c r="S197" s="20">
        <v>60.4</v>
      </c>
      <c r="T197" s="68">
        <f t="shared" si="29"/>
        <v>1.0673561040571323E-3</v>
      </c>
      <c r="U197" s="6">
        <f t="shared" si="30"/>
        <v>2.3835531462551338</v>
      </c>
      <c r="V197" s="50">
        <f t="shared" si="31"/>
        <v>7.6500137057290303</v>
      </c>
      <c r="W197" s="7">
        <f t="shared" si="28"/>
        <v>92.349986294270963</v>
      </c>
      <c r="X197" s="6">
        <f t="shared" ref="X197:X253" si="33">$D$15/$U$253*U197</f>
        <v>2.4636959508813012</v>
      </c>
      <c r="Y197" s="50">
        <f t="shared" si="32"/>
        <v>4.544906978640018</v>
      </c>
      <c r="Z197" s="7">
        <f t="shared" ref="Z197:Z212" si="34">100-Y197</f>
        <v>95.455093021359986</v>
      </c>
      <c r="AA197" s="62">
        <f t="shared" ref="AA197:AA212" si="35">V197-Y197</f>
        <v>3.1051067270890123</v>
      </c>
      <c r="AB197" s="56">
        <v>2.287801729930226</v>
      </c>
      <c r="AC197" s="57">
        <f t="shared" ref="AC197:AC211" si="36">Z198</f>
        <v>95.455093021359986</v>
      </c>
    </row>
    <row r="198" spans="18:29" x14ac:dyDescent="0.3">
      <c r="R198" s="3">
        <v>194</v>
      </c>
      <c r="S198" s="20">
        <v>60.4</v>
      </c>
      <c r="T198" s="68">
        <f t="shared" si="29"/>
        <v>1.0673561040571323E-3</v>
      </c>
      <c r="U198" s="6">
        <f t="shared" si="30"/>
        <v>2.3835531462551338</v>
      </c>
      <c r="V198" s="50">
        <f t="shared" si="31"/>
        <v>7.6500137057290303</v>
      </c>
      <c r="W198" s="7">
        <f t="shared" si="28"/>
        <v>92.349986294270963</v>
      </c>
      <c r="X198" s="6">
        <f t="shared" si="33"/>
        <v>2.4636959508813012</v>
      </c>
      <c r="Y198" s="50">
        <f t="shared" si="32"/>
        <v>4.544906978640018</v>
      </c>
      <c r="Z198" s="7">
        <f t="shared" si="34"/>
        <v>95.455093021359986</v>
      </c>
      <c r="AA198" s="62">
        <f t="shared" si="35"/>
        <v>3.1051067270890123</v>
      </c>
      <c r="AB198" s="56">
        <v>2.2900346113625178</v>
      </c>
      <c r="AC198" s="57">
        <f t="shared" si="36"/>
        <v>95.455093021359986</v>
      </c>
    </row>
    <row r="199" spans="18:29" x14ac:dyDescent="0.3">
      <c r="R199" s="3">
        <v>195</v>
      </c>
      <c r="S199" s="20">
        <v>60.4</v>
      </c>
      <c r="T199" s="68">
        <f t="shared" si="29"/>
        <v>1.0673561040571323E-3</v>
      </c>
      <c r="U199" s="6">
        <f t="shared" si="30"/>
        <v>2.3835531462551338</v>
      </c>
      <c r="V199" s="50">
        <f t="shared" si="31"/>
        <v>7.6500137057290303</v>
      </c>
      <c r="W199" s="7">
        <f t="shared" si="28"/>
        <v>92.349986294270963</v>
      </c>
      <c r="X199" s="6">
        <f t="shared" si="33"/>
        <v>2.4636959508813012</v>
      </c>
      <c r="Y199" s="50">
        <f t="shared" si="32"/>
        <v>4.544906978640018</v>
      </c>
      <c r="Z199" s="7">
        <f t="shared" si="34"/>
        <v>95.455093021359986</v>
      </c>
      <c r="AA199" s="62">
        <f t="shared" si="35"/>
        <v>3.1051067270890123</v>
      </c>
      <c r="AB199" s="56">
        <v>2.2922560713564759</v>
      </c>
      <c r="AC199" s="57">
        <f t="shared" si="36"/>
        <v>95.613393341461773</v>
      </c>
    </row>
    <row r="200" spans="18:29" x14ac:dyDescent="0.3">
      <c r="R200" s="3">
        <v>196</v>
      </c>
      <c r="S200" s="20">
        <v>60.3</v>
      </c>
      <c r="T200" s="68">
        <f t="shared" si="29"/>
        <v>1.0655889581894879E-3</v>
      </c>
      <c r="U200" s="6">
        <f t="shared" si="30"/>
        <v>2.387505970709952</v>
      </c>
      <c r="V200" s="50">
        <f t="shared" si="31"/>
        <v>7.4968628163521123</v>
      </c>
      <c r="W200" s="7">
        <f t="shared" si="28"/>
        <v>92.503137183647894</v>
      </c>
      <c r="X200" s="6">
        <f t="shared" si="33"/>
        <v>2.4677816821431282</v>
      </c>
      <c r="Y200" s="50">
        <f t="shared" si="32"/>
        <v>4.386606658538228</v>
      </c>
      <c r="Z200" s="7">
        <f t="shared" si="34"/>
        <v>95.613393341461773</v>
      </c>
      <c r="AA200" s="62">
        <f t="shared" si="35"/>
        <v>3.1102561578138843</v>
      </c>
      <c r="AB200" s="56">
        <v>2.2944662261615929</v>
      </c>
      <c r="AC200" s="57">
        <f t="shared" si="36"/>
        <v>95.613393341461773</v>
      </c>
    </row>
    <row r="201" spans="18:29" x14ac:dyDescent="0.3">
      <c r="R201" s="3">
        <v>197</v>
      </c>
      <c r="S201" s="20">
        <v>60.3</v>
      </c>
      <c r="T201" s="68">
        <f t="shared" si="29"/>
        <v>1.0655889581894879E-3</v>
      </c>
      <c r="U201" s="6">
        <f t="shared" si="30"/>
        <v>2.387505970709952</v>
      </c>
      <c r="V201" s="50">
        <f t="shared" si="31"/>
        <v>7.4968628163521123</v>
      </c>
      <c r="W201" s="7">
        <f t="shared" si="28"/>
        <v>92.503137183647894</v>
      </c>
      <c r="X201" s="6">
        <f t="shared" si="33"/>
        <v>2.4677816821431282</v>
      </c>
      <c r="Y201" s="50">
        <f t="shared" si="32"/>
        <v>4.386606658538228</v>
      </c>
      <c r="Z201" s="7">
        <f t="shared" si="34"/>
        <v>95.613393341461773</v>
      </c>
      <c r="AA201" s="62">
        <f t="shared" si="35"/>
        <v>3.1102561578138843</v>
      </c>
      <c r="AB201" s="56">
        <v>2.2966651902615309</v>
      </c>
      <c r="AC201" s="57">
        <f t="shared" si="36"/>
        <v>95.613393341461773</v>
      </c>
    </row>
    <row r="202" spans="18:29" x14ac:dyDescent="0.3">
      <c r="R202" s="3">
        <v>198</v>
      </c>
      <c r="S202" s="20">
        <v>60.3</v>
      </c>
      <c r="T202" s="68">
        <f t="shared" si="29"/>
        <v>1.0655889581894879E-3</v>
      </c>
      <c r="U202" s="6">
        <f t="shared" si="30"/>
        <v>2.387505970709952</v>
      </c>
      <c r="V202" s="50">
        <f t="shared" si="31"/>
        <v>7.4968628163521123</v>
      </c>
      <c r="W202" s="7">
        <f t="shared" si="28"/>
        <v>92.503137183647894</v>
      </c>
      <c r="X202" s="6">
        <f t="shared" si="33"/>
        <v>2.4677816821431282</v>
      </c>
      <c r="Y202" s="50">
        <f t="shared" si="32"/>
        <v>4.386606658538228</v>
      </c>
      <c r="Z202" s="7">
        <f t="shared" si="34"/>
        <v>95.613393341461773</v>
      </c>
      <c r="AA202" s="62">
        <f t="shared" si="35"/>
        <v>3.1102561578138843</v>
      </c>
      <c r="AB202" s="56">
        <v>2.2988530764097068</v>
      </c>
      <c r="AC202" s="57">
        <f t="shared" si="36"/>
        <v>95.613393341461773</v>
      </c>
    </row>
    <row r="203" spans="18:29" x14ac:dyDescent="0.3">
      <c r="R203" s="3">
        <v>199</v>
      </c>
      <c r="S203" s="20">
        <v>60.3</v>
      </c>
      <c r="T203" s="68">
        <f t="shared" si="29"/>
        <v>1.0655889581894879E-3</v>
      </c>
      <c r="U203" s="6">
        <f t="shared" si="30"/>
        <v>2.387505970709952</v>
      </c>
      <c r="V203" s="50">
        <f t="shared" si="31"/>
        <v>7.4968628163521123</v>
      </c>
      <c r="W203" s="7">
        <f t="shared" si="28"/>
        <v>92.503137183647894</v>
      </c>
      <c r="X203" s="6">
        <f t="shared" si="33"/>
        <v>2.4677816821431282</v>
      </c>
      <c r="Y203" s="50">
        <f t="shared" si="32"/>
        <v>4.386606658538228</v>
      </c>
      <c r="Z203" s="7">
        <f t="shared" si="34"/>
        <v>95.613393341461773</v>
      </c>
      <c r="AA203" s="62">
        <f t="shared" si="35"/>
        <v>3.1102561578138843</v>
      </c>
      <c r="AB203" s="56">
        <v>2.3010299956639813</v>
      </c>
      <c r="AC203" s="57">
        <f t="shared" si="36"/>
        <v>95.613393341461773</v>
      </c>
    </row>
    <row r="204" spans="18:29" x14ac:dyDescent="0.3">
      <c r="R204" s="3">
        <v>200</v>
      </c>
      <c r="S204" s="20">
        <v>60.3</v>
      </c>
      <c r="T204" s="68">
        <f t="shared" si="29"/>
        <v>1.0655889581894879E-3</v>
      </c>
      <c r="U204" s="6">
        <f t="shared" si="30"/>
        <v>2.387505970709952</v>
      </c>
      <c r="V204" s="50">
        <f t="shared" si="31"/>
        <v>7.4968628163521123</v>
      </c>
      <c r="W204" s="7">
        <f t="shared" si="28"/>
        <v>92.503137183647894</v>
      </c>
      <c r="X204" s="6">
        <f t="shared" si="33"/>
        <v>2.4677816821431282</v>
      </c>
      <c r="Y204" s="50">
        <f t="shared" si="32"/>
        <v>4.386606658538228</v>
      </c>
      <c r="Z204" s="7">
        <f t="shared" si="34"/>
        <v>95.613393341461773</v>
      </c>
      <c r="AA204" s="62">
        <f t="shared" si="35"/>
        <v>3.1102561578138843</v>
      </c>
      <c r="AB204" s="56">
        <v>2.3031960574204891</v>
      </c>
      <c r="AC204" s="57">
        <f t="shared" si="36"/>
        <v>95.613393341461773</v>
      </c>
    </row>
    <row r="205" spans="18:29" x14ac:dyDescent="0.3">
      <c r="R205" s="3">
        <v>201</v>
      </c>
      <c r="S205" s="20">
        <v>60.3</v>
      </c>
      <c r="T205" s="68">
        <f t="shared" si="29"/>
        <v>1.0655889581894879E-3</v>
      </c>
      <c r="U205" s="6">
        <f t="shared" si="30"/>
        <v>2.387505970709952</v>
      </c>
      <c r="V205" s="50">
        <f t="shared" si="31"/>
        <v>7.4968628163521123</v>
      </c>
      <c r="W205" s="7">
        <f t="shared" si="28"/>
        <v>92.503137183647894</v>
      </c>
      <c r="X205" s="6">
        <f t="shared" si="33"/>
        <v>2.4677816821431282</v>
      </c>
      <c r="Y205" s="50">
        <f t="shared" si="32"/>
        <v>4.386606658538228</v>
      </c>
      <c r="Z205" s="7">
        <f t="shared" si="34"/>
        <v>95.613393341461773</v>
      </c>
      <c r="AA205" s="62">
        <f t="shared" si="35"/>
        <v>3.1102561578138843</v>
      </c>
      <c r="AB205" s="56">
        <v>2.3053513694466239</v>
      </c>
      <c r="AC205" s="57">
        <f t="shared" si="36"/>
        <v>95.613393341461773</v>
      </c>
    </row>
    <row r="206" spans="18:29" x14ac:dyDescent="0.3">
      <c r="R206" s="3">
        <v>202</v>
      </c>
      <c r="S206" s="20">
        <v>60.3</v>
      </c>
      <c r="T206" s="68">
        <f t="shared" si="29"/>
        <v>1.0655889581894879E-3</v>
      </c>
      <c r="U206" s="6">
        <f t="shared" si="30"/>
        <v>2.387505970709952</v>
      </c>
      <c r="V206" s="50">
        <f t="shared" si="31"/>
        <v>7.4968628163521123</v>
      </c>
      <c r="W206" s="7">
        <f t="shared" si="28"/>
        <v>92.503137183647894</v>
      </c>
      <c r="X206" s="6">
        <f t="shared" si="33"/>
        <v>2.4677816821431282</v>
      </c>
      <c r="Y206" s="50">
        <f t="shared" si="32"/>
        <v>4.386606658538228</v>
      </c>
      <c r="Z206" s="7">
        <f t="shared" si="34"/>
        <v>95.613393341461773</v>
      </c>
      <c r="AA206" s="62">
        <f t="shared" si="35"/>
        <v>3.1102561578138843</v>
      </c>
      <c r="AB206" s="56">
        <v>2.307496037913213</v>
      </c>
      <c r="AC206" s="57">
        <f t="shared" si="36"/>
        <v>95.613393341461773</v>
      </c>
    </row>
    <row r="207" spans="18:29" x14ac:dyDescent="0.3">
      <c r="R207" s="3">
        <v>203</v>
      </c>
      <c r="S207" s="20">
        <v>60.3</v>
      </c>
      <c r="T207" s="68">
        <f t="shared" si="29"/>
        <v>1.0655889581894879E-3</v>
      </c>
      <c r="U207" s="6">
        <f t="shared" si="30"/>
        <v>2.387505970709952</v>
      </c>
      <c r="V207" s="50">
        <f t="shared" si="31"/>
        <v>7.4968628163521123</v>
      </c>
      <c r="W207" s="7">
        <f t="shared" si="28"/>
        <v>92.503137183647894</v>
      </c>
      <c r="X207" s="6">
        <f t="shared" si="33"/>
        <v>2.4677816821431282</v>
      </c>
      <c r="Y207" s="50">
        <f t="shared" si="32"/>
        <v>4.386606658538228</v>
      </c>
      <c r="Z207" s="7">
        <f t="shared" si="34"/>
        <v>95.613393341461773</v>
      </c>
      <c r="AA207" s="62">
        <f t="shared" si="35"/>
        <v>3.1102561578138843</v>
      </c>
      <c r="AB207" s="56">
        <v>2.3096301674258988</v>
      </c>
      <c r="AC207" s="57">
        <f t="shared" si="36"/>
        <v>95.613393341461773</v>
      </c>
    </row>
    <row r="208" spans="18:29" x14ac:dyDescent="0.3">
      <c r="R208" s="3">
        <v>204</v>
      </c>
      <c r="S208" s="20">
        <v>60.3</v>
      </c>
      <c r="T208" s="68">
        <f t="shared" si="29"/>
        <v>1.0655889581894879E-3</v>
      </c>
      <c r="U208" s="6">
        <f t="shared" si="30"/>
        <v>2.387505970709952</v>
      </c>
      <c r="V208" s="50">
        <f t="shared" si="31"/>
        <v>7.4968628163521123</v>
      </c>
      <c r="W208" s="7">
        <f t="shared" si="28"/>
        <v>92.503137183647894</v>
      </c>
      <c r="X208" s="6">
        <f t="shared" si="33"/>
        <v>2.4677816821431282</v>
      </c>
      <c r="Y208" s="50">
        <f t="shared" si="32"/>
        <v>4.386606658538228</v>
      </c>
      <c r="Z208" s="7">
        <f t="shared" si="34"/>
        <v>95.613393341461773</v>
      </c>
      <c r="AA208" s="62">
        <f t="shared" si="35"/>
        <v>3.1102561578138843</v>
      </c>
      <c r="AB208" s="56">
        <v>2.3117538610557542</v>
      </c>
      <c r="AC208" s="57">
        <f t="shared" si="36"/>
        <v>95.613393341461773</v>
      </c>
    </row>
    <row r="209" spans="18:29" x14ac:dyDescent="0.3">
      <c r="R209" s="3">
        <v>205</v>
      </c>
      <c r="S209" s="20">
        <v>60.3</v>
      </c>
      <c r="T209" s="68">
        <f t="shared" si="29"/>
        <v>1.0655889581894879E-3</v>
      </c>
      <c r="U209" s="6">
        <f t="shared" si="30"/>
        <v>2.387505970709952</v>
      </c>
      <c r="V209" s="50">
        <f t="shared" si="31"/>
        <v>7.4968628163521123</v>
      </c>
      <c r="W209" s="7">
        <f t="shared" si="28"/>
        <v>92.503137183647894</v>
      </c>
      <c r="X209" s="6">
        <f t="shared" si="33"/>
        <v>2.4677816821431282</v>
      </c>
      <c r="Y209" s="50">
        <f t="shared" si="32"/>
        <v>4.386606658538228</v>
      </c>
      <c r="Z209" s="7">
        <f t="shared" si="34"/>
        <v>95.613393341461773</v>
      </c>
      <c r="AA209" s="62">
        <f t="shared" si="35"/>
        <v>3.1102561578138843</v>
      </c>
      <c r="AB209" s="56">
        <v>2.3138672203691533</v>
      </c>
      <c r="AC209" s="57">
        <f t="shared" si="36"/>
        <v>95.613393341461773</v>
      </c>
    </row>
    <row r="210" spans="18:29" x14ac:dyDescent="0.3">
      <c r="R210" s="3">
        <v>206</v>
      </c>
      <c r="S210" s="20">
        <v>60.3</v>
      </c>
      <c r="T210" s="68">
        <f t="shared" si="29"/>
        <v>1.0655889581894879E-3</v>
      </c>
      <c r="U210" s="6">
        <f t="shared" si="30"/>
        <v>2.387505970709952</v>
      </c>
      <c r="V210" s="50">
        <f t="shared" si="31"/>
        <v>7.4968628163521123</v>
      </c>
      <c r="W210" s="7">
        <f t="shared" si="28"/>
        <v>92.503137183647894</v>
      </c>
      <c r="X210" s="6">
        <f t="shared" si="33"/>
        <v>2.4677816821431282</v>
      </c>
      <c r="Y210" s="50">
        <f t="shared" si="32"/>
        <v>4.386606658538228</v>
      </c>
      <c r="Z210" s="7">
        <f t="shared" si="34"/>
        <v>95.613393341461773</v>
      </c>
      <c r="AA210" s="62">
        <f t="shared" si="35"/>
        <v>3.1102561578138843</v>
      </c>
      <c r="AB210" s="56">
        <v>2.3159703454569178</v>
      </c>
      <c r="AC210" s="57">
        <f t="shared" si="36"/>
        <v>95.613393341461773</v>
      </c>
    </row>
    <row r="211" spans="18:29" x14ac:dyDescent="0.3">
      <c r="R211" s="3">
        <v>207</v>
      </c>
      <c r="S211" s="20">
        <v>60.3</v>
      </c>
      <c r="T211" s="68">
        <f t="shared" si="29"/>
        <v>1.0655889581894879E-3</v>
      </c>
      <c r="U211" s="6">
        <f t="shared" si="30"/>
        <v>2.387505970709952</v>
      </c>
      <c r="V211" s="50">
        <f t="shared" si="31"/>
        <v>7.4968628163521123</v>
      </c>
      <c r="W211" s="7">
        <f t="shared" si="28"/>
        <v>92.503137183647894</v>
      </c>
      <c r="X211" s="6">
        <f t="shared" si="33"/>
        <v>2.4677816821431282</v>
      </c>
      <c r="Y211" s="50">
        <f t="shared" si="32"/>
        <v>4.386606658538228</v>
      </c>
      <c r="Z211" s="7">
        <f t="shared" si="34"/>
        <v>95.613393341461773</v>
      </c>
      <c r="AA211" s="62">
        <f t="shared" si="35"/>
        <v>3.1102561578138843</v>
      </c>
      <c r="AB211" s="56">
        <v>2.3180633349627615</v>
      </c>
      <c r="AC211" s="57">
        <f t="shared" si="36"/>
        <v>95.613393341461773</v>
      </c>
    </row>
    <row r="212" spans="18:29" x14ac:dyDescent="0.3">
      <c r="R212" s="3">
        <v>208</v>
      </c>
      <c r="S212" s="20">
        <v>60.3</v>
      </c>
      <c r="T212" s="68">
        <f t="shared" si="29"/>
        <v>1.0655889581894879E-3</v>
      </c>
      <c r="U212" s="6">
        <f t="shared" si="30"/>
        <v>2.387505970709952</v>
      </c>
      <c r="V212" s="50">
        <f t="shared" si="31"/>
        <v>7.4968628163521123</v>
      </c>
      <c r="W212" s="7">
        <f t="shared" si="28"/>
        <v>92.503137183647894</v>
      </c>
      <c r="X212" s="6">
        <f t="shared" si="33"/>
        <v>2.4677816821431282</v>
      </c>
      <c r="Y212" s="50">
        <f t="shared" si="32"/>
        <v>4.386606658538228</v>
      </c>
      <c r="Z212" s="7">
        <f t="shared" si="34"/>
        <v>95.613393341461773</v>
      </c>
      <c r="AA212" s="62">
        <f t="shared" si="35"/>
        <v>3.1102561578138843</v>
      </c>
      <c r="AB212" s="56">
        <v>2.3201462861110542</v>
      </c>
      <c r="AC212" s="57">
        <f>Z213</f>
        <v>95.772219576248247</v>
      </c>
    </row>
    <row r="213" spans="18:29" x14ac:dyDescent="0.3">
      <c r="R213" s="3">
        <v>209</v>
      </c>
      <c r="S213" s="20">
        <v>60.2</v>
      </c>
      <c r="T213" s="68">
        <f t="shared" si="29"/>
        <v>1.0638218123218439E-3</v>
      </c>
      <c r="U213" s="6">
        <f t="shared" si="30"/>
        <v>2.3914719274719283</v>
      </c>
      <c r="V213" s="50">
        <f t="shared" si="31"/>
        <v>7.3432031200337704</v>
      </c>
      <c r="W213" s="7">
        <f>100-V213</f>
        <v>92.656796879966237</v>
      </c>
      <c r="X213" s="6">
        <f t="shared" si="33"/>
        <v>2.471880987262967</v>
      </c>
      <c r="Y213" s="50">
        <f t="shared" si="32"/>
        <v>4.2277804237517591</v>
      </c>
      <c r="Z213" s="7">
        <f>100-Y213</f>
        <v>95.772219576248247</v>
      </c>
      <c r="AA213" s="62">
        <f>V213-Y213</f>
        <v>3.1154226962820113</v>
      </c>
      <c r="AB213" s="56">
        <v>2.3222192947339191</v>
      </c>
      <c r="AC213" s="57">
        <f t="shared" ref="AC213:AC227" si="37">Z214</f>
        <v>95.772219576248247</v>
      </c>
    </row>
    <row r="214" spans="18:29" x14ac:dyDescent="0.3">
      <c r="R214" s="3">
        <v>210</v>
      </c>
      <c r="S214" s="20">
        <v>60.2</v>
      </c>
      <c r="T214" s="68">
        <f t="shared" si="29"/>
        <v>1.0638218123218439E-3</v>
      </c>
      <c r="U214" s="6">
        <f t="shared" si="30"/>
        <v>2.3914719274719283</v>
      </c>
      <c r="V214" s="50">
        <f t="shared" si="31"/>
        <v>7.3432031200337704</v>
      </c>
      <c r="W214" s="7">
        <f t="shared" ref="W214:W228" si="38">100-V214</f>
        <v>92.656796879966237</v>
      </c>
      <c r="X214" s="6">
        <f t="shared" si="33"/>
        <v>2.471880987262967</v>
      </c>
      <c r="Y214" s="50">
        <f t="shared" si="32"/>
        <v>4.2277804237517591</v>
      </c>
      <c r="Z214" s="7">
        <f t="shared" ref="Z214:Z228" si="39">100-Y214</f>
        <v>95.772219576248247</v>
      </c>
      <c r="AA214" s="62">
        <f t="shared" ref="AA214:AA228" si="40">V214-Y214</f>
        <v>3.1154226962820113</v>
      </c>
      <c r="AB214" s="56">
        <v>2.3242824552976926</v>
      </c>
      <c r="AC214" s="57">
        <f t="shared" si="37"/>
        <v>95.772219576248247</v>
      </c>
    </row>
    <row r="215" spans="18:29" x14ac:dyDescent="0.3">
      <c r="R215" s="3">
        <v>211</v>
      </c>
      <c r="S215" s="20">
        <v>60.2</v>
      </c>
      <c r="T215" s="68">
        <f t="shared" si="29"/>
        <v>1.0638218123218439E-3</v>
      </c>
      <c r="U215" s="6">
        <f t="shared" si="30"/>
        <v>2.3914719274719283</v>
      </c>
      <c r="V215" s="50">
        <f t="shared" si="31"/>
        <v>7.3432031200337704</v>
      </c>
      <c r="W215" s="7">
        <f t="shared" si="38"/>
        <v>92.656796879966237</v>
      </c>
      <c r="X215" s="6">
        <f t="shared" si="33"/>
        <v>2.471880987262967</v>
      </c>
      <c r="Y215" s="50">
        <f t="shared" si="32"/>
        <v>4.2277804237517591</v>
      </c>
      <c r="Z215" s="7">
        <f t="shared" si="39"/>
        <v>95.772219576248247</v>
      </c>
      <c r="AA215" s="62">
        <f t="shared" si="40"/>
        <v>3.1154226962820113</v>
      </c>
      <c r="AB215" s="56">
        <v>2.3263358609287512</v>
      </c>
      <c r="AC215" s="57">
        <f t="shared" si="37"/>
        <v>95.772219576248247</v>
      </c>
    </row>
    <row r="216" spans="18:29" x14ac:dyDescent="0.3">
      <c r="R216" s="3">
        <v>212</v>
      </c>
      <c r="S216" s="20">
        <v>60.2</v>
      </c>
      <c r="T216" s="68">
        <f t="shared" si="29"/>
        <v>1.0638218123218439E-3</v>
      </c>
      <c r="U216" s="6">
        <f t="shared" si="30"/>
        <v>2.3914719274719283</v>
      </c>
      <c r="V216" s="50">
        <f t="shared" si="31"/>
        <v>7.3432031200337704</v>
      </c>
      <c r="W216" s="7">
        <f t="shared" si="38"/>
        <v>92.656796879966237</v>
      </c>
      <c r="X216" s="6">
        <f t="shared" si="33"/>
        <v>2.471880987262967</v>
      </c>
      <c r="Y216" s="50">
        <f t="shared" si="32"/>
        <v>4.2277804237517591</v>
      </c>
      <c r="Z216" s="7">
        <f t="shared" si="39"/>
        <v>95.772219576248247</v>
      </c>
      <c r="AA216" s="62">
        <f t="shared" si="40"/>
        <v>3.1154226962820113</v>
      </c>
      <c r="AB216" s="56">
        <v>2.3283796034387376</v>
      </c>
      <c r="AC216" s="57">
        <f t="shared" si="37"/>
        <v>95.772219576248247</v>
      </c>
    </row>
    <row r="217" spans="18:29" x14ac:dyDescent="0.3">
      <c r="R217" s="3">
        <v>213</v>
      </c>
      <c r="S217" s="20">
        <v>60.2</v>
      </c>
      <c r="T217" s="68">
        <f t="shared" si="29"/>
        <v>1.0638218123218439E-3</v>
      </c>
      <c r="U217" s="6">
        <f t="shared" si="30"/>
        <v>2.3914719274719283</v>
      </c>
      <c r="V217" s="50">
        <f t="shared" si="31"/>
        <v>7.3432031200337704</v>
      </c>
      <c r="W217" s="7">
        <f t="shared" si="38"/>
        <v>92.656796879966237</v>
      </c>
      <c r="X217" s="6">
        <f t="shared" si="33"/>
        <v>2.471880987262967</v>
      </c>
      <c r="Y217" s="50">
        <f t="shared" si="32"/>
        <v>4.2277804237517591</v>
      </c>
      <c r="Z217" s="7">
        <f t="shared" si="39"/>
        <v>95.772219576248247</v>
      </c>
      <c r="AA217" s="62">
        <f t="shared" si="40"/>
        <v>3.1154226962820113</v>
      </c>
      <c r="AB217" s="56">
        <v>2.330413773349191</v>
      </c>
      <c r="AC217" s="57">
        <f t="shared" si="37"/>
        <v>95.772219576248247</v>
      </c>
    </row>
    <row r="218" spans="18:29" x14ac:dyDescent="0.3">
      <c r="R218" s="3">
        <v>214</v>
      </c>
      <c r="S218" s="20">
        <v>60.2</v>
      </c>
      <c r="T218" s="68">
        <f t="shared" si="29"/>
        <v>1.0638218123218439E-3</v>
      </c>
      <c r="U218" s="6">
        <f t="shared" si="30"/>
        <v>2.3914719274719283</v>
      </c>
      <c r="V218" s="50">
        <f t="shared" si="31"/>
        <v>7.3432031200337704</v>
      </c>
      <c r="W218" s="7">
        <f t="shared" si="38"/>
        <v>92.656796879966237</v>
      </c>
      <c r="X218" s="6">
        <f t="shared" si="33"/>
        <v>2.471880987262967</v>
      </c>
      <c r="Y218" s="50">
        <f t="shared" si="32"/>
        <v>4.2277804237517591</v>
      </c>
      <c r="Z218" s="7">
        <f t="shared" si="39"/>
        <v>95.772219576248247</v>
      </c>
      <c r="AA218" s="62">
        <f t="shared" si="40"/>
        <v>3.1154226962820113</v>
      </c>
      <c r="AB218" s="56">
        <v>2.3324384599156054</v>
      </c>
      <c r="AC218" s="57">
        <f t="shared" si="37"/>
        <v>95.772219576248247</v>
      </c>
    </row>
    <row r="219" spans="18:29" x14ac:dyDescent="0.3">
      <c r="R219" s="3">
        <v>215</v>
      </c>
      <c r="S219" s="20">
        <v>60.2</v>
      </c>
      <c r="T219" s="68">
        <f t="shared" si="29"/>
        <v>1.0638218123218439E-3</v>
      </c>
      <c r="U219" s="6">
        <f t="shared" si="30"/>
        <v>2.3914719274719283</v>
      </c>
      <c r="V219" s="50">
        <f t="shared" si="31"/>
        <v>7.3432031200337704</v>
      </c>
      <c r="W219" s="7">
        <f t="shared" si="38"/>
        <v>92.656796879966237</v>
      </c>
      <c r="X219" s="6">
        <f t="shared" si="33"/>
        <v>2.471880987262967</v>
      </c>
      <c r="Y219" s="50">
        <f t="shared" si="32"/>
        <v>4.2277804237517591</v>
      </c>
      <c r="Z219" s="7">
        <f t="shared" si="39"/>
        <v>95.772219576248247</v>
      </c>
      <c r="AA219" s="62">
        <f t="shared" si="40"/>
        <v>3.1154226962820113</v>
      </c>
      <c r="AB219" s="56">
        <v>2.3344537511509307</v>
      </c>
      <c r="AC219" s="57">
        <f t="shared" si="37"/>
        <v>95.772219576248247</v>
      </c>
    </row>
    <row r="220" spans="18:29" x14ac:dyDescent="0.3">
      <c r="R220" s="3">
        <v>216</v>
      </c>
      <c r="S220" s="20">
        <v>60.2</v>
      </c>
      <c r="T220" s="68">
        <f t="shared" si="29"/>
        <v>1.0638218123218439E-3</v>
      </c>
      <c r="U220" s="6">
        <f t="shared" si="30"/>
        <v>2.3914719274719283</v>
      </c>
      <c r="V220" s="50">
        <f t="shared" si="31"/>
        <v>7.3432031200337704</v>
      </c>
      <c r="W220" s="7">
        <f t="shared" si="38"/>
        <v>92.656796879966237</v>
      </c>
      <c r="X220" s="6">
        <f t="shared" si="33"/>
        <v>2.471880987262967</v>
      </c>
      <c r="Y220" s="50">
        <f t="shared" si="32"/>
        <v>4.2277804237517591</v>
      </c>
      <c r="Z220" s="7">
        <f t="shared" si="39"/>
        <v>95.772219576248247</v>
      </c>
      <c r="AA220" s="62">
        <f t="shared" si="40"/>
        <v>3.1154226962820113</v>
      </c>
      <c r="AB220" s="56">
        <v>2.3364597338485296</v>
      </c>
      <c r="AC220" s="57">
        <f t="shared" si="37"/>
        <v>95.772219576248247</v>
      </c>
    </row>
    <row r="221" spans="18:29" x14ac:dyDescent="0.3">
      <c r="R221" s="3">
        <v>217</v>
      </c>
      <c r="S221" s="20">
        <v>60.2</v>
      </c>
      <c r="T221" s="68">
        <f t="shared" si="29"/>
        <v>1.0638218123218439E-3</v>
      </c>
      <c r="U221" s="6">
        <f t="shared" si="30"/>
        <v>2.3914719274719283</v>
      </c>
      <c r="V221" s="50">
        <f t="shared" si="31"/>
        <v>7.3432031200337704</v>
      </c>
      <c r="W221" s="7">
        <f t="shared" si="38"/>
        <v>92.656796879966237</v>
      </c>
      <c r="X221" s="6">
        <f t="shared" si="33"/>
        <v>2.471880987262967</v>
      </c>
      <c r="Y221" s="50">
        <f t="shared" si="32"/>
        <v>4.2277804237517591</v>
      </c>
      <c r="Z221" s="7">
        <f t="shared" si="39"/>
        <v>95.772219576248247</v>
      </c>
      <c r="AA221" s="62">
        <f t="shared" si="40"/>
        <v>3.1154226962820113</v>
      </c>
      <c r="AB221" s="56">
        <v>2.3384564936046046</v>
      </c>
      <c r="AC221" s="57">
        <f t="shared" si="37"/>
        <v>95.772219576248247</v>
      </c>
    </row>
    <row r="222" spans="18:29" x14ac:dyDescent="0.3">
      <c r="R222" s="3">
        <v>218</v>
      </c>
      <c r="S222" s="20">
        <v>60.2</v>
      </c>
      <c r="T222" s="68">
        <f t="shared" si="29"/>
        <v>1.0638218123218439E-3</v>
      </c>
      <c r="U222" s="6">
        <f t="shared" si="30"/>
        <v>2.3914719274719283</v>
      </c>
      <c r="V222" s="50">
        <f t="shared" si="31"/>
        <v>7.3432031200337704</v>
      </c>
      <c r="W222" s="7">
        <f t="shared" si="38"/>
        <v>92.656796879966237</v>
      </c>
      <c r="X222" s="6">
        <f t="shared" si="33"/>
        <v>2.471880987262967</v>
      </c>
      <c r="Y222" s="50">
        <f t="shared" si="32"/>
        <v>4.2277804237517591</v>
      </c>
      <c r="Z222" s="7">
        <f t="shared" si="39"/>
        <v>95.772219576248247</v>
      </c>
      <c r="AA222" s="62">
        <f t="shared" si="40"/>
        <v>3.1154226962820113</v>
      </c>
      <c r="AB222" s="56">
        <v>2.3404441148401185</v>
      </c>
      <c r="AC222" s="57">
        <f t="shared" si="37"/>
        <v>95.772219576248247</v>
      </c>
    </row>
    <row r="223" spans="18:29" x14ac:dyDescent="0.3">
      <c r="R223" s="3">
        <v>219</v>
      </c>
      <c r="S223" s="20">
        <v>60.2</v>
      </c>
      <c r="T223" s="68">
        <f t="shared" si="29"/>
        <v>1.0638218123218439E-3</v>
      </c>
      <c r="U223" s="6">
        <f t="shared" si="30"/>
        <v>2.3914719274719283</v>
      </c>
      <c r="V223" s="50">
        <f t="shared" si="31"/>
        <v>7.3432031200337704</v>
      </c>
      <c r="W223" s="7">
        <f t="shared" si="38"/>
        <v>92.656796879966237</v>
      </c>
      <c r="X223" s="6">
        <f t="shared" si="33"/>
        <v>2.471880987262967</v>
      </c>
      <c r="Y223" s="50">
        <f t="shared" si="32"/>
        <v>4.2277804237517591</v>
      </c>
      <c r="Z223" s="7">
        <f t="shared" si="39"/>
        <v>95.772219576248247</v>
      </c>
      <c r="AA223" s="62">
        <f t="shared" si="40"/>
        <v>3.1154226962820113</v>
      </c>
      <c r="AB223" s="56">
        <v>2.3424226808222062</v>
      </c>
      <c r="AC223" s="57">
        <f t="shared" si="37"/>
        <v>95.772219576248247</v>
      </c>
    </row>
    <row r="224" spans="18:29" x14ac:dyDescent="0.3">
      <c r="R224" s="3">
        <v>220</v>
      </c>
      <c r="S224" s="20">
        <v>60.2</v>
      </c>
      <c r="T224" s="68">
        <f t="shared" si="29"/>
        <v>1.0638218123218439E-3</v>
      </c>
      <c r="U224" s="6">
        <f t="shared" si="30"/>
        <v>2.3914719274719283</v>
      </c>
      <c r="V224" s="50">
        <f t="shared" si="31"/>
        <v>7.3432031200337704</v>
      </c>
      <c r="W224" s="7">
        <f t="shared" si="38"/>
        <v>92.656796879966237</v>
      </c>
      <c r="X224" s="6">
        <f t="shared" si="33"/>
        <v>2.471880987262967</v>
      </c>
      <c r="Y224" s="50">
        <f t="shared" si="32"/>
        <v>4.2277804237517591</v>
      </c>
      <c r="Z224" s="7">
        <f t="shared" si="39"/>
        <v>95.772219576248247</v>
      </c>
      <c r="AA224" s="62">
        <f t="shared" si="40"/>
        <v>3.1154226962820113</v>
      </c>
      <c r="AB224" s="56">
        <v>2.3443922736851106</v>
      </c>
      <c r="AC224" s="57">
        <f t="shared" si="37"/>
        <v>95.772219576248247</v>
      </c>
    </row>
    <row r="225" spans="18:29" x14ac:dyDescent="0.3">
      <c r="R225" s="3">
        <v>221</v>
      </c>
      <c r="S225" s="20">
        <v>60.2</v>
      </c>
      <c r="T225" s="68">
        <f t="shared" si="29"/>
        <v>1.0638218123218439E-3</v>
      </c>
      <c r="U225" s="6">
        <f t="shared" si="30"/>
        <v>2.3914719274719283</v>
      </c>
      <c r="V225" s="50">
        <f t="shared" si="31"/>
        <v>7.3432031200337704</v>
      </c>
      <c r="W225" s="7">
        <f t="shared" si="38"/>
        <v>92.656796879966237</v>
      </c>
      <c r="X225" s="6">
        <f t="shared" si="33"/>
        <v>2.471880987262967</v>
      </c>
      <c r="Y225" s="50">
        <f t="shared" si="32"/>
        <v>4.2277804237517591</v>
      </c>
      <c r="Z225" s="7">
        <f t="shared" si="39"/>
        <v>95.772219576248247</v>
      </c>
      <c r="AA225" s="62">
        <f t="shared" si="40"/>
        <v>3.1154226962820113</v>
      </c>
      <c r="AB225" s="56">
        <v>2.3463529744506388</v>
      </c>
      <c r="AC225" s="57">
        <f t="shared" si="37"/>
        <v>95.772219576248247</v>
      </c>
    </row>
    <row r="226" spans="18:29" x14ac:dyDescent="0.3">
      <c r="R226" s="3">
        <v>222</v>
      </c>
      <c r="S226" s="20">
        <v>60.2</v>
      </c>
      <c r="T226" s="68">
        <f t="shared" si="29"/>
        <v>1.0638218123218439E-3</v>
      </c>
      <c r="U226" s="6">
        <f t="shared" si="30"/>
        <v>2.3914719274719283</v>
      </c>
      <c r="V226" s="50">
        <f t="shared" si="31"/>
        <v>7.3432031200337704</v>
      </c>
      <c r="W226" s="7">
        <f t="shared" si="38"/>
        <v>92.656796879966237</v>
      </c>
      <c r="X226" s="6">
        <f t="shared" si="33"/>
        <v>2.471880987262967</v>
      </c>
      <c r="Y226" s="50">
        <f t="shared" si="32"/>
        <v>4.2277804237517591</v>
      </c>
      <c r="Z226" s="7">
        <f t="shared" si="39"/>
        <v>95.772219576248247</v>
      </c>
      <c r="AA226" s="62">
        <f t="shared" si="40"/>
        <v>3.1154226962820113</v>
      </c>
      <c r="AB226" s="56">
        <v>2.3483048630481607</v>
      </c>
      <c r="AC226" s="57">
        <f t="shared" si="37"/>
        <v>95.772219576248247</v>
      </c>
    </row>
    <row r="227" spans="18:29" x14ac:dyDescent="0.3">
      <c r="R227" s="3">
        <v>223</v>
      </c>
      <c r="S227" s="20">
        <v>60.2</v>
      </c>
      <c r="T227" s="68">
        <f t="shared" si="29"/>
        <v>1.0638218123218439E-3</v>
      </c>
      <c r="U227" s="6">
        <f t="shared" si="30"/>
        <v>2.3914719274719283</v>
      </c>
      <c r="V227" s="50">
        <f t="shared" si="31"/>
        <v>7.3432031200337704</v>
      </c>
      <c r="W227" s="7">
        <f t="shared" si="38"/>
        <v>92.656796879966237</v>
      </c>
      <c r="X227" s="6">
        <f t="shared" si="33"/>
        <v>2.471880987262967</v>
      </c>
      <c r="Y227" s="50">
        <f t="shared" si="32"/>
        <v>4.2277804237517591</v>
      </c>
      <c r="Z227" s="7">
        <f t="shared" si="39"/>
        <v>95.772219576248247</v>
      </c>
      <c r="AA227" s="62">
        <f t="shared" si="40"/>
        <v>3.1154226962820113</v>
      </c>
      <c r="AB227" s="56">
        <v>2.3502480183341627</v>
      </c>
      <c r="AC227" s="57">
        <f t="shared" si="37"/>
        <v>95.772219576248247</v>
      </c>
    </row>
    <row r="228" spans="18:29" x14ac:dyDescent="0.3">
      <c r="R228" s="3">
        <v>224</v>
      </c>
      <c r="S228" s="20">
        <v>60.2</v>
      </c>
      <c r="T228" s="68">
        <f t="shared" si="29"/>
        <v>1.0638218123218439E-3</v>
      </c>
      <c r="U228" s="6">
        <f t="shared" si="30"/>
        <v>2.3914719274719283</v>
      </c>
      <c r="V228" s="50">
        <f t="shared" si="31"/>
        <v>7.3432031200337704</v>
      </c>
      <c r="W228" s="7">
        <f t="shared" si="38"/>
        <v>92.656796879966237</v>
      </c>
      <c r="X228" s="6">
        <f t="shared" si="33"/>
        <v>2.471880987262967</v>
      </c>
      <c r="Y228" s="50">
        <f t="shared" si="32"/>
        <v>4.2277804237517591</v>
      </c>
      <c r="Z228" s="7">
        <f t="shared" si="39"/>
        <v>95.772219576248247</v>
      </c>
      <c r="AA228" s="62">
        <f t="shared" si="40"/>
        <v>3.1154226962820113</v>
      </c>
      <c r="AB228" s="56">
        <v>2.3521825181113627</v>
      </c>
      <c r="AC228" s="57">
        <f>Z229</f>
        <v>95.931574350917543</v>
      </c>
    </row>
    <row r="229" spans="18:29" x14ac:dyDescent="0.3">
      <c r="R229" s="3">
        <v>225</v>
      </c>
      <c r="S229" s="20">
        <v>60.1</v>
      </c>
      <c r="T229" s="68">
        <f t="shared" si="29"/>
        <v>1.0620546664541995E-3</v>
      </c>
      <c r="U229" s="6">
        <f t="shared" si="30"/>
        <v>2.3954510820933459</v>
      </c>
      <c r="V229" s="50">
        <f t="shared" si="31"/>
        <v>7.1890320769722571</v>
      </c>
      <c r="W229" s="7">
        <f>100-V229</f>
        <v>92.810967923027746</v>
      </c>
      <c r="X229" s="6">
        <f t="shared" si="33"/>
        <v>2.4759939339971817</v>
      </c>
      <c r="Y229" s="50">
        <f t="shared" si="32"/>
        <v>4.0684256490824637</v>
      </c>
      <c r="Z229" s="7">
        <f>100-Y229</f>
        <v>95.931574350917543</v>
      </c>
      <c r="AA229" s="62">
        <f>V229-Y229</f>
        <v>3.1206064278897934</v>
      </c>
      <c r="AB229" s="56">
        <v>2.3541084391474008</v>
      </c>
      <c r="AC229" s="57">
        <f t="shared" ref="AC229:AC252" si="41">Z230</f>
        <v>95.931574350917543</v>
      </c>
    </row>
    <row r="230" spans="18:29" x14ac:dyDescent="0.3">
      <c r="R230" s="3">
        <v>226</v>
      </c>
      <c r="S230" s="20">
        <v>60.1</v>
      </c>
      <c r="T230" s="68">
        <f t="shared" si="29"/>
        <v>1.0620546664541995E-3</v>
      </c>
      <c r="U230" s="6">
        <f t="shared" si="30"/>
        <v>2.3954510820933459</v>
      </c>
      <c r="V230" s="50">
        <f t="shared" si="31"/>
        <v>7.1890320769722571</v>
      </c>
      <c r="W230" s="7">
        <f t="shared" ref="W230:W253" si="42">100-V230</f>
        <v>92.810967923027746</v>
      </c>
      <c r="X230" s="6">
        <f t="shared" si="33"/>
        <v>2.4759939339971817</v>
      </c>
      <c r="Y230" s="50">
        <f t="shared" si="32"/>
        <v>4.0684256490824637</v>
      </c>
      <c r="Z230" s="7">
        <f t="shared" ref="Z230:Z253" si="43">100-Y230</f>
        <v>95.931574350917543</v>
      </c>
      <c r="AA230" s="62">
        <f t="shared" ref="AA230:AA253" si="44">V230-Y230</f>
        <v>3.1206064278897934</v>
      </c>
      <c r="AB230" s="56">
        <v>2.3560258571931225</v>
      </c>
      <c r="AC230" s="57">
        <f t="shared" si="41"/>
        <v>95.931574350917543</v>
      </c>
    </row>
    <row r="231" spans="18:29" x14ac:dyDescent="0.3">
      <c r="R231" s="3">
        <v>227</v>
      </c>
      <c r="S231" s="20">
        <v>60.1</v>
      </c>
      <c r="T231" s="68">
        <f t="shared" si="29"/>
        <v>1.0620546664541995E-3</v>
      </c>
      <c r="U231" s="6">
        <f t="shared" si="30"/>
        <v>2.3954510820933459</v>
      </c>
      <c r="V231" s="50">
        <f t="shared" si="31"/>
        <v>7.1890320769722571</v>
      </c>
      <c r="W231" s="7">
        <f t="shared" si="42"/>
        <v>92.810967923027746</v>
      </c>
      <c r="X231" s="6">
        <f t="shared" si="33"/>
        <v>2.4759939339971817</v>
      </c>
      <c r="Y231" s="50">
        <f t="shared" si="32"/>
        <v>4.0684256490824637</v>
      </c>
      <c r="Z231" s="7">
        <f t="shared" si="43"/>
        <v>95.931574350917543</v>
      </c>
      <c r="AA231" s="62">
        <f t="shared" si="44"/>
        <v>3.1206064278897934</v>
      </c>
      <c r="AB231" s="56">
        <v>2.357934847000454</v>
      </c>
      <c r="AC231" s="57">
        <f t="shared" si="41"/>
        <v>95.931574350917543</v>
      </c>
    </row>
    <row r="232" spans="18:29" x14ac:dyDescent="0.3">
      <c r="R232" s="3">
        <v>228</v>
      </c>
      <c r="S232" s="20">
        <v>60.1</v>
      </c>
      <c r="T232" s="68">
        <f t="shared" si="29"/>
        <v>1.0620546664541995E-3</v>
      </c>
      <c r="U232" s="6">
        <f t="shared" si="30"/>
        <v>2.3954510820933459</v>
      </c>
      <c r="V232" s="50">
        <f t="shared" si="31"/>
        <v>7.1890320769722571</v>
      </c>
      <c r="W232" s="7">
        <f t="shared" si="42"/>
        <v>92.810967923027746</v>
      </c>
      <c r="X232" s="6">
        <f t="shared" si="33"/>
        <v>2.4759939339971817</v>
      </c>
      <c r="Y232" s="50">
        <f t="shared" si="32"/>
        <v>4.0684256490824637</v>
      </c>
      <c r="Z232" s="7">
        <f t="shared" si="43"/>
        <v>95.931574350917543</v>
      </c>
      <c r="AA232" s="62">
        <f t="shared" si="44"/>
        <v>3.1206064278897934</v>
      </c>
      <c r="AB232" s="56">
        <v>2.3598354823398879</v>
      </c>
      <c r="AC232" s="57">
        <f t="shared" si="41"/>
        <v>95.931574350917543</v>
      </c>
    </row>
    <row r="233" spans="18:29" x14ac:dyDescent="0.3">
      <c r="R233" s="3">
        <v>229</v>
      </c>
      <c r="S233" s="20">
        <v>60.1</v>
      </c>
      <c r="T233" s="68">
        <f t="shared" si="29"/>
        <v>1.0620546664541995E-3</v>
      </c>
      <c r="U233" s="6">
        <f t="shared" si="30"/>
        <v>2.3954510820933459</v>
      </c>
      <c r="V233" s="50">
        <f t="shared" si="31"/>
        <v>7.1890320769722571</v>
      </c>
      <c r="W233" s="7">
        <f t="shared" si="42"/>
        <v>92.810967923027746</v>
      </c>
      <c r="X233" s="6">
        <f t="shared" si="33"/>
        <v>2.4759939339971817</v>
      </c>
      <c r="Y233" s="50">
        <f t="shared" si="32"/>
        <v>4.0684256490824637</v>
      </c>
      <c r="Z233" s="7">
        <f t="shared" si="43"/>
        <v>95.931574350917543</v>
      </c>
      <c r="AA233" s="62">
        <f t="shared" si="44"/>
        <v>3.1206064278897934</v>
      </c>
      <c r="AB233" s="56">
        <v>2.3617278360175931</v>
      </c>
      <c r="AC233" s="57">
        <f t="shared" si="41"/>
        <v>95.931574350917543</v>
      </c>
    </row>
    <row r="234" spans="18:29" x14ac:dyDescent="0.3">
      <c r="R234" s="3">
        <v>230</v>
      </c>
      <c r="S234" s="20">
        <v>60.1</v>
      </c>
      <c r="T234" s="68">
        <f t="shared" si="29"/>
        <v>1.0620546664541995E-3</v>
      </c>
      <c r="U234" s="6">
        <f t="shared" si="30"/>
        <v>2.3954510820933459</v>
      </c>
      <c r="V234" s="50">
        <f t="shared" si="31"/>
        <v>7.1890320769722571</v>
      </c>
      <c r="W234" s="7">
        <f t="shared" si="42"/>
        <v>92.810967923027746</v>
      </c>
      <c r="X234" s="6">
        <f t="shared" si="33"/>
        <v>2.4759939339971817</v>
      </c>
      <c r="Y234" s="50">
        <f t="shared" si="32"/>
        <v>4.0684256490824637</v>
      </c>
      <c r="Z234" s="7">
        <f t="shared" si="43"/>
        <v>95.931574350917543</v>
      </c>
      <c r="AA234" s="62">
        <f t="shared" si="44"/>
        <v>3.1206064278897934</v>
      </c>
      <c r="AB234" s="56">
        <v>2.3636119798921444</v>
      </c>
      <c r="AC234" s="57">
        <f t="shared" si="41"/>
        <v>95.931574350917543</v>
      </c>
    </row>
    <row r="235" spans="18:29" x14ac:dyDescent="0.3">
      <c r="R235" s="3">
        <v>231</v>
      </c>
      <c r="S235" s="20">
        <v>60.1</v>
      </c>
      <c r="T235" s="68">
        <f t="shared" si="29"/>
        <v>1.0620546664541995E-3</v>
      </c>
      <c r="U235" s="6">
        <f t="shared" si="30"/>
        <v>2.3954510820933459</v>
      </c>
      <c r="V235" s="50">
        <f t="shared" si="31"/>
        <v>7.1890320769722571</v>
      </c>
      <c r="W235" s="7">
        <f t="shared" si="42"/>
        <v>92.810967923027746</v>
      </c>
      <c r="X235" s="6">
        <f t="shared" si="33"/>
        <v>2.4759939339971817</v>
      </c>
      <c r="Y235" s="50">
        <f t="shared" si="32"/>
        <v>4.0684256490824637</v>
      </c>
      <c r="Z235" s="7">
        <f t="shared" si="43"/>
        <v>95.931574350917543</v>
      </c>
      <c r="AA235" s="62">
        <f t="shared" si="44"/>
        <v>3.1206064278897934</v>
      </c>
      <c r="AB235" s="56">
        <v>2.3654879848908998</v>
      </c>
      <c r="AC235" s="57">
        <f t="shared" si="41"/>
        <v>95.931574350917543</v>
      </c>
    </row>
    <row r="236" spans="18:29" x14ac:dyDescent="0.3">
      <c r="R236" s="3">
        <v>232</v>
      </c>
      <c r="S236" s="20">
        <v>60.1</v>
      </c>
      <c r="T236" s="68">
        <f t="shared" si="29"/>
        <v>1.0620546664541995E-3</v>
      </c>
      <c r="U236" s="6">
        <f t="shared" si="30"/>
        <v>2.3954510820933459</v>
      </c>
      <c r="V236" s="50">
        <f t="shared" si="31"/>
        <v>7.1890320769722571</v>
      </c>
      <c r="W236" s="7">
        <f t="shared" si="42"/>
        <v>92.810967923027746</v>
      </c>
      <c r="X236" s="6">
        <f t="shared" si="33"/>
        <v>2.4759939339971817</v>
      </c>
      <c r="Y236" s="50">
        <f t="shared" si="32"/>
        <v>4.0684256490824637</v>
      </c>
      <c r="Z236" s="7">
        <f t="shared" si="43"/>
        <v>95.931574350917543</v>
      </c>
      <c r="AA236" s="62">
        <f t="shared" si="44"/>
        <v>3.1206064278897934</v>
      </c>
      <c r="AB236" s="56">
        <v>2.3673559210260189</v>
      </c>
      <c r="AC236" s="57">
        <f t="shared" si="41"/>
        <v>95.931574350917543</v>
      </c>
    </row>
    <row r="237" spans="18:29" x14ac:dyDescent="0.3">
      <c r="R237" s="3">
        <v>233</v>
      </c>
      <c r="S237" s="20">
        <v>60.1</v>
      </c>
      <c r="T237" s="68">
        <f t="shared" si="29"/>
        <v>1.0620546664541995E-3</v>
      </c>
      <c r="U237" s="6">
        <f t="shared" si="30"/>
        <v>2.3954510820933459</v>
      </c>
      <c r="V237" s="50">
        <f t="shared" si="31"/>
        <v>7.1890320769722571</v>
      </c>
      <c r="W237" s="7">
        <f t="shared" si="42"/>
        <v>92.810967923027746</v>
      </c>
      <c r="X237" s="6">
        <f t="shared" si="33"/>
        <v>2.4759939339971817</v>
      </c>
      <c r="Y237" s="50">
        <f t="shared" si="32"/>
        <v>4.0684256490824637</v>
      </c>
      <c r="Z237" s="7">
        <f t="shared" si="43"/>
        <v>95.931574350917543</v>
      </c>
      <c r="AA237" s="62">
        <f t="shared" si="44"/>
        <v>3.1206064278897934</v>
      </c>
      <c r="AB237" s="56">
        <v>2.369215857410143</v>
      </c>
      <c r="AC237" s="57">
        <f t="shared" si="41"/>
        <v>95.931574350917543</v>
      </c>
    </row>
    <row r="238" spans="18:29" x14ac:dyDescent="0.3">
      <c r="R238" s="3">
        <v>234</v>
      </c>
      <c r="S238" s="20">
        <v>60.1</v>
      </c>
      <c r="T238" s="68">
        <f t="shared" si="29"/>
        <v>1.0620546664541995E-3</v>
      </c>
      <c r="U238" s="6">
        <f t="shared" si="30"/>
        <v>2.3954510820933459</v>
      </c>
      <c r="V238" s="50">
        <f t="shared" si="31"/>
        <v>7.1890320769722571</v>
      </c>
      <c r="W238" s="7">
        <f t="shared" si="42"/>
        <v>92.810967923027746</v>
      </c>
      <c r="X238" s="6">
        <f t="shared" si="33"/>
        <v>2.4759939339971817</v>
      </c>
      <c r="Y238" s="50">
        <f t="shared" si="32"/>
        <v>4.0684256490824637</v>
      </c>
      <c r="Z238" s="7">
        <f t="shared" si="43"/>
        <v>95.931574350917543</v>
      </c>
      <c r="AA238" s="62">
        <f t="shared" si="44"/>
        <v>3.1206064278897934</v>
      </c>
      <c r="AB238" s="56">
        <v>2.3710678622717363</v>
      </c>
      <c r="AC238" s="57">
        <f t="shared" si="41"/>
        <v>95.931574350917543</v>
      </c>
    </row>
    <row r="239" spans="18:29" x14ac:dyDescent="0.3">
      <c r="R239" s="3">
        <v>235</v>
      </c>
      <c r="S239" s="20">
        <v>60.1</v>
      </c>
      <c r="T239" s="68">
        <f t="shared" si="29"/>
        <v>1.0620546664541995E-3</v>
      </c>
      <c r="U239" s="6">
        <f t="shared" si="30"/>
        <v>2.3954510820933459</v>
      </c>
      <c r="V239" s="50">
        <f t="shared" si="31"/>
        <v>7.1890320769722571</v>
      </c>
      <c r="W239" s="7">
        <f t="shared" si="42"/>
        <v>92.810967923027746</v>
      </c>
      <c r="X239" s="6">
        <f t="shared" si="33"/>
        <v>2.4759939339971817</v>
      </c>
      <c r="Y239" s="50">
        <f t="shared" si="32"/>
        <v>4.0684256490824637</v>
      </c>
      <c r="Z239" s="7">
        <f t="shared" si="43"/>
        <v>95.931574350917543</v>
      </c>
      <c r="AA239" s="62">
        <f t="shared" si="44"/>
        <v>3.1206064278897934</v>
      </c>
      <c r="AB239" s="56">
        <v>2.3729120029701067</v>
      </c>
      <c r="AC239" s="57">
        <f t="shared" si="41"/>
        <v>95.931574350917543</v>
      </c>
    </row>
    <row r="240" spans="18:29" x14ac:dyDescent="0.3">
      <c r="R240" s="3">
        <v>236</v>
      </c>
      <c r="S240" s="20">
        <v>60.1</v>
      </c>
      <c r="T240" s="68">
        <f t="shared" si="29"/>
        <v>1.0620546664541995E-3</v>
      </c>
      <c r="U240" s="6">
        <f t="shared" si="30"/>
        <v>2.3954510820933459</v>
      </c>
      <c r="V240" s="50">
        <f t="shared" si="31"/>
        <v>7.1890320769722571</v>
      </c>
      <c r="W240" s="7">
        <f t="shared" si="42"/>
        <v>92.810967923027746</v>
      </c>
      <c r="X240" s="6">
        <f t="shared" si="33"/>
        <v>2.4759939339971817</v>
      </c>
      <c r="Y240" s="50">
        <f t="shared" si="32"/>
        <v>4.0684256490824637</v>
      </c>
      <c r="Z240" s="7">
        <f t="shared" si="43"/>
        <v>95.931574350917543</v>
      </c>
      <c r="AA240" s="62">
        <f t="shared" si="44"/>
        <v>3.1206064278897934</v>
      </c>
      <c r="AB240" s="56">
        <v>2.374748346010104</v>
      </c>
      <c r="AC240" s="57">
        <f t="shared" si="41"/>
        <v>95.931574350917543</v>
      </c>
    </row>
    <row r="241" spans="18:29" x14ac:dyDescent="0.3">
      <c r="R241" s="3">
        <v>237</v>
      </c>
      <c r="S241" s="20">
        <v>60.1</v>
      </c>
      <c r="T241" s="68">
        <f t="shared" si="29"/>
        <v>1.0620546664541995E-3</v>
      </c>
      <c r="U241" s="6">
        <f t="shared" si="30"/>
        <v>2.3954510820933459</v>
      </c>
      <c r="V241" s="50">
        <f t="shared" si="31"/>
        <v>7.1890320769722571</v>
      </c>
      <c r="W241" s="7">
        <f t="shared" si="42"/>
        <v>92.810967923027746</v>
      </c>
      <c r="X241" s="6">
        <f t="shared" si="33"/>
        <v>2.4759939339971817</v>
      </c>
      <c r="Y241" s="50">
        <f t="shared" si="32"/>
        <v>4.0684256490824637</v>
      </c>
      <c r="Z241" s="7">
        <f t="shared" si="43"/>
        <v>95.931574350917543</v>
      </c>
      <c r="AA241" s="62">
        <f t="shared" si="44"/>
        <v>3.1206064278897934</v>
      </c>
      <c r="AB241" s="56">
        <v>2.3765769570565118</v>
      </c>
      <c r="AC241" s="57">
        <f t="shared" si="41"/>
        <v>95.931574350917543</v>
      </c>
    </row>
    <row r="242" spans="18:29" x14ac:dyDescent="0.3">
      <c r="R242" s="3">
        <v>238</v>
      </c>
      <c r="S242" s="20">
        <v>60.1</v>
      </c>
      <c r="T242" s="68">
        <f t="shared" si="29"/>
        <v>1.0620546664541995E-3</v>
      </c>
      <c r="U242" s="6">
        <f t="shared" si="30"/>
        <v>2.3954510820933459</v>
      </c>
      <c r="V242" s="50">
        <f t="shared" si="31"/>
        <v>7.1890320769722571</v>
      </c>
      <c r="W242" s="7">
        <f t="shared" si="42"/>
        <v>92.810967923027746</v>
      </c>
      <c r="X242" s="6">
        <f t="shared" si="33"/>
        <v>2.4759939339971817</v>
      </c>
      <c r="Y242" s="50">
        <f t="shared" si="32"/>
        <v>4.0684256490824637</v>
      </c>
      <c r="Z242" s="7">
        <f t="shared" si="43"/>
        <v>95.931574350917543</v>
      </c>
      <c r="AA242" s="62">
        <f t="shared" si="44"/>
        <v>3.1206064278897934</v>
      </c>
      <c r="AB242" s="56">
        <v>2.3783979009481375</v>
      </c>
      <c r="AC242" s="57">
        <f t="shared" si="41"/>
        <v>95.931574350917543</v>
      </c>
    </row>
    <row r="243" spans="18:29" x14ac:dyDescent="0.3">
      <c r="R243" s="3">
        <v>239</v>
      </c>
      <c r="S243" s="20">
        <v>60.1</v>
      </c>
      <c r="T243" s="68">
        <f t="shared" si="29"/>
        <v>1.0620546664541995E-3</v>
      </c>
      <c r="U243" s="6">
        <f t="shared" si="30"/>
        <v>2.3954510820933459</v>
      </c>
      <c r="V243" s="50">
        <f t="shared" si="31"/>
        <v>7.1890320769722571</v>
      </c>
      <c r="W243" s="7">
        <f t="shared" si="42"/>
        <v>92.810967923027746</v>
      </c>
      <c r="X243" s="6">
        <f t="shared" si="33"/>
        <v>2.4759939339971817</v>
      </c>
      <c r="Y243" s="50">
        <f t="shared" si="32"/>
        <v>4.0684256490824637</v>
      </c>
      <c r="Z243" s="7">
        <f t="shared" si="43"/>
        <v>95.931574350917543</v>
      </c>
      <c r="AA243" s="62">
        <f t="shared" si="44"/>
        <v>3.1206064278897934</v>
      </c>
      <c r="AB243" s="56">
        <v>2.3802112417116059</v>
      </c>
      <c r="AC243" s="57">
        <f t="shared" si="41"/>
        <v>95.931574350917543</v>
      </c>
    </row>
    <row r="244" spans="18:29" x14ac:dyDescent="0.3">
      <c r="R244" s="3">
        <v>240</v>
      </c>
      <c r="S244" s="20">
        <v>60.1</v>
      </c>
      <c r="T244" s="68">
        <f t="shared" si="29"/>
        <v>1.0620546664541995E-3</v>
      </c>
      <c r="U244" s="6">
        <f t="shared" si="30"/>
        <v>2.3954510820933459</v>
      </c>
      <c r="V244" s="50">
        <f t="shared" si="31"/>
        <v>7.1890320769722571</v>
      </c>
      <c r="W244" s="7">
        <f t="shared" si="42"/>
        <v>92.810967923027746</v>
      </c>
      <c r="X244" s="6">
        <f t="shared" si="33"/>
        <v>2.4759939339971817</v>
      </c>
      <c r="Y244" s="50">
        <f t="shared" si="32"/>
        <v>4.0684256490824637</v>
      </c>
      <c r="Z244" s="7">
        <f t="shared" si="43"/>
        <v>95.931574350917543</v>
      </c>
      <c r="AA244" s="62">
        <f t="shared" si="44"/>
        <v>3.1206064278897934</v>
      </c>
      <c r="AB244" s="56">
        <v>2.3820170425748683</v>
      </c>
      <c r="AC244" s="57">
        <f t="shared" si="41"/>
        <v>96.091460308169047</v>
      </c>
    </row>
    <row r="245" spans="18:29" x14ac:dyDescent="0.3">
      <c r="R245" s="3">
        <v>241</v>
      </c>
      <c r="S245" s="20">
        <v>60</v>
      </c>
      <c r="T245" s="68">
        <f t="shared" si="29"/>
        <v>1.0602875205865555E-3</v>
      </c>
      <c r="U245" s="6">
        <f t="shared" si="30"/>
        <v>2.3994435005635011</v>
      </c>
      <c r="V245" s="50">
        <f t="shared" si="31"/>
        <v>7.0343471304338934</v>
      </c>
      <c r="W245" s="7">
        <f t="shared" si="42"/>
        <v>92.9656528695661</v>
      </c>
      <c r="X245" s="6">
        <f t="shared" si="33"/>
        <v>2.480120590553843</v>
      </c>
      <c r="Y245" s="50">
        <f t="shared" si="32"/>
        <v>3.908539691830959</v>
      </c>
      <c r="Z245" s="7">
        <f t="shared" si="43"/>
        <v>96.091460308169047</v>
      </c>
      <c r="AA245" s="62">
        <f t="shared" si="44"/>
        <v>3.1258074386029344</v>
      </c>
      <c r="AB245" s="56">
        <v>2.3838153659804311</v>
      </c>
      <c r="AC245" s="57">
        <f t="shared" si="41"/>
        <v>96.091460308169047</v>
      </c>
    </row>
    <row r="246" spans="18:29" x14ac:dyDescent="0.3">
      <c r="R246" s="3">
        <v>242</v>
      </c>
      <c r="S246" s="20">
        <v>60</v>
      </c>
      <c r="T246" s="68">
        <f t="shared" si="29"/>
        <v>1.0602875205865555E-3</v>
      </c>
      <c r="U246" s="6">
        <f t="shared" si="30"/>
        <v>2.3994435005635011</v>
      </c>
      <c r="V246" s="50">
        <f t="shared" si="31"/>
        <v>7.0343471304338934</v>
      </c>
      <c r="W246" s="7">
        <f t="shared" si="42"/>
        <v>92.9656528695661</v>
      </c>
      <c r="X246" s="6">
        <f t="shared" si="33"/>
        <v>2.480120590553843</v>
      </c>
      <c r="Y246" s="50">
        <f t="shared" si="32"/>
        <v>3.908539691830959</v>
      </c>
      <c r="Z246" s="7">
        <f t="shared" si="43"/>
        <v>96.091460308169047</v>
      </c>
      <c r="AA246" s="62">
        <f t="shared" si="44"/>
        <v>3.1258074386029344</v>
      </c>
      <c r="AB246" s="56">
        <v>2.3856062735983121</v>
      </c>
      <c r="AC246" s="57">
        <f t="shared" si="41"/>
        <v>96.091460308169047</v>
      </c>
    </row>
    <row r="247" spans="18:29" x14ac:dyDescent="0.3">
      <c r="R247" s="3">
        <v>243</v>
      </c>
      <c r="S247" s="20">
        <v>60</v>
      </c>
      <c r="T247" s="68">
        <f t="shared" si="29"/>
        <v>1.0602875205865555E-3</v>
      </c>
      <c r="U247" s="6">
        <f t="shared" si="30"/>
        <v>2.3994435005635011</v>
      </c>
      <c r="V247" s="50">
        <f t="shared" si="31"/>
        <v>7.0343471304338934</v>
      </c>
      <c r="W247" s="7">
        <f t="shared" si="42"/>
        <v>92.9656528695661</v>
      </c>
      <c r="X247" s="6">
        <f t="shared" si="33"/>
        <v>2.480120590553843</v>
      </c>
      <c r="Y247" s="50">
        <f t="shared" si="32"/>
        <v>3.908539691830959</v>
      </c>
      <c r="Z247" s="7">
        <f t="shared" si="43"/>
        <v>96.091460308169047</v>
      </c>
      <c r="AA247" s="62">
        <f t="shared" si="44"/>
        <v>3.1258074386029344</v>
      </c>
      <c r="AB247" s="56">
        <v>2.3873898263387292</v>
      </c>
      <c r="AC247" s="57">
        <f t="shared" si="41"/>
        <v>96.091460308169047</v>
      </c>
    </row>
    <row r="248" spans="18:29" x14ac:dyDescent="0.3">
      <c r="R248" s="3">
        <v>244</v>
      </c>
      <c r="S248" s="20">
        <v>60</v>
      </c>
      <c r="T248" s="68">
        <f t="shared" si="29"/>
        <v>1.0602875205865555E-3</v>
      </c>
      <c r="U248" s="6">
        <f t="shared" si="30"/>
        <v>2.3994435005635011</v>
      </c>
      <c r="V248" s="50">
        <f t="shared" si="31"/>
        <v>7.0343471304338934</v>
      </c>
      <c r="W248" s="7">
        <f t="shared" si="42"/>
        <v>92.9656528695661</v>
      </c>
      <c r="X248" s="6">
        <f t="shared" si="33"/>
        <v>2.480120590553843</v>
      </c>
      <c r="Y248" s="50">
        <f t="shared" si="32"/>
        <v>3.908539691830959</v>
      </c>
      <c r="Z248" s="7">
        <f t="shared" si="43"/>
        <v>96.091460308169047</v>
      </c>
      <c r="AA248" s="62">
        <f t="shared" si="44"/>
        <v>3.1258074386029344</v>
      </c>
      <c r="AB248" s="56">
        <v>2.3891660843645326</v>
      </c>
      <c r="AC248" s="57">
        <f t="shared" si="41"/>
        <v>96.091460308169047</v>
      </c>
    </row>
    <row r="249" spans="18:29" x14ac:dyDescent="0.3">
      <c r="R249" s="3">
        <v>245</v>
      </c>
      <c r="S249" s="20">
        <v>60</v>
      </c>
      <c r="T249" s="68">
        <f t="shared" si="29"/>
        <v>1.0602875205865555E-3</v>
      </c>
      <c r="U249" s="6">
        <f t="shared" si="30"/>
        <v>2.3994435005635011</v>
      </c>
      <c r="V249" s="50">
        <f t="shared" si="31"/>
        <v>7.0343471304338934</v>
      </c>
      <c r="W249" s="7">
        <f t="shared" si="42"/>
        <v>92.9656528695661</v>
      </c>
      <c r="X249" s="6">
        <f t="shared" si="33"/>
        <v>2.480120590553843</v>
      </c>
      <c r="Y249" s="50">
        <f t="shared" si="32"/>
        <v>3.908539691830959</v>
      </c>
      <c r="Z249" s="7">
        <f t="shared" si="43"/>
        <v>96.091460308169047</v>
      </c>
      <c r="AA249" s="62">
        <f t="shared" si="44"/>
        <v>3.1258074386029344</v>
      </c>
      <c r="AB249" s="56">
        <v>2.3909351071033793</v>
      </c>
      <c r="AC249" s="57">
        <f t="shared" si="41"/>
        <v>96.091460308169047</v>
      </c>
    </row>
    <row r="250" spans="18:29" x14ac:dyDescent="0.3">
      <c r="R250" s="3">
        <v>246</v>
      </c>
      <c r="S250" s="20">
        <v>60</v>
      </c>
      <c r="T250" s="68">
        <f t="shared" si="29"/>
        <v>1.0602875205865555E-3</v>
      </c>
      <c r="U250" s="6">
        <f t="shared" si="30"/>
        <v>2.3994435005635011</v>
      </c>
      <c r="V250" s="50">
        <f t="shared" si="31"/>
        <v>7.0343471304338934</v>
      </c>
      <c r="W250" s="7">
        <f t="shared" si="42"/>
        <v>92.9656528695661</v>
      </c>
      <c r="X250" s="6">
        <f t="shared" si="33"/>
        <v>2.480120590553843</v>
      </c>
      <c r="Y250" s="50">
        <f t="shared" si="32"/>
        <v>3.908539691830959</v>
      </c>
      <c r="Z250" s="7">
        <f t="shared" si="43"/>
        <v>96.091460308169047</v>
      </c>
      <c r="AA250" s="62">
        <f t="shared" si="44"/>
        <v>3.1258074386029344</v>
      </c>
      <c r="AB250" s="56">
        <v>2.3926969532596658</v>
      </c>
      <c r="AC250" s="57">
        <f t="shared" si="41"/>
        <v>96.091460308169047</v>
      </c>
    </row>
    <row r="251" spans="18:29" x14ac:dyDescent="0.3">
      <c r="R251" s="3">
        <v>247</v>
      </c>
      <c r="S251" s="20">
        <v>60</v>
      </c>
      <c r="T251" s="68">
        <f t="shared" si="29"/>
        <v>1.0602875205865555E-3</v>
      </c>
      <c r="U251" s="6">
        <f t="shared" si="30"/>
        <v>2.3994435005635011</v>
      </c>
      <c r="V251" s="50">
        <f t="shared" si="31"/>
        <v>7.0343471304338934</v>
      </c>
      <c r="W251" s="7">
        <f t="shared" si="42"/>
        <v>92.9656528695661</v>
      </c>
      <c r="X251" s="6">
        <f t="shared" si="33"/>
        <v>2.480120590553843</v>
      </c>
      <c r="Y251" s="50">
        <f t="shared" si="32"/>
        <v>3.908539691830959</v>
      </c>
      <c r="Z251" s="7">
        <f t="shared" si="43"/>
        <v>96.091460308169047</v>
      </c>
      <c r="AA251" s="62">
        <f t="shared" si="44"/>
        <v>3.1258074386029344</v>
      </c>
      <c r="AB251" s="56">
        <v>2.3944516808262164</v>
      </c>
      <c r="AC251" s="57">
        <f t="shared" si="41"/>
        <v>96.091460308169047</v>
      </c>
    </row>
    <row r="252" spans="18:29" ht="15" thickBot="1" x14ac:dyDescent="0.35">
      <c r="R252" s="3">
        <v>248</v>
      </c>
      <c r="S252" s="20">
        <v>60</v>
      </c>
      <c r="T252" s="68">
        <f t="shared" si="29"/>
        <v>1.0602875205865555E-3</v>
      </c>
      <c r="U252" s="6">
        <f t="shared" si="30"/>
        <v>2.3994435005635011</v>
      </c>
      <c r="V252" s="50">
        <f t="shared" si="31"/>
        <v>7.0343471304338934</v>
      </c>
      <c r="W252" s="7">
        <f t="shared" si="42"/>
        <v>92.9656528695661</v>
      </c>
      <c r="X252" s="6">
        <f t="shared" si="33"/>
        <v>2.480120590553843</v>
      </c>
      <c r="Y252" s="50">
        <f t="shared" si="32"/>
        <v>3.908539691830959</v>
      </c>
      <c r="Z252" s="7">
        <f t="shared" si="43"/>
        <v>96.091460308169047</v>
      </c>
      <c r="AA252" s="62">
        <f t="shared" si="44"/>
        <v>3.1258074386029344</v>
      </c>
      <c r="AB252" s="58">
        <v>2.3961993470957363</v>
      </c>
      <c r="AC252" s="59">
        <f t="shared" si="41"/>
        <v>96.091460308169047</v>
      </c>
    </row>
    <row r="253" spans="18:29" ht="15" thickBot="1" x14ac:dyDescent="0.35">
      <c r="R253" s="36">
        <v>249</v>
      </c>
      <c r="S253" s="22">
        <v>60</v>
      </c>
      <c r="T253" s="70">
        <f t="shared" si="29"/>
        <v>1.0602875205865555E-3</v>
      </c>
      <c r="U253" s="38">
        <f t="shared" si="30"/>
        <v>2.3994435005635011</v>
      </c>
      <c r="V253" s="51">
        <f t="shared" si="31"/>
        <v>7.0343471304338934</v>
      </c>
      <c r="W253" s="39">
        <f t="shared" si="42"/>
        <v>92.9656528695661</v>
      </c>
      <c r="X253" s="38">
        <f t="shared" si="33"/>
        <v>2.480120590553843</v>
      </c>
      <c r="Y253" s="51">
        <f t="shared" si="32"/>
        <v>3.908539691830959</v>
      </c>
      <c r="Z253" s="39">
        <f t="shared" si="43"/>
        <v>96.091460308169047</v>
      </c>
      <c r="AA253" s="63">
        <f t="shared" si="44"/>
        <v>3.1258074386029344</v>
      </c>
      <c r="AC25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43042-D48C-4D5A-9AFE-B7FE20DA3069}">
  <dimension ref="B2:AC251"/>
  <sheetViews>
    <sheetView zoomScale="90" zoomScaleNormal="90" workbookViewId="0">
      <selection activeCell="C34" sqref="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72.900000000000006</v>
      </c>
      <c r="T4" s="67">
        <f t="shared" ref="T4:T67" si="0">(PI()*$D$10^2/4*S4)*10^-9</f>
        <v>1.2882493375126647E-3</v>
      </c>
      <c r="U4" s="47">
        <f t="shared" ref="U4:U67" si="1">$D$14/T4*10^-6</f>
        <v>1.9587046750374857</v>
      </c>
      <c r="V4" s="49">
        <f t="shared" ref="V4:V67" si="2">(1-(U4/$D$12))*100</f>
        <v>24.110628630860688</v>
      </c>
      <c r="W4" s="48">
        <f>100-V4</f>
        <v>75.889371369139312</v>
      </c>
      <c r="X4" s="47">
        <f>$D$15/$U$175*U4</f>
        <v>2.0237720798948047</v>
      </c>
      <c r="Y4" s="49">
        <f>(1-(X4/$D$12))*100</f>
        <v>21.589613332243129</v>
      </c>
      <c r="Z4" s="48">
        <f>100-Y4</f>
        <v>78.410386667756867</v>
      </c>
      <c r="AA4" s="61">
        <f>V4-Y4</f>
        <v>2.5210152986175594</v>
      </c>
      <c r="AB4" s="54" cm="1">
        <f t="array" ref="AB4:AB174">LOG10(R5:R175)</f>
        <v>0</v>
      </c>
      <c r="AC4" s="55">
        <f>Z5</f>
        <v>81.194846421583463</v>
      </c>
    </row>
    <row r="5" spans="2:29" ht="15" thickBot="1" x14ac:dyDescent="0.35">
      <c r="R5" s="3">
        <v>1</v>
      </c>
      <c r="S5" s="4">
        <v>70.400000000000006</v>
      </c>
      <c r="T5" s="68">
        <f t="shared" si="0"/>
        <v>1.2440706908215583E-3</v>
      </c>
      <c r="U5" s="6">
        <f t="shared" si="1"/>
        <v>2.0282609490089873</v>
      </c>
      <c r="V5" s="50">
        <f t="shared" si="2"/>
        <v>21.415693568036133</v>
      </c>
      <c r="W5" s="7">
        <f t="shared" ref="W5:W68" si="3">100-V5</f>
        <v>78.584306431963867</v>
      </c>
      <c r="X5" s="6">
        <f t="shared" ref="X5:X68" si="4">$D$15/$U$175*U5</f>
        <v>2.0956389861410689</v>
      </c>
      <c r="Y5" s="50">
        <f t="shared" ref="Y5:Y67" si="5">(1-(X5/$D$12))*100</f>
        <v>18.805153578416544</v>
      </c>
      <c r="Z5" s="7">
        <f t="shared" ref="Z5:Z68" si="6">100-Y5</f>
        <v>81.194846421583463</v>
      </c>
      <c r="AA5" s="62">
        <f t="shared" ref="AA5:AA68" si="7">V5-Y5</f>
        <v>2.6105399896195891</v>
      </c>
      <c r="AB5" s="56">
        <v>0.3010299956639812</v>
      </c>
      <c r="AC5" s="57">
        <f t="shared" ref="AC5:AC68" si="8">Z6</f>
        <v>82.602849538720733</v>
      </c>
    </row>
    <row r="6" spans="2:29" x14ac:dyDescent="0.3">
      <c r="B6" s="11" t="s">
        <v>12</v>
      </c>
      <c r="C6" s="12" t="s">
        <v>36</v>
      </c>
      <c r="R6" s="3">
        <v>2</v>
      </c>
      <c r="S6" s="4">
        <v>69.2</v>
      </c>
      <c r="T6" s="68">
        <f t="shared" si="0"/>
        <v>1.2228649404098272E-3</v>
      </c>
      <c r="U6" s="6">
        <f t="shared" si="1"/>
        <v>2.0634331041941141</v>
      </c>
      <c r="V6" s="50">
        <f t="shared" si="2"/>
        <v>20.052959930487635</v>
      </c>
      <c r="W6" s="7">
        <f t="shared" si="3"/>
        <v>79.947040069512369</v>
      </c>
      <c r="X6" s="6">
        <f t="shared" si="4"/>
        <v>2.131979546594382</v>
      </c>
      <c r="Y6" s="50">
        <f t="shared" si="5"/>
        <v>17.397150461279264</v>
      </c>
      <c r="Z6" s="7">
        <f t="shared" si="6"/>
        <v>82.602849538720733</v>
      </c>
      <c r="AA6" s="62">
        <f t="shared" si="7"/>
        <v>2.6558094692083714</v>
      </c>
      <c r="AB6" s="56">
        <v>0.47712125471966244</v>
      </c>
      <c r="AC6" s="57">
        <f t="shared" si="8"/>
        <v>83.568964738004013</v>
      </c>
    </row>
    <row r="7" spans="2:29" x14ac:dyDescent="0.3">
      <c r="B7" s="15" t="s">
        <v>14</v>
      </c>
      <c r="C7" s="16">
        <v>45736</v>
      </c>
      <c r="R7" s="3">
        <v>3</v>
      </c>
      <c r="S7" s="4">
        <v>68.400000000000006</v>
      </c>
      <c r="T7" s="68">
        <f t="shared" si="0"/>
        <v>1.2087277734686732E-3</v>
      </c>
      <c r="U7" s="6">
        <f t="shared" si="1"/>
        <v>2.0875668247110042</v>
      </c>
      <c r="V7" s="50">
        <f t="shared" si="2"/>
        <v>19.117906830259422</v>
      </c>
      <c r="W7" s="7">
        <f t="shared" si="3"/>
        <v>80.882093169740585</v>
      </c>
      <c r="X7" s="6">
        <f t="shared" si="4"/>
        <v>2.1569149798878837</v>
      </c>
      <c r="Y7" s="50">
        <f t="shared" si="5"/>
        <v>16.431035261995987</v>
      </c>
      <c r="Z7" s="7">
        <f t="shared" si="6"/>
        <v>83.568964738004013</v>
      </c>
      <c r="AA7" s="62">
        <f t="shared" si="7"/>
        <v>2.6868715682634345</v>
      </c>
      <c r="AB7" s="56">
        <v>0.6020599913279624</v>
      </c>
      <c r="AC7" s="57">
        <f t="shared" si="8"/>
        <v>84.308513098517338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67.8</v>
      </c>
      <c r="T8" s="68">
        <f t="shared" si="0"/>
        <v>1.1981248982628075E-3</v>
      </c>
      <c r="U8" s="6">
        <f t="shared" si="1"/>
        <v>2.1060408674075619</v>
      </c>
      <c r="V8" s="50">
        <f t="shared" si="2"/>
        <v>18.402136094244014</v>
      </c>
      <c r="W8" s="7">
        <f t="shared" si="3"/>
        <v>81.597863905755986</v>
      </c>
      <c r="X8" s="6">
        <f t="shared" si="4"/>
        <v>2.1760027230727323</v>
      </c>
      <c r="Y8" s="50">
        <f t="shared" si="5"/>
        <v>15.691486901482666</v>
      </c>
      <c r="Z8" s="7">
        <f t="shared" si="6"/>
        <v>84.308513098517338</v>
      </c>
      <c r="AA8" s="62">
        <f t="shared" si="7"/>
        <v>2.7106491927613483</v>
      </c>
      <c r="AB8" s="56">
        <v>0.69897000433601886</v>
      </c>
      <c r="AC8" s="57">
        <f t="shared" si="8"/>
        <v>84.934876494494446</v>
      </c>
    </row>
    <row r="9" spans="2:29" ht="15" thickBot="1" x14ac:dyDescent="0.35">
      <c r="R9" s="3">
        <v>5</v>
      </c>
      <c r="S9" s="4">
        <v>67.3</v>
      </c>
      <c r="T9" s="68">
        <f t="shared" si="0"/>
        <v>1.1892891689245862E-3</v>
      </c>
      <c r="U9" s="6">
        <f t="shared" si="1"/>
        <v>2.1216875306126703</v>
      </c>
      <c r="V9" s="50">
        <f t="shared" si="2"/>
        <v>17.795911250962014</v>
      </c>
      <c r="W9" s="7">
        <f t="shared" si="3"/>
        <v>82.204088749037993</v>
      </c>
      <c r="X9" s="6">
        <f t="shared" si="4"/>
        <v>2.1921691623229016</v>
      </c>
      <c r="Y9" s="50">
        <f t="shared" si="5"/>
        <v>15.06512350550555</v>
      </c>
      <c r="Z9" s="7">
        <f t="shared" si="6"/>
        <v>84.934876494494446</v>
      </c>
      <c r="AA9" s="62">
        <f t="shared" si="7"/>
        <v>2.730787745456464</v>
      </c>
      <c r="AB9" s="56">
        <v>0.77815125038364363</v>
      </c>
      <c r="AC9" s="57">
        <f t="shared" si="8"/>
        <v>85.442708341995143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66.900000000000006</v>
      </c>
      <c r="T10" s="68">
        <f t="shared" si="0"/>
        <v>1.1822205854540094E-3</v>
      </c>
      <c r="U10" s="6">
        <f t="shared" si="1"/>
        <v>2.1343732557583364</v>
      </c>
      <c r="V10" s="50">
        <f t="shared" si="2"/>
        <v>17.304406983404242</v>
      </c>
      <c r="W10" s="7">
        <f t="shared" si="3"/>
        <v>82.695593016595751</v>
      </c>
      <c r="X10" s="6">
        <f t="shared" si="4"/>
        <v>2.2052763023068946</v>
      </c>
      <c r="Y10" s="50">
        <f t="shared" si="5"/>
        <v>14.557291658004857</v>
      </c>
      <c r="Z10" s="7">
        <f t="shared" si="6"/>
        <v>85.442708341995143</v>
      </c>
      <c r="AA10" s="62">
        <f t="shared" si="7"/>
        <v>2.7471153253993847</v>
      </c>
      <c r="AB10" s="56">
        <v>0.84509804001425681</v>
      </c>
      <c r="AC10" s="57">
        <f t="shared" si="8"/>
        <v>85.956649444804128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</v>
      </c>
      <c r="T11" s="68">
        <f t="shared" si="0"/>
        <v>1.1751520019834321E-3</v>
      </c>
      <c r="U11" s="6">
        <f t="shared" si="1"/>
        <v>2.1472115911313185</v>
      </c>
      <c r="V11" s="50">
        <f t="shared" si="2"/>
        <v>16.806989882552557</v>
      </c>
      <c r="W11" s="7">
        <f t="shared" si="3"/>
        <v>83.193010117447443</v>
      </c>
      <c r="X11" s="6">
        <f t="shared" si="4"/>
        <v>2.2185411221703943</v>
      </c>
      <c r="Y11" s="50">
        <f t="shared" si="5"/>
        <v>14.043350555195877</v>
      </c>
      <c r="Z11" s="7">
        <f t="shared" si="6"/>
        <v>85.956649444804128</v>
      </c>
      <c r="AA11" s="62">
        <f t="shared" si="7"/>
        <v>2.7636393273566799</v>
      </c>
      <c r="AB11" s="56">
        <v>0.90308998699194354</v>
      </c>
      <c r="AC11" s="57">
        <f t="shared" si="8"/>
        <v>86.346181088813807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66.2</v>
      </c>
      <c r="T12" s="68">
        <f t="shared" si="0"/>
        <v>1.1698505643804994E-3</v>
      </c>
      <c r="U12" s="6">
        <f t="shared" si="1"/>
        <v>2.15694215725427</v>
      </c>
      <c r="V12" s="50">
        <f t="shared" si="2"/>
        <v>16.429982283833013</v>
      </c>
      <c r="W12" s="7">
        <f t="shared" si="3"/>
        <v>83.570017716166987</v>
      </c>
      <c r="X12" s="6">
        <f t="shared" si="4"/>
        <v>2.2285949339022841</v>
      </c>
      <c r="Y12" s="50">
        <f t="shared" si="5"/>
        <v>13.6538189111862</v>
      </c>
      <c r="Z12" s="7">
        <f t="shared" si="6"/>
        <v>86.346181088813807</v>
      </c>
      <c r="AA12" s="62">
        <f t="shared" si="7"/>
        <v>2.7761633726468133</v>
      </c>
      <c r="AB12" s="56">
        <v>0.95424250943932487</v>
      </c>
      <c r="AC12" s="57">
        <f t="shared" si="8"/>
        <v>86.739259303178656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65.900000000000006</v>
      </c>
      <c r="T13" s="68">
        <f t="shared" si="0"/>
        <v>1.1645491267775667E-3</v>
      </c>
      <c r="U13" s="6">
        <f t="shared" si="1"/>
        <v>2.1667613173024685</v>
      </c>
      <c r="V13" s="50">
        <f t="shared" si="2"/>
        <v>16.049542142484754</v>
      </c>
      <c r="W13" s="7">
        <f t="shared" si="3"/>
        <v>83.950457857515246</v>
      </c>
      <c r="X13" s="6">
        <f t="shared" si="4"/>
        <v>2.2387402826150411</v>
      </c>
      <c r="Y13" s="50">
        <f t="shared" si="5"/>
        <v>13.260740696821339</v>
      </c>
      <c r="Z13" s="7">
        <f t="shared" si="6"/>
        <v>86.739259303178656</v>
      </c>
      <c r="AA13" s="62">
        <f t="shared" si="7"/>
        <v>2.7888014456634149</v>
      </c>
      <c r="AB13" s="56">
        <v>1</v>
      </c>
      <c r="AC13" s="57">
        <f t="shared" si="8"/>
        <v>87.003305754634326</v>
      </c>
    </row>
    <row r="14" spans="2:29" x14ac:dyDescent="0.3">
      <c r="B14" s="30" t="s">
        <v>22</v>
      </c>
      <c r="C14" s="28" t="s">
        <v>23</v>
      </c>
      <c r="D14" s="32">
        <v>2523.3000000000002</v>
      </c>
      <c r="R14" s="3">
        <v>10</v>
      </c>
      <c r="S14" s="4">
        <v>65.7</v>
      </c>
      <c r="T14" s="68">
        <f t="shared" si="0"/>
        <v>1.1610148350422781E-3</v>
      </c>
      <c r="U14" s="6">
        <f t="shared" si="1"/>
        <v>2.1733572421648812</v>
      </c>
      <c r="V14" s="50">
        <f t="shared" si="2"/>
        <v>15.793985193146797</v>
      </c>
      <c r="W14" s="7">
        <f t="shared" si="3"/>
        <v>84.206014806853204</v>
      </c>
      <c r="X14" s="6">
        <f t="shared" si="4"/>
        <v>2.245555321527112</v>
      </c>
      <c r="Y14" s="50">
        <f t="shared" si="5"/>
        <v>12.996694245365671</v>
      </c>
      <c r="Z14" s="7">
        <f t="shared" si="6"/>
        <v>87.003305754634326</v>
      </c>
      <c r="AA14" s="62">
        <f t="shared" si="7"/>
        <v>2.7972909477811267</v>
      </c>
      <c r="AB14" s="56">
        <v>1.0413926851582251</v>
      </c>
      <c r="AC14" s="57">
        <f t="shared" si="8"/>
        <v>87.268964703503428</v>
      </c>
    </row>
    <row r="15" spans="2:29" ht="16.8" thickBot="1" x14ac:dyDescent="0.35">
      <c r="B15" s="33" t="s">
        <v>24</v>
      </c>
      <c r="C15" s="34" t="s">
        <v>19</v>
      </c>
      <c r="D15" s="35">
        <v>2.458883077072187</v>
      </c>
      <c r="R15" s="3">
        <v>11</v>
      </c>
      <c r="S15" s="4">
        <v>65.5</v>
      </c>
      <c r="T15" s="68">
        <f t="shared" si="0"/>
        <v>1.1574805433069897E-3</v>
      </c>
      <c r="U15" s="6">
        <f t="shared" si="1"/>
        <v>2.1799934474844687</v>
      </c>
      <c r="V15" s="50">
        <f t="shared" si="2"/>
        <v>15.536867590683123</v>
      </c>
      <c r="W15" s="7">
        <f t="shared" si="3"/>
        <v>84.46313240931687</v>
      </c>
      <c r="X15" s="6">
        <f t="shared" si="4"/>
        <v>2.2524119789974235</v>
      </c>
      <c r="Y15" s="50">
        <f t="shared" si="5"/>
        <v>12.731035296496573</v>
      </c>
      <c r="Z15" s="7">
        <f t="shared" si="6"/>
        <v>87.268964703503428</v>
      </c>
      <c r="AA15" s="62">
        <f t="shared" si="7"/>
        <v>2.8058322941865494</v>
      </c>
      <c r="AB15" s="56">
        <v>1.0791812460476249</v>
      </c>
      <c r="AC15" s="57">
        <f t="shared" si="8"/>
        <v>87.536250965995009</v>
      </c>
    </row>
    <row r="16" spans="2:29" x14ac:dyDescent="0.3">
      <c r="R16" s="3">
        <v>12</v>
      </c>
      <c r="S16" s="4">
        <v>65.3</v>
      </c>
      <c r="T16" s="68">
        <f t="shared" si="0"/>
        <v>1.1539462515717011E-3</v>
      </c>
      <c r="U16" s="6">
        <f t="shared" si="1"/>
        <v>2.1866703033726291</v>
      </c>
      <c r="V16" s="50">
        <f t="shared" si="2"/>
        <v>15.278174995248772</v>
      </c>
      <c r="W16" s="7">
        <f t="shared" si="3"/>
        <v>84.721825004751224</v>
      </c>
      <c r="X16" s="6">
        <f t="shared" si="4"/>
        <v>2.2593106374323311</v>
      </c>
      <c r="Y16" s="50">
        <f t="shared" si="5"/>
        <v>12.463749034004989</v>
      </c>
      <c r="Z16" s="7">
        <f t="shared" si="6"/>
        <v>87.536250965995009</v>
      </c>
      <c r="AA16" s="62">
        <f t="shared" si="7"/>
        <v>2.8144259612437832</v>
      </c>
      <c r="AB16" s="56">
        <v>1.1139433523068367</v>
      </c>
      <c r="AC16" s="57">
        <f t="shared" si="8"/>
        <v>87.80517954039135</v>
      </c>
    </row>
    <row r="17" spans="2:29" x14ac:dyDescent="0.3">
      <c r="R17" s="3">
        <v>13</v>
      </c>
      <c r="S17" s="4">
        <v>65.099999999999994</v>
      </c>
      <c r="T17" s="68">
        <f t="shared" si="0"/>
        <v>1.1504119598364124E-3</v>
      </c>
      <c r="U17" s="6">
        <f t="shared" si="1"/>
        <v>2.193388184488982</v>
      </c>
      <c r="V17" s="50">
        <f t="shared" si="2"/>
        <v>15.017892890779461</v>
      </c>
      <c r="W17" s="7">
        <f t="shared" si="3"/>
        <v>84.982107109220536</v>
      </c>
      <c r="X17" s="6">
        <f t="shared" si="4"/>
        <v>2.2662516839375004</v>
      </c>
      <c r="Y17" s="50">
        <f t="shared" si="5"/>
        <v>12.194820459608657</v>
      </c>
      <c r="Z17" s="7">
        <f t="shared" si="6"/>
        <v>87.80517954039135</v>
      </c>
      <c r="AA17" s="62">
        <f t="shared" si="7"/>
        <v>2.8230724311708038</v>
      </c>
      <c r="AB17" s="56">
        <v>1.146128035678238</v>
      </c>
      <c r="AC17" s="57">
        <f t="shared" si="8"/>
        <v>88.075765609853221</v>
      </c>
    </row>
    <row r="18" spans="2:29" x14ac:dyDescent="0.3">
      <c r="B18" s="2" t="s">
        <v>10</v>
      </c>
      <c r="R18" s="3">
        <v>14</v>
      </c>
      <c r="S18" s="4">
        <v>64.900000000000006</v>
      </c>
      <c r="T18" s="68">
        <f t="shared" si="0"/>
        <v>1.146877668101124E-3</v>
      </c>
      <c r="U18" s="6">
        <f t="shared" si="1"/>
        <v>2.2001474701114434</v>
      </c>
      <c r="V18" s="50">
        <f t="shared" si="2"/>
        <v>14.756006582276504</v>
      </c>
      <c r="W18" s="7">
        <f t="shared" si="3"/>
        <v>85.243993417723502</v>
      </c>
      <c r="X18" s="6">
        <f t="shared" si="4"/>
        <v>2.2732355103903115</v>
      </c>
      <c r="Y18" s="50">
        <f t="shared" si="5"/>
        <v>11.924234390146783</v>
      </c>
      <c r="Z18" s="7">
        <f t="shared" si="6"/>
        <v>88.075765609853221</v>
      </c>
      <c r="AA18" s="62">
        <f t="shared" si="7"/>
        <v>2.831772192129721</v>
      </c>
      <c r="AB18" s="56">
        <v>1.1760912590556813</v>
      </c>
      <c r="AC18" s="57">
        <f t="shared" si="8"/>
        <v>88.348024545277809</v>
      </c>
    </row>
    <row r="19" spans="2:29" x14ac:dyDescent="0.3">
      <c r="R19" s="3">
        <v>15</v>
      </c>
      <c r="S19" s="4">
        <v>64.7</v>
      </c>
      <c r="T19" s="68">
        <f t="shared" si="0"/>
        <v>1.1433433763658356E-3</v>
      </c>
      <c r="U19" s="6">
        <f t="shared" si="1"/>
        <v>2.2069485442076147</v>
      </c>
      <c r="V19" s="50">
        <f t="shared" si="2"/>
        <v>14.492501193040885</v>
      </c>
      <c r="W19" s="7">
        <f t="shared" si="3"/>
        <v>85.50749880695912</v>
      </c>
      <c r="X19" s="6">
        <f t="shared" si="4"/>
        <v>2.2802625135136201</v>
      </c>
      <c r="Y19" s="50">
        <f t="shared" si="5"/>
        <v>11.651975454722196</v>
      </c>
      <c r="Z19" s="7">
        <f t="shared" si="6"/>
        <v>88.348024545277809</v>
      </c>
      <c r="AA19" s="62">
        <f t="shared" si="7"/>
        <v>2.8405257383186893</v>
      </c>
      <c r="AB19" s="56">
        <v>1.2041199826559248</v>
      </c>
      <c r="AC19" s="57">
        <f t="shared" si="8"/>
        <v>88.484786193180753</v>
      </c>
    </row>
    <row r="20" spans="2:29" ht="15" thickBot="1" x14ac:dyDescent="0.35">
      <c r="R20" s="3">
        <v>16</v>
      </c>
      <c r="S20" s="4">
        <v>64.599999999999994</v>
      </c>
      <c r="T20" s="68">
        <f t="shared" si="0"/>
        <v>1.1415762304981911E-3</v>
      </c>
      <c r="U20" s="6">
        <f t="shared" si="1"/>
        <v>2.2103648732234169</v>
      </c>
      <c r="V20" s="50">
        <f t="shared" si="2"/>
        <v>14.360136643804067</v>
      </c>
      <c r="W20" s="7">
        <f t="shared" si="3"/>
        <v>85.639863356195931</v>
      </c>
      <c r="X20" s="6">
        <f t="shared" si="4"/>
        <v>2.2837923316459952</v>
      </c>
      <c r="Y20" s="50">
        <f t="shared" si="5"/>
        <v>11.515213806819247</v>
      </c>
      <c r="Z20" s="7">
        <f t="shared" si="6"/>
        <v>88.484786193180753</v>
      </c>
      <c r="AA20" s="62">
        <f t="shared" si="7"/>
        <v>2.8449228369848196</v>
      </c>
      <c r="AB20" s="56">
        <v>1.2304489213782739</v>
      </c>
      <c r="AC20" s="57">
        <f t="shared" si="8"/>
        <v>88.621971908208906</v>
      </c>
    </row>
    <row r="21" spans="2:29" ht="15" thickBot="1" x14ac:dyDescent="0.35">
      <c r="E21" s="10" t="s">
        <v>11</v>
      </c>
      <c r="R21" s="3">
        <v>17</v>
      </c>
      <c r="S21" s="4">
        <v>64.5</v>
      </c>
      <c r="T21" s="68">
        <f t="shared" si="0"/>
        <v>1.139809084630547E-3</v>
      </c>
      <c r="U21" s="6">
        <f t="shared" si="1"/>
        <v>2.2137917955074835</v>
      </c>
      <c r="V21" s="50">
        <f t="shared" si="2"/>
        <v>14.227361661856508</v>
      </c>
      <c r="W21" s="7">
        <f t="shared" si="3"/>
        <v>85.772638338143494</v>
      </c>
      <c r="X21" s="6">
        <f t="shared" si="4"/>
        <v>2.2873330949508719</v>
      </c>
      <c r="Y21" s="50">
        <f t="shared" si="5"/>
        <v>11.378028091791093</v>
      </c>
      <c r="Z21" s="7">
        <f t="shared" si="6"/>
        <v>88.621971908208906</v>
      </c>
      <c r="AA21" s="62">
        <f t="shared" si="7"/>
        <v>2.849333570065415</v>
      </c>
      <c r="AB21" s="56">
        <v>1.255272505103306</v>
      </c>
      <c r="AC21" s="57">
        <f t="shared" si="8"/>
        <v>88.897623453802098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59.524999999999999</v>
      </c>
      <c r="R22" s="3">
        <v>18</v>
      </c>
      <c r="S22" s="4">
        <v>64.3</v>
      </c>
      <c r="T22" s="68">
        <f t="shared" si="0"/>
        <v>1.1362747928952584E-3</v>
      </c>
      <c r="U22" s="6">
        <f t="shared" si="1"/>
        <v>2.2206776175774916</v>
      </c>
      <c r="V22" s="50">
        <f t="shared" si="2"/>
        <v>13.960572740120437</v>
      </c>
      <c r="W22" s="7">
        <f t="shared" si="3"/>
        <v>86.03942725987956</v>
      </c>
      <c r="X22" s="6">
        <f t="shared" si="4"/>
        <v>2.2944476613426321</v>
      </c>
      <c r="Y22" s="50">
        <f t="shared" si="5"/>
        <v>11.102376546197901</v>
      </c>
      <c r="Z22" s="7">
        <f t="shared" si="6"/>
        <v>88.897623453802098</v>
      </c>
      <c r="AA22" s="62">
        <f t="shared" si="7"/>
        <v>2.8581961939225362</v>
      </c>
      <c r="AB22" s="56">
        <v>1.2787536009528289</v>
      </c>
      <c r="AC22" s="57">
        <f t="shared" si="8"/>
        <v>89.036093272265973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64.2</v>
      </c>
      <c r="T23" s="68">
        <f t="shared" si="0"/>
        <v>1.1345076470276141E-3</v>
      </c>
      <c r="U23" s="6">
        <f t="shared" si="1"/>
        <v>2.2241366169818177</v>
      </c>
      <c r="V23" s="50">
        <f t="shared" si="2"/>
        <v>13.826554940650226</v>
      </c>
      <c r="W23" s="7">
        <f t="shared" si="3"/>
        <v>86.173445059349774</v>
      </c>
      <c r="X23" s="6">
        <f t="shared" si="4"/>
        <v>2.2980215673571847</v>
      </c>
      <c r="Y23" s="50">
        <f t="shared" si="5"/>
        <v>10.963906727734029</v>
      </c>
      <c r="Z23" s="7">
        <f t="shared" si="6"/>
        <v>89.036093272265973</v>
      </c>
      <c r="AA23" s="62">
        <f t="shared" si="7"/>
        <v>2.8626482129161968</v>
      </c>
      <c r="AB23" s="56">
        <v>1.3010299956639813</v>
      </c>
      <c r="AC23" s="57">
        <f t="shared" si="8"/>
        <v>89.174995133845172</v>
      </c>
    </row>
    <row r="24" spans="2:29" x14ac:dyDescent="0.3">
      <c r="B24" s="98"/>
      <c r="C24" s="17">
        <v>3</v>
      </c>
      <c r="D24" s="20">
        <v>59.7</v>
      </c>
      <c r="E24" s="101"/>
      <c r="R24" s="3">
        <v>20</v>
      </c>
      <c r="S24" s="4">
        <v>64.099999999999994</v>
      </c>
      <c r="T24" s="68">
        <f t="shared" si="0"/>
        <v>1.1327405011599698E-3</v>
      </c>
      <c r="U24" s="6">
        <f t="shared" si="1"/>
        <v>2.2276064088959862</v>
      </c>
      <c r="V24" s="50">
        <f t="shared" si="2"/>
        <v>13.692118988919555</v>
      </c>
      <c r="W24" s="7">
        <f t="shared" si="3"/>
        <v>86.30788101108044</v>
      </c>
      <c r="X24" s="6">
        <f t="shared" si="4"/>
        <v>2.3016066244045437</v>
      </c>
      <c r="Y24" s="50">
        <f t="shared" si="5"/>
        <v>10.825004866154831</v>
      </c>
      <c r="Z24" s="7">
        <f t="shared" si="6"/>
        <v>89.174995133845172</v>
      </c>
      <c r="AA24" s="62">
        <f t="shared" si="7"/>
        <v>2.8671141227647237</v>
      </c>
      <c r="AB24" s="56">
        <v>1.3222192947339193</v>
      </c>
      <c r="AC24" s="57">
        <f t="shared" si="8"/>
        <v>89.314331063741804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</v>
      </c>
      <c r="T25" s="68">
        <f t="shared" si="0"/>
        <v>1.1309733552923257E-3</v>
      </c>
      <c r="U25" s="6">
        <f t="shared" si="1"/>
        <v>2.231087043909886</v>
      </c>
      <c r="V25" s="50">
        <f t="shared" si="2"/>
        <v>13.557262924839753</v>
      </c>
      <c r="W25" s="7">
        <f t="shared" si="3"/>
        <v>86.442737075160252</v>
      </c>
      <c r="X25" s="6">
        <f t="shared" si="4"/>
        <v>2.3052028847551758</v>
      </c>
      <c r="Y25" s="50">
        <f t="shared" si="5"/>
        <v>10.685668936258196</v>
      </c>
      <c r="Z25" s="7">
        <f t="shared" si="6"/>
        <v>89.314331063741804</v>
      </c>
      <c r="AA25" s="62">
        <f t="shared" si="7"/>
        <v>2.8715939885815569</v>
      </c>
      <c r="AB25" s="56">
        <v>1.3424226808222062</v>
      </c>
      <c r="AC25" s="57">
        <f t="shared" si="8"/>
        <v>89.45410309983528</v>
      </c>
    </row>
    <row r="26" spans="2:29" ht="15" thickBot="1" x14ac:dyDescent="0.35">
      <c r="C26" s="25"/>
      <c r="D26" s="25"/>
      <c r="E26" s="26"/>
      <c r="R26" s="3">
        <v>22</v>
      </c>
      <c r="S26" s="4">
        <v>63.9</v>
      </c>
      <c r="T26" s="68">
        <f t="shared" si="0"/>
        <v>1.1292062094246814E-3</v>
      </c>
      <c r="U26" s="6">
        <f t="shared" si="1"/>
        <v>2.2345785729300891</v>
      </c>
      <c r="V26" s="50">
        <f t="shared" si="2"/>
        <v>13.421984776052343</v>
      </c>
      <c r="W26" s="7">
        <f t="shared" si="3"/>
        <v>86.578015223947659</v>
      </c>
      <c r="X26" s="6">
        <f t="shared" si="4"/>
        <v>2.3088104010067485</v>
      </c>
      <c r="Y26" s="50">
        <f t="shared" si="5"/>
        <v>10.54589690016472</v>
      </c>
      <c r="Z26" s="7">
        <f t="shared" si="6"/>
        <v>89.45410309983528</v>
      </c>
      <c r="AA26" s="62">
        <f t="shared" si="7"/>
        <v>2.876087875887622</v>
      </c>
      <c r="AB26" s="56">
        <v>1.3617278360175928</v>
      </c>
      <c r="AC26" s="57">
        <f t="shared" si="8"/>
        <v>89.59431329278172</v>
      </c>
    </row>
    <row r="27" spans="2:29" x14ac:dyDescent="0.3">
      <c r="B27" s="97" t="s">
        <v>16</v>
      </c>
      <c r="C27" s="13">
        <v>1</v>
      </c>
      <c r="D27" s="14">
        <v>149.9</v>
      </c>
      <c r="E27" s="100">
        <f>AVERAGE(D27:D28)</f>
        <v>149.80000000000001</v>
      </c>
      <c r="R27" s="3">
        <v>23</v>
      </c>
      <c r="S27" s="4">
        <v>63.8</v>
      </c>
      <c r="T27" s="68">
        <f t="shared" si="0"/>
        <v>1.1274390635570373E-3</v>
      </c>
      <c r="U27" s="6">
        <f t="shared" si="1"/>
        <v>2.2380810471823303</v>
      </c>
      <c r="V27" s="50">
        <f t="shared" si="2"/>
        <v>13.286282557832996</v>
      </c>
      <c r="W27" s="7">
        <f t="shared" si="3"/>
        <v>86.71371744216701</v>
      </c>
      <c r="X27" s="6">
        <f t="shared" si="4"/>
        <v>2.3124292260866963</v>
      </c>
      <c r="Y27" s="50">
        <f t="shared" si="5"/>
        <v>10.405686707218276</v>
      </c>
      <c r="Z27" s="7">
        <f t="shared" si="6"/>
        <v>89.59431329278172</v>
      </c>
      <c r="AA27" s="62">
        <f t="shared" si="7"/>
        <v>2.8805958506147196</v>
      </c>
      <c r="AB27" s="56">
        <v>1.3802112417116059</v>
      </c>
      <c r="AC27" s="57">
        <f t="shared" si="8"/>
        <v>89.734963706114186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63.7</v>
      </c>
      <c r="T28" s="68">
        <f t="shared" si="0"/>
        <v>1.125671917689393E-3</v>
      </c>
      <c r="U28" s="6">
        <f t="shared" si="1"/>
        <v>2.241594518214014</v>
      </c>
      <c r="V28" s="50">
        <f t="shared" si="2"/>
        <v>13.150154272994419</v>
      </c>
      <c r="W28" s="7">
        <f t="shared" si="3"/>
        <v>86.849845727005587</v>
      </c>
      <c r="X28" s="6">
        <f t="shared" si="4"/>
        <v>2.3160594132548074</v>
      </c>
      <c r="Y28" s="50">
        <f t="shared" si="5"/>
        <v>10.26503629388581</v>
      </c>
      <c r="Z28" s="7">
        <f t="shared" si="6"/>
        <v>89.734963706114186</v>
      </c>
      <c r="AA28" s="62">
        <f t="shared" si="7"/>
        <v>2.8851179791086086</v>
      </c>
      <c r="AB28" s="56">
        <v>1.3979400086720377</v>
      </c>
      <c r="AC28" s="57">
        <f t="shared" si="8"/>
        <v>89.876056416343957</v>
      </c>
    </row>
    <row r="29" spans="2:29" x14ac:dyDescent="0.3">
      <c r="R29" s="3">
        <v>25</v>
      </c>
      <c r="S29" s="4">
        <v>63.6</v>
      </c>
      <c r="T29" s="68">
        <f t="shared" si="0"/>
        <v>1.1239047718217487E-3</v>
      </c>
      <c r="U29" s="6">
        <f t="shared" si="1"/>
        <v>2.2451190378967407</v>
      </c>
      <c r="V29" s="50">
        <f t="shared" si="2"/>
        <v>13.013597911788422</v>
      </c>
      <c r="W29" s="7">
        <f t="shared" si="3"/>
        <v>86.986402088211577</v>
      </c>
      <c r="X29" s="6">
        <f t="shared" si="4"/>
        <v>2.3197010161058373</v>
      </c>
      <c r="Y29" s="50">
        <f t="shared" si="5"/>
        <v>10.123943583656047</v>
      </c>
      <c r="Z29" s="7">
        <f t="shared" si="6"/>
        <v>89.876056416343957</v>
      </c>
      <c r="AA29" s="62">
        <f t="shared" si="7"/>
        <v>2.8896543281323748</v>
      </c>
      <c r="AB29" s="56">
        <v>1.414973347970818</v>
      </c>
      <c r="AC29" s="57">
        <f t="shared" si="8"/>
        <v>90.017593513062621</v>
      </c>
    </row>
    <row r="30" spans="2:29" x14ac:dyDescent="0.3">
      <c r="B30" s="2" t="s">
        <v>46</v>
      </c>
      <c r="R30" s="3">
        <v>26</v>
      </c>
      <c r="S30" s="4">
        <v>63.5</v>
      </c>
      <c r="T30" s="68">
        <f t="shared" si="0"/>
        <v>1.1221376259541044E-3</v>
      </c>
      <c r="U30" s="6">
        <f t="shared" si="1"/>
        <v>2.2486546584288618</v>
      </c>
      <c r="V30" s="50">
        <f t="shared" si="2"/>
        <v>12.876611451806985</v>
      </c>
      <c r="W30" s="7">
        <f t="shared" si="3"/>
        <v>87.12338854819302</v>
      </c>
      <c r="X30" s="6">
        <f t="shared" si="4"/>
        <v>2.3233540885721462</v>
      </c>
      <c r="Y30" s="50">
        <f t="shared" si="5"/>
        <v>9.9824064869373785</v>
      </c>
      <c r="Z30" s="7">
        <f t="shared" si="6"/>
        <v>90.017593513062621</v>
      </c>
      <c r="AA30" s="62">
        <f t="shared" si="7"/>
        <v>2.8942049648696067</v>
      </c>
      <c r="AB30" s="56">
        <v>1.4313637641589874</v>
      </c>
      <c r="AC30" s="57">
        <f t="shared" si="8"/>
        <v>90.159577099045364</v>
      </c>
    </row>
    <row r="31" spans="2:29" ht="15" thickBot="1" x14ac:dyDescent="0.35">
      <c r="R31" s="3">
        <v>27</v>
      </c>
      <c r="S31" s="4">
        <v>63.4</v>
      </c>
      <c r="T31" s="68">
        <f t="shared" si="0"/>
        <v>1.12037048008646E-3</v>
      </c>
      <c r="U31" s="6">
        <f t="shared" si="1"/>
        <v>2.2522014323380555</v>
      </c>
      <c r="V31" s="50">
        <f t="shared" si="2"/>
        <v>12.739192857882387</v>
      </c>
      <c r="W31" s="7">
        <f t="shared" si="3"/>
        <v>87.260807142117613</v>
      </c>
      <c r="X31" s="6">
        <f t="shared" si="4"/>
        <v>2.3270186849263608</v>
      </c>
      <c r="Y31" s="50">
        <f t="shared" si="5"/>
        <v>9.8404229009546373</v>
      </c>
      <c r="Z31" s="7">
        <f t="shared" si="6"/>
        <v>90.159577099045364</v>
      </c>
      <c r="AA31" s="62">
        <f t="shared" si="7"/>
        <v>2.8987699569277492</v>
      </c>
      <c r="AB31" s="56">
        <v>1.4471580313422192</v>
      </c>
      <c r="AC31" s="57">
        <f t="shared" si="8"/>
        <v>90.159577099045364</v>
      </c>
    </row>
    <row r="32" spans="2:29" x14ac:dyDescent="0.3">
      <c r="B32" s="77" t="s">
        <v>47</v>
      </c>
      <c r="C32" s="78">
        <f>INTERCEPT(AC4:AC174,_xlfn.ANCHORARRAY(AB4))</f>
        <v>80.557844484306457</v>
      </c>
      <c r="R32" s="3">
        <v>28</v>
      </c>
      <c r="S32" s="4">
        <v>63.4</v>
      </c>
      <c r="T32" s="68">
        <f t="shared" si="0"/>
        <v>1.12037048008646E-3</v>
      </c>
      <c r="U32" s="6">
        <f t="shared" si="1"/>
        <v>2.2522014323380555</v>
      </c>
      <c r="V32" s="50">
        <f t="shared" si="2"/>
        <v>12.739192857882387</v>
      </c>
      <c r="W32" s="7">
        <f t="shared" si="3"/>
        <v>87.260807142117613</v>
      </c>
      <c r="X32" s="6">
        <f t="shared" si="4"/>
        <v>2.3270186849263608</v>
      </c>
      <c r="Y32" s="50">
        <f t="shared" si="5"/>
        <v>9.8404229009546373</v>
      </c>
      <c r="Z32" s="7">
        <f t="shared" si="6"/>
        <v>90.159577099045364</v>
      </c>
      <c r="AA32" s="62">
        <f t="shared" si="7"/>
        <v>2.8987699569277492</v>
      </c>
      <c r="AB32" s="56">
        <v>1.4623979978989561</v>
      </c>
      <c r="AC32" s="57">
        <f t="shared" si="8"/>
        <v>90.302009290355073</v>
      </c>
    </row>
    <row r="33" spans="2:29" x14ac:dyDescent="0.3">
      <c r="B33" s="79" t="s">
        <v>48</v>
      </c>
      <c r="C33" s="80">
        <f>SLOPE(AC4:AC174,_xlfn.ANCHORARRAY(AB4))</f>
        <v>6.6406323123807995</v>
      </c>
      <c r="R33" s="3">
        <v>29</v>
      </c>
      <c r="S33" s="4">
        <v>63.3</v>
      </c>
      <c r="T33" s="68">
        <f t="shared" si="0"/>
        <v>1.1186033342188157E-3</v>
      </c>
      <c r="U33" s="6">
        <f t="shared" si="1"/>
        <v>2.2557594124839291</v>
      </c>
      <c r="V33" s="50">
        <f t="shared" si="2"/>
        <v>12.601340081986478</v>
      </c>
      <c r="W33" s="7">
        <f t="shared" si="3"/>
        <v>87.398659918013522</v>
      </c>
      <c r="X33" s="6">
        <f t="shared" si="4"/>
        <v>2.3306948597840642</v>
      </c>
      <c r="Y33" s="50">
        <f t="shared" si="5"/>
        <v>9.697990709644932</v>
      </c>
      <c r="Z33" s="7">
        <f t="shared" si="6"/>
        <v>90.302009290355073</v>
      </c>
      <c r="AA33" s="62">
        <f t="shared" si="7"/>
        <v>2.9033493723415464</v>
      </c>
      <c r="AB33" s="56">
        <v>1.4771212547196624</v>
      </c>
      <c r="AC33" s="57">
        <f t="shared" si="8"/>
        <v>90.444892216447386</v>
      </c>
    </row>
    <row r="34" spans="2:29" ht="15" thickBot="1" x14ac:dyDescent="0.35">
      <c r="B34" s="81" t="s">
        <v>49</v>
      </c>
      <c r="C34" s="82">
        <f>(SUMIF(Z12:Z175,"&lt;=92",Z12:Z175)-(Z12*COUNTIF(Z12:Z175,"&lt;=92")))</f>
        <v>160.60740506481534</v>
      </c>
      <c r="R34" s="3">
        <v>30</v>
      </c>
      <c r="S34" s="4">
        <v>63.2</v>
      </c>
      <c r="T34" s="68">
        <f t="shared" si="0"/>
        <v>1.1168361883511716E-3</v>
      </c>
      <c r="U34" s="6">
        <f t="shared" si="1"/>
        <v>2.2593286520606441</v>
      </c>
      <c r="V34" s="50">
        <f t="shared" si="2"/>
        <v>12.46305106312886</v>
      </c>
      <c r="W34" s="7">
        <f t="shared" si="3"/>
        <v>87.536948936871141</v>
      </c>
      <c r="X34" s="6">
        <f t="shared" si="4"/>
        <v>2.3343826681065072</v>
      </c>
      <c r="Y34" s="50">
        <f t="shared" si="5"/>
        <v>9.5551077835526073</v>
      </c>
      <c r="Z34" s="7">
        <f t="shared" si="6"/>
        <v>90.444892216447386</v>
      </c>
      <c r="AA34" s="62">
        <f t="shared" si="7"/>
        <v>2.9079432795762532</v>
      </c>
      <c r="AB34" s="56">
        <v>1.4913616938342726</v>
      </c>
      <c r="AC34" s="57">
        <f t="shared" si="8"/>
        <v>90.588228020276944</v>
      </c>
    </row>
    <row r="35" spans="2:29" x14ac:dyDescent="0.3">
      <c r="R35" s="3">
        <v>31</v>
      </c>
      <c r="S35" s="4">
        <v>63.1</v>
      </c>
      <c r="T35" s="68">
        <f t="shared" si="0"/>
        <v>1.1150690424835273E-3</v>
      </c>
      <c r="U35" s="6">
        <f t="shared" si="1"/>
        <v>2.2629092045995676</v>
      </c>
      <c r="V35" s="50">
        <f t="shared" si="2"/>
        <v>12.32432372725426</v>
      </c>
      <c r="W35" s="7">
        <f t="shared" si="3"/>
        <v>87.675676272745733</v>
      </c>
      <c r="X35" s="6">
        <f t="shared" si="4"/>
        <v>2.3380821652033479</v>
      </c>
      <c r="Y35" s="50">
        <f t="shared" si="5"/>
        <v>9.4117719797230599</v>
      </c>
      <c r="Z35" s="7">
        <f t="shared" si="6"/>
        <v>90.588228020276944</v>
      </c>
      <c r="AA35" s="62">
        <f t="shared" si="7"/>
        <v>2.9125517475312002</v>
      </c>
      <c r="AB35" s="56">
        <v>1.505149978319906</v>
      </c>
      <c r="AC35" s="57">
        <f t="shared" si="8"/>
        <v>90.588228020276944</v>
      </c>
    </row>
    <row r="36" spans="2:29" x14ac:dyDescent="0.3">
      <c r="R36" s="3">
        <v>32</v>
      </c>
      <c r="S36" s="4">
        <v>63.1</v>
      </c>
      <c r="T36" s="68">
        <f t="shared" si="0"/>
        <v>1.1150690424835273E-3</v>
      </c>
      <c r="U36" s="6">
        <f t="shared" si="1"/>
        <v>2.2629092045995676</v>
      </c>
      <c r="V36" s="50">
        <f t="shared" si="2"/>
        <v>12.32432372725426</v>
      </c>
      <c r="W36" s="7">
        <f t="shared" si="3"/>
        <v>87.675676272745733</v>
      </c>
      <c r="X36" s="6">
        <f t="shared" si="4"/>
        <v>2.3380821652033479</v>
      </c>
      <c r="Y36" s="50">
        <f t="shared" si="5"/>
        <v>9.4117719797230599</v>
      </c>
      <c r="Z36" s="7">
        <f t="shared" si="6"/>
        <v>90.588228020276944</v>
      </c>
      <c r="AA36" s="62">
        <f t="shared" si="7"/>
        <v>2.9125517475312002</v>
      </c>
      <c r="AB36" s="56">
        <v>1.5185139398778875</v>
      </c>
      <c r="AC36" s="57">
        <f t="shared" si="8"/>
        <v>90.732018858404359</v>
      </c>
    </row>
    <row r="37" spans="2:29" x14ac:dyDescent="0.3">
      <c r="R37" s="3">
        <v>33</v>
      </c>
      <c r="S37" s="4">
        <v>63</v>
      </c>
      <c r="T37" s="68">
        <f t="shared" si="0"/>
        <v>1.1133018966158832E-3</v>
      </c>
      <c r="U37" s="6">
        <f t="shared" si="1"/>
        <v>2.2665011239719473</v>
      </c>
      <c r="V37" s="50">
        <f t="shared" si="2"/>
        <v>12.185155987138806</v>
      </c>
      <c r="W37" s="7">
        <f t="shared" si="3"/>
        <v>87.814844012861187</v>
      </c>
      <c r="X37" s="6">
        <f t="shared" si="4"/>
        <v>2.3417934067354165</v>
      </c>
      <c r="Y37" s="50">
        <f t="shared" si="5"/>
        <v>9.2679811415956372</v>
      </c>
      <c r="Z37" s="7">
        <f t="shared" si="6"/>
        <v>90.732018858404359</v>
      </c>
      <c r="AA37" s="62">
        <f t="shared" si="7"/>
        <v>2.917174845543169</v>
      </c>
      <c r="AB37" s="56">
        <v>1.5314789170422551</v>
      </c>
      <c r="AC37" s="57">
        <f t="shared" si="8"/>
        <v>90.732018858404359</v>
      </c>
    </row>
    <row r="38" spans="2:29" x14ac:dyDescent="0.3">
      <c r="R38" s="3">
        <v>34</v>
      </c>
      <c r="S38" s="4">
        <v>63</v>
      </c>
      <c r="T38" s="68">
        <f t="shared" si="0"/>
        <v>1.1133018966158832E-3</v>
      </c>
      <c r="U38" s="6">
        <f t="shared" si="1"/>
        <v>2.2665011239719473</v>
      </c>
      <c r="V38" s="50">
        <f t="shared" si="2"/>
        <v>12.185155987138806</v>
      </c>
      <c r="W38" s="7">
        <f t="shared" si="3"/>
        <v>87.814844012861187</v>
      </c>
      <c r="X38" s="6">
        <f t="shared" si="4"/>
        <v>2.3417934067354165</v>
      </c>
      <c r="Y38" s="50">
        <f t="shared" si="5"/>
        <v>9.2679811415956372</v>
      </c>
      <c r="Z38" s="7">
        <f t="shared" si="6"/>
        <v>90.732018858404359</v>
      </c>
      <c r="AA38" s="62">
        <f t="shared" si="7"/>
        <v>2.917174845543169</v>
      </c>
      <c r="AB38" s="56">
        <v>1.5440680443502757</v>
      </c>
      <c r="AC38" s="57">
        <f t="shared" si="8"/>
        <v>90.876266901104515</v>
      </c>
    </row>
    <row r="39" spans="2:29" x14ac:dyDescent="0.3">
      <c r="R39" s="3">
        <v>35</v>
      </c>
      <c r="S39" s="4">
        <v>62.9</v>
      </c>
      <c r="T39" s="68">
        <f t="shared" si="0"/>
        <v>1.1115347507482389E-3</v>
      </c>
      <c r="U39" s="6">
        <f t="shared" si="1"/>
        <v>2.2701044643916166</v>
      </c>
      <c r="V39" s="50">
        <f t="shared" si="2"/>
        <v>12.045545742285292</v>
      </c>
      <c r="W39" s="7">
        <f t="shared" si="3"/>
        <v>87.954454257714701</v>
      </c>
      <c r="X39" s="6">
        <f t="shared" si="4"/>
        <v>2.3455164487175075</v>
      </c>
      <c r="Y39" s="50">
        <f t="shared" si="5"/>
        <v>9.1237330988954817</v>
      </c>
      <c r="Z39" s="7">
        <f t="shared" si="6"/>
        <v>90.876266901104515</v>
      </c>
      <c r="AA39" s="62">
        <f t="shared" si="7"/>
        <v>2.9218126433898099</v>
      </c>
      <c r="AB39" s="56">
        <v>1.5563025007672873</v>
      </c>
      <c r="AC39" s="57">
        <f t="shared" si="8"/>
        <v>91.020974332475717</v>
      </c>
    </row>
    <row r="40" spans="2:29" x14ac:dyDescent="0.3">
      <c r="R40" s="3">
        <v>36</v>
      </c>
      <c r="S40" s="4">
        <v>62.8</v>
      </c>
      <c r="T40" s="68">
        <f t="shared" si="0"/>
        <v>1.1097676048805944E-3</v>
      </c>
      <c r="U40" s="6">
        <f t="shared" si="1"/>
        <v>2.2737192804177182</v>
      </c>
      <c r="V40" s="50">
        <f t="shared" si="2"/>
        <v>11.905490878817581</v>
      </c>
      <c r="W40" s="7">
        <f t="shared" si="3"/>
        <v>88.094509121182426</v>
      </c>
      <c r="X40" s="6">
        <f t="shared" si="4"/>
        <v>2.3492513475211982</v>
      </c>
      <c r="Y40" s="50">
        <f t="shared" si="5"/>
        <v>8.9790256675242865</v>
      </c>
      <c r="Z40" s="7">
        <f t="shared" si="6"/>
        <v>91.020974332475717</v>
      </c>
      <c r="AA40" s="62">
        <f t="shared" si="7"/>
        <v>2.9264652112932943</v>
      </c>
      <c r="AB40" s="56">
        <v>1.568201724066995</v>
      </c>
      <c r="AC40" s="57">
        <f t="shared" si="8"/>
        <v>91.020974332475717</v>
      </c>
    </row>
    <row r="41" spans="2:29" x14ac:dyDescent="0.3">
      <c r="R41" s="3">
        <v>37</v>
      </c>
      <c r="S41" s="4">
        <v>62.8</v>
      </c>
      <c r="T41" s="68">
        <f t="shared" si="0"/>
        <v>1.1097676048805944E-3</v>
      </c>
      <c r="U41" s="6">
        <f t="shared" si="1"/>
        <v>2.2737192804177182</v>
      </c>
      <c r="V41" s="50">
        <f t="shared" si="2"/>
        <v>11.905490878817581</v>
      </c>
      <c r="W41" s="7">
        <f t="shared" si="3"/>
        <v>88.094509121182426</v>
      </c>
      <c r="X41" s="6">
        <f t="shared" si="4"/>
        <v>2.3492513475211982</v>
      </c>
      <c r="Y41" s="50">
        <f t="shared" si="5"/>
        <v>8.9790256675242865</v>
      </c>
      <c r="Z41" s="7">
        <f t="shared" si="6"/>
        <v>91.020974332475717</v>
      </c>
      <c r="AA41" s="62">
        <f t="shared" si="7"/>
        <v>2.9264652112932943</v>
      </c>
      <c r="AB41" s="56">
        <v>1.5797835966168101</v>
      </c>
      <c r="AC41" s="57">
        <f t="shared" si="8"/>
        <v>91.166143350549845</v>
      </c>
    </row>
    <row r="42" spans="2:29" x14ac:dyDescent="0.3">
      <c r="R42" s="3">
        <v>38</v>
      </c>
      <c r="S42" s="4">
        <v>62.7</v>
      </c>
      <c r="T42" s="68">
        <f t="shared" si="0"/>
        <v>1.1080004590129503E-3</v>
      </c>
      <c r="U42" s="6">
        <f t="shared" si="1"/>
        <v>2.2773456269574592</v>
      </c>
      <c r="V42" s="50">
        <f t="shared" si="2"/>
        <v>11.764989269373915</v>
      </c>
      <c r="W42" s="7">
        <f t="shared" si="3"/>
        <v>88.235010730626087</v>
      </c>
      <c r="X42" s="6">
        <f t="shared" si="4"/>
        <v>2.3529981598776915</v>
      </c>
      <c r="Y42" s="50">
        <f t="shared" si="5"/>
        <v>8.8338566494501549</v>
      </c>
      <c r="Z42" s="7">
        <f t="shared" si="6"/>
        <v>91.166143350549845</v>
      </c>
      <c r="AA42" s="62">
        <f t="shared" si="7"/>
        <v>2.9311326199237602</v>
      </c>
      <c r="AB42" s="56">
        <v>1.5910646070264991</v>
      </c>
      <c r="AC42" s="57">
        <f t="shared" si="8"/>
        <v>91.166143350549845</v>
      </c>
    </row>
    <row r="43" spans="2:29" x14ac:dyDescent="0.3">
      <c r="R43" s="3">
        <v>39</v>
      </c>
      <c r="S43" s="4">
        <v>62.7</v>
      </c>
      <c r="T43" s="68">
        <f t="shared" si="0"/>
        <v>1.1080004590129503E-3</v>
      </c>
      <c r="U43" s="6">
        <f t="shared" si="1"/>
        <v>2.2773456269574592</v>
      </c>
      <c r="V43" s="50">
        <f t="shared" si="2"/>
        <v>11.764989269373915</v>
      </c>
      <c r="W43" s="7">
        <f t="shared" si="3"/>
        <v>88.235010730626087</v>
      </c>
      <c r="X43" s="6">
        <f t="shared" si="4"/>
        <v>2.3529981598776915</v>
      </c>
      <c r="Y43" s="50">
        <f t="shared" si="5"/>
        <v>8.8338566494501549</v>
      </c>
      <c r="Z43" s="7">
        <f t="shared" si="6"/>
        <v>91.166143350549845</v>
      </c>
      <c r="AA43" s="62">
        <f t="shared" si="7"/>
        <v>2.9311326199237602</v>
      </c>
      <c r="AB43" s="56">
        <v>1.6020599913279623</v>
      </c>
      <c r="AC43" s="57">
        <f t="shared" si="8"/>
        <v>91.31177616740375</v>
      </c>
    </row>
    <row r="44" spans="2:29" x14ac:dyDescent="0.3">
      <c r="R44" s="3">
        <v>40</v>
      </c>
      <c r="S44" s="4">
        <v>62.6</v>
      </c>
      <c r="T44" s="68">
        <f t="shared" si="0"/>
        <v>1.106233313145306E-3</v>
      </c>
      <c r="U44" s="6">
        <f t="shared" si="1"/>
        <v>2.280983559268893</v>
      </c>
      <c r="V44" s="50">
        <f t="shared" si="2"/>
        <v>11.624038772999112</v>
      </c>
      <c r="W44" s="7">
        <f t="shared" si="3"/>
        <v>88.375961227000886</v>
      </c>
      <c r="X44" s="6">
        <f t="shared" si="4"/>
        <v>2.3567569428806907</v>
      </c>
      <c r="Y44" s="50">
        <f t="shared" si="5"/>
        <v>8.688223832596254</v>
      </c>
      <c r="Z44" s="7">
        <f t="shared" si="6"/>
        <v>91.31177616740375</v>
      </c>
      <c r="AA44" s="62">
        <f t="shared" si="7"/>
        <v>2.9358149404028584</v>
      </c>
      <c r="AB44" s="56">
        <v>1.6127838567197355</v>
      </c>
      <c r="AC44" s="57">
        <f t="shared" si="8"/>
        <v>91.31177616740375</v>
      </c>
    </row>
    <row r="45" spans="2:29" x14ac:dyDescent="0.3">
      <c r="R45" s="3">
        <v>41</v>
      </c>
      <c r="S45" s="4">
        <v>62.6</v>
      </c>
      <c r="T45" s="68">
        <f t="shared" si="0"/>
        <v>1.106233313145306E-3</v>
      </c>
      <c r="U45" s="6">
        <f t="shared" si="1"/>
        <v>2.280983559268893</v>
      </c>
      <c r="V45" s="50">
        <f t="shared" si="2"/>
        <v>11.624038772999112</v>
      </c>
      <c r="W45" s="7">
        <f t="shared" si="3"/>
        <v>88.375961227000886</v>
      </c>
      <c r="X45" s="6">
        <f t="shared" si="4"/>
        <v>2.3567569428806907</v>
      </c>
      <c r="Y45" s="50">
        <f t="shared" si="5"/>
        <v>8.688223832596254</v>
      </c>
      <c r="Z45" s="7">
        <f t="shared" si="6"/>
        <v>91.31177616740375</v>
      </c>
      <c r="AA45" s="62">
        <f t="shared" si="7"/>
        <v>2.9358149404028584</v>
      </c>
      <c r="AB45" s="56">
        <v>1.6232492903979006</v>
      </c>
      <c r="AC45" s="57">
        <f t="shared" si="8"/>
        <v>91.457875009271604</v>
      </c>
    </row>
    <row r="46" spans="2:29" x14ac:dyDescent="0.3">
      <c r="R46" s="3">
        <v>42</v>
      </c>
      <c r="S46" s="4">
        <v>62.5</v>
      </c>
      <c r="T46" s="68">
        <f t="shared" si="0"/>
        <v>1.1044661672776617E-3</v>
      </c>
      <c r="U46" s="6">
        <f t="shared" si="1"/>
        <v>2.2846331329637235</v>
      </c>
      <c r="V46" s="50">
        <f t="shared" si="2"/>
        <v>11.482637235035897</v>
      </c>
      <c r="W46" s="7">
        <f t="shared" si="3"/>
        <v>88.517362764964105</v>
      </c>
      <c r="X46" s="6">
        <f t="shared" si="4"/>
        <v>2.3605277539893001</v>
      </c>
      <c r="Y46" s="50">
        <f t="shared" si="5"/>
        <v>8.5421249907283947</v>
      </c>
      <c r="Z46" s="7">
        <f t="shared" si="6"/>
        <v>91.457875009271604</v>
      </c>
      <c r="AA46" s="62">
        <f t="shared" si="7"/>
        <v>2.9405122443075022</v>
      </c>
      <c r="AB46" s="56">
        <v>1.6334684555795864</v>
      </c>
      <c r="AC46" s="57">
        <f t="shared" si="8"/>
        <v>91.457875009271604</v>
      </c>
    </row>
    <row r="47" spans="2:29" x14ac:dyDescent="0.3">
      <c r="R47" s="3">
        <v>43</v>
      </c>
      <c r="S47" s="4">
        <v>62.5</v>
      </c>
      <c r="T47" s="68">
        <f t="shared" si="0"/>
        <v>1.1044661672776617E-3</v>
      </c>
      <c r="U47" s="6">
        <f t="shared" si="1"/>
        <v>2.2846331329637235</v>
      </c>
      <c r="V47" s="50">
        <f t="shared" si="2"/>
        <v>11.482637235035897</v>
      </c>
      <c r="W47" s="7">
        <f t="shared" si="3"/>
        <v>88.517362764964105</v>
      </c>
      <c r="X47" s="6">
        <f t="shared" si="4"/>
        <v>2.3605277539893001</v>
      </c>
      <c r="Y47" s="50">
        <f t="shared" si="5"/>
        <v>8.5421249907283947</v>
      </c>
      <c r="Z47" s="7">
        <f t="shared" si="6"/>
        <v>91.457875009271604</v>
      </c>
      <c r="AA47" s="62">
        <f t="shared" si="7"/>
        <v>2.9405122443075022</v>
      </c>
      <c r="AB47" s="56">
        <v>1.6434526764861874</v>
      </c>
      <c r="AC47" s="57">
        <f t="shared" si="8"/>
        <v>91.604442116658248</v>
      </c>
    </row>
    <row r="48" spans="2:29" x14ac:dyDescent="0.3">
      <c r="R48" s="3">
        <v>44</v>
      </c>
      <c r="S48" s="4">
        <v>62.4</v>
      </c>
      <c r="T48" s="68">
        <f t="shared" si="0"/>
        <v>1.1026990214100176E-3</v>
      </c>
      <c r="U48" s="6">
        <f t="shared" si="1"/>
        <v>2.2882944040101392</v>
      </c>
      <c r="V48" s="50">
        <f t="shared" si="2"/>
        <v>11.340782487015144</v>
      </c>
      <c r="W48" s="7">
        <f t="shared" si="3"/>
        <v>88.659217512984853</v>
      </c>
      <c r="X48" s="6">
        <f t="shared" si="4"/>
        <v>2.3643106510309493</v>
      </c>
      <c r="Y48" s="50">
        <f t="shared" si="5"/>
        <v>8.3955578833417537</v>
      </c>
      <c r="Z48" s="7">
        <f t="shared" si="6"/>
        <v>91.604442116658248</v>
      </c>
      <c r="AA48" s="62">
        <f t="shared" si="7"/>
        <v>2.94522460367339</v>
      </c>
      <c r="AB48" s="56">
        <v>1.6532125137753437</v>
      </c>
      <c r="AC48" s="57">
        <f t="shared" si="8"/>
        <v>91.604442116658248</v>
      </c>
    </row>
    <row r="49" spans="16:29" x14ac:dyDescent="0.3">
      <c r="R49" s="3">
        <v>45</v>
      </c>
      <c r="S49" s="4">
        <v>62.4</v>
      </c>
      <c r="T49" s="68">
        <f t="shared" si="0"/>
        <v>1.1026990214100176E-3</v>
      </c>
      <c r="U49" s="6">
        <f t="shared" si="1"/>
        <v>2.2882944040101392</v>
      </c>
      <c r="V49" s="50">
        <f t="shared" si="2"/>
        <v>11.340782487015144</v>
      </c>
      <c r="W49" s="7">
        <f t="shared" si="3"/>
        <v>88.659217512984853</v>
      </c>
      <c r="X49" s="6">
        <f t="shared" si="4"/>
        <v>2.3643106510309493</v>
      </c>
      <c r="Y49" s="50">
        <f t="shared" si="5"/>
        <v>8.3955578833417537</v>
      </c>
      <c r="Z49" s="7">
        <f t="shared" si="6"/>
        <v>91.604442116658248</v>
      </c>
      <c r="AA49" s="62">
        <f t="shared" si="7"/>
        <v>2.94522460367339</v>
      </c>
      <c r="AB49" s="56">
        <v>1.6627578316815741</v>
      </c>
      <c r="AC49" s="57">
        <f t="shared" si="8"/>
        <v>91.604442116658248</v>
      </c>
    </row>
    <row r="50" spans="16:29" x14ac:dyDescent="0.3">
      <c r="R50" s="3">
        <v>46</v>
      </c>
      <c r="S50" s="4">
        <v>62.4</v>
      </c>
      <c r="T50" s="68">
        <f t="shared" si="0"/>
        <v>1.1026990214100176E-3</v>
      </c>
      <c r="U50" s="6">
        <f t="shared" si="1"/>
        <v>2.2882944040101392</v>
      </c>
      <c r="V50" s="50">
        <f t="shared" si="2"/>
        <v>11.340782487015144</v>
      </c>
      <c r="W50" s="7">
        <f t="shared" si="3"/>
        <v>88.659217512984853</v>
      </c>
      <c r="X50" s="6">
        <f t="shared" si="4"/>
        <v>2.3643106510309493</v>
      </c>
      <c r="Y50" s="50">
        <f t="shared" si="5"/>
        <v>8.3955578833417537</v>
      </c>
      <c r="Z50" s="7">
        <f t="shared" si="6"/>
        <v>91.604442116658248</v>
      </c>
      <c r="AA50" s="62">
        <f t="shared" si="7"/>
        <v>2.94522460367339</v>
      </c>
      <c r="AB50" s="56">
        <v>1.6720978579357175</v>
      </c>
      <c r="AC50" s="57">
        <f t="shared" si="8"/>
        <v>91.75147974445386</v>
      </c>
    </row>
    <row r="51" spans="16:29" x14ac:dyDescent="0.3">
      <c r="R51" s="3">
        <v>47</v>
      </c>
      <c r="S51" s="4">
        <v>62.3</v>
      </c>
      <c r="T51" s="68">
        <f t="shared" si="0"/>
        <v>1.1009318755423733E-3</v>
      </c>
      <c r="U51" s="6">
        <f t="shared" si="1"/>
        <v>2.2919674287356777</v>
      </c>
      <c r="V51" s="50">
        <f t="shared" si="2"/>
        <v>11.198472346544841</v>
      </c>
      <c r="W51" s="7">
        <f t="shared" si="3"/>
        <v>88.801527653455153</v>
      </c>
      <c r="X51" s="6">
        <f t="shared" si="4"/>
        <v>2.3681056922043542</v>
      </c>
      <c r="Y51" s="50">
        <f t="shared" si="5"/>
        <v>8.2485202555461328</v>
      </c>
      <c r="Z51" s="7">
        <f t="shared" si="6"/>
        <v>91.75147974445386</v>
      </c>
      <c r="AA51" s="62">
        <f t="shared" si="7"/>
        <v>2.9499520909987087</v>
      </c>
      <c r="AB51" s="56">
        <v>1.6812412373755872</v>
      </c>
      <c r="AC51" s="57">
        <f t="shared" si="8"/>
        <v>91.75147974445386</v>
      </c>
    </row>
    <row r="52" spans="16:29" x14ac:dyDescent="0.3">
      <c r="R52" s="3">
        <v>48</v>
      </c>
      <c r="S52" s="4">
        <v>62.3</v>
      </c>
      <c r="T52" s="68">
        <f t="shared" si="0"/>
        <v>1.1009318755423733E-3</v>
      </c>
      <c r="U52" s="6">
        <f t="shared" si="1"/>
        <v>2.2919674287356777</v>
      </c>
      <c r="V52" s="50">
        <f t="shared" si="2"/>
        <v>11.198472346544841</v>
      </c>
      <c r="W52" s="7">
        <f t="shared" si="3"/>
        <v>88.801527653455153</v>
      </c>
      <c r="X52" s="6">
        <f t="shared" si="4"/>
        <v>2.3681056922043542</v>
      </c>
      <c r="Y52" s="50">
        <f t="shared" si="5"/>
        <v>8.2485202555461328</v>
      </c>
      <c r="Z52" s="7">
        <f t="shared" si="6"/>
        <v>91.75147974445386</v>
      </c>
      <c r="AA52" s="62">
        <f t="shared" si="7"/>
        <v>2.9499520909987087</v>
      </c>
      <c r="AB52" s="56">
        <v>1.6901960800285136</v>
      </c>
      <c r="AC52" s="57">
        <f t="shared" si="8"/>
        <v>91.898990162049444</v>
      </c>
    </row>
    <row r="53" spans="16:29" x14ac:dyDescent="0.3">
      <c r="R53" s="3">
        <v>49</v>
      </c>
      <c r="S53" s="4">
        <v>62.2</v>
      </c>
      <c r="T53" s="68">
        <f t="shared" si="0"/>
        <v>1.0991647296747292E-3</v>
      </c>
      <c r="U53" s="6">
        <f t="shared" si="1"/>
        <v>2.2956522638301076</v>
      </c>
      <c r="V53" s="50">
        <f t="shared" si="2"/>
        <v>11.055704617198469</v>
      </c>
      <c r="W53" s="7">
        <f t="shared" si="3"/>
        <v>88.944295382801528</v>
      </c>
      <c r="X53" s="6">
        <f t="shared" si="4"/>
        <v>2.371912936082496</v>
      </c>
      <c r="Y53" s="50">
        <f t="shared" si="5"/>
        <v>8.1010098379505564</v>
      </c>
      <c r="Z53" s="7">
        <f t="shared" si="6"/>
        <v>91.898990162049444</v>
      </c>
      <c r="AA53" s="62">
        <f t="shared" si="7"/>
        <v>2.9546947792479124</v>
      </c>
      <c r="AB53" s="56">
        <v>1.6989700043360187</v>
      </c>
      <c r="AC53" s="57">
        <f t="shared" si="8"/>
        <v>91.898990162049444</v>
      </c>
    </row>
    <row r="54" spans="16:29" x14ac:dyDescent="0.3">
      <c r="P54" s="40"/>
      <c r="R54" s="3">
        <v>50</v>
      </c>
      <c r="S54" s="4">
        <v>62.2</v>
      </c>
      <c r="T54" s="68">
        <f t="shared" si="0"/>
        <v>1.0991647296747292E-3</v>
      </c>
      <c r="U54" s="6">
        <f t="shared" si="1"/>
        <v>2.2956522638301076</v>
      </c>
      <c r="V54" s="50">
        <f t="shared" si="2"/>
        <v>11.055704617198469</v>
      </c>
      <c r="W54" s="7">
        <f t="shared" si="3"/>
        <v>88.944295382801528</v>
      </c>
      <c r="X54" s="6">
        <f t="shared" si="4"/>
        <v>2.371912936082496</v>
      </c>
      <c r="Y54" s="50">
        <f t="shared" si="5"/>
        <v>8.1010098379505564</v>
      </c>
      <c r="Z54" s="7">
        <f t="shared" si="6"/>
        <v>91.898990162049444</v>
      </c>
      <c r="AA54" s="62">
        <f t="shared" si="7"/>
        <v>2.9546947792479124</v>
      </c>
      <c r="AB54" s="56">
        <v>1.7075701760979363</v>
      </c>
      <c r="AC54" s="57">
        <f t="shared" si="8"/>
        <v>91.898990162049444</v>
      </c>
    </row>
    <row r="55" spans="16:29" x14ac:dyDescent="0.3">
      <c r="R55" s="3">
        <v>51</v>
      </c>
      <c r="S55" s="4">
        <v>62.2</v>
      </c>
      <c r="T55" s="68">
        <f t="shared" si="0"/>
        <v>1.0991647296747292E-3</v>
      </c>
      <c r="U55" s="6">
        <f t="shared" si="1"/>
        <v>2.2956522638301076</v>
      </c>
      <c r="V55" s="50">
        <f t="shared" si="2"/>
        <v>11.055704617198469</v>
      </c>
      <c r="W55" s="7">
        <f t="shared" si="3"/>
        <v>88.944295382801528</v>
      </c>
      <c r="X55" s="6">
        <f t="shared" si="4"/>
        <v>2.371912936082496</v>
      </c>
      <c r="Y55" s="50">
        <f t="shared" si="5"/>
        <v>8.1010098379505564</v>
      </c>
      <c r="Z55" s="7">
        <f t="shared" si="6"/>
        <v>91.898990162049444</v>
      </c>
      <c r="AA55" s="62">
        <f t="shared" si="7"/>
        <v>2.9546947792479124</v>
      </c>
      <c r="AB55" s="56">
        <v>1.7160033436347992</v>
      </c>
      <c r="AC55" s="57">
        <f t="shared" si="8"/>
        <v>92.046975653453671</v>
      </c>
    </row>
    <row r="56" spans="16:29" x14ac:dyDescent="0.3">
      <c r="R56" s="3">
        <v>52</v>
      </c>
      <c r="S56" s="4">
        <v>62.1</v>
      </c>
      <c r="T56" s="68">
        <f t="shared" si="0"/>
        <v>1.0973975838070849E-3</v>
      </c>
      <c r="U56" s="6">
        <f t="shared" si="1"/>
        <v>2.2993489663483522</v>
      </c>
      <c r="V56" s="50">
        <f t="shared" si="2"/>
        <v>10.912477088401696</v>
      </c>
      <c r="W56" s="7">
        <f t="shared" si="3"/>
        <v>89.087522911598299</v>
      </c>
      <c r="X56" s="6">
        <f t="shared" si="4"/>
        <v>2.3757324416156393</v>
      </c>
      <c r="Y56" s="50">
        <f t="shared" si="5"/>
        <v>7.9530243465463224</v>
      </c>
      <c r="Z56" s="7">
        <f t="shared" si="6"/>
        <v>92.046975653453671</v>
      </c>
      <c r="AA56" s="62">
        <f t="shared" si="7"/>
        <v>2.9594527418553733</v>
      </c>
      <c r="AB56" s="56">
        <v>1.7242758696007889</v>
      </c>
      <c r="AC56" s="57">
        <f t="shared" si="8"/>
        <v>92.046975653453671</v>
      </c>
    </row>
    <row r="57" spans="16:29" x14ac:dyDescent="0.3">
      <c r="R57" s="3">
        <v>53</v>
      </c>
      <c r="S57" s="4">
        <v>62.1</v>
      </c>
      <c r="T57" s="68">
        <f t="shared" si="0"/>
        <v>1.0973975838070849E-3</v>
      </c>
      <c r="U57" s="6">
        <f t="shared" si="1"/>
        <v>2.2993489663483522</v>
      </c>
      <c r="V57" s="50">
        <f t="shared" si="2"/>
        <v>10.912477088401696</v>
      </c>
      <c r="W57" s="7">
        <f t="shared" si="3"/>
        <v>89.087522911598299</v>
      </c>
      <c r="X57" s="6">
        <f t="shared" si="4"/>
        <v>2.3757324416156393</v>
      </c>
      <c r="Y57" s="50">
        <f t="shared" si="5"/>
        <v>7.9530243465463224</v>
      </c>
      <c r="Z57" s="7">
        <f t="shared" si="6"/>
        <v>92.046975653453671</v>
      </c>
      <c r="AA57" s="62">
        <f t="shared" si="7"/>
        <v>2.9594527418553733</v>
      </c>
      <c r="AB57" s="56">
        <v>1.7323937598229686</v>
      </c>
      <c r="AC57" s="57">
        <f t="shared" si="8"/>
        <v>92.046975653453671</v>
      </c>
    </row>
    <row r="58" spans="16:29" x14ac:dyDescent="0.3">
      <c r="R58" s="3">
        <v>54</v>
      </c>
      <c r="S58" s="4">
        <v>62.1</v>
      </c>
      <c r="T58" s="68">
        <f t="shared" si="0"/>
        <v>1.0973975838070849E-3</v>
      </c>
      <c r="U58" s="6">
        <f t="shared" si="1"/>
        <v>2.2993489663483522</v>
      </c>
      <c r="V58" s="50">
        <f t="shared" si="2"/>
        <v>10.912477088401696</v>
      </c>
      <c r="W58" s="7">
        <f t="shared" si="3"/>
        <v>89.087522911598299</v>
      </c>
      <c r="X58" s="6">
        <f t="shared" si="4"/>
        <v>2.3757324416156393</v>
      </c>
      <c r="Y58" s="50">
        <f t="shared" si="5"/>
        <v>7.9530243465463224</v>
      </c>
      <c r="Z58" s="7">
        <f t="shared" si="6"/>
        <v>92.046975653453671</v>
      </c>
      <c r="AA58" s="62">
        <f t="shared" si="7"/>
        <v>2.9594527418553733</v>
      </c>
      <c r="AB58" s="56">
        <v>1.7403626894942439</v>
      </c>
      <c r="AC58" s="57">
        <f t="shared" si="8"/>
        <v>92.195438517410906</v>
      </c>
    </row>
    <row r="59" spans="16:29" x14ac:dyDescent="0.3">
      <c r="R59" s="3">
        <v>55</v>
      </c>
      <c r="S59" s="4">
        <v>62</v>
      </c>
      <c r="T59" s="68">
        <f t="shared" si="0"/>
        <v>1.0956304379394404E-3</v>
      </c>
      <c r="U59" s="6">
        <f t="shared" si="1"/>
        <v>2.3030575937134312</v>
      </c>
      <c r="V59" s="50">
        <f t="shared" si="2"/>
        <v>10.768787535318436</v>
      </c>
      <c r="W59" s="7">
        <f t="shared" si="3"/>
        <v>89.231212464681562</v>
      </c>
      <c r="X59" s="6">
        <f t="shared" si="4"/>
        <v>2.3795642681343754</v>
      </c>
      <c r="Y59" s="50">
        <f t="shared" si="5"/>
        <v>7.8045614825891008</v>
      </c>
      <c r="Z59" s="7">
        <f t="shared" si="6"/>
        <v>92.195438517410906</v>
      </c>
      <c r="AA59" s="62">
        <f t="shared" si="7"/>
        <v>2.9642260527293356</v>
      </c>
      <c r="AB59" s="56">
        <v>1.7481880270062005</v>
      </c>
      <c r="AC59" s="57">
        <f t="shared" si="8"/>
        <v>92.195438517410906</v>
      </c>
    </row>
    <row r="60" spans="16:29" x14ac:dyDescent="0.3">
      <c r="R60" s="3">
        <v>56</v>
      </c>
      <c r="S60" s="4">
        <v>62</v>
      </c>
      <c r="T60" s="68">
        <f t="shared" si="0"/>
        <v>1.0956304379394404E-3</v>
      </c>
      <c r="U60" s="6">
        <f t="shared" si="1"/>
        <v>2.3030575937134312</v>
      </c>
      <c r="V60" s="50">
        <f t="shared" si="2"/>
        <v>10.768787535318436</v>
      </c>
      <c r="W60" s="7">
        <f t="shared" si="3"/>
        <v>89.231212464681562</v>
      </c>
      <c r="X60" s="6">
        <f t="shared" si="4"/>
        <v>2.3795642681343754</v>
      </c>
      <c r="Y60" s="50">
        <f t="shared" si="5"/>
        <v>7.8045614825891008</v>
      </c>
      <c r="Z60" s="7">
        <f t="shared" si="6"/>
        <v>92.195438517410906</v>
      </c>
      <c r="AA60" s="62">
        <f t="shared" si="7"/>
        <v>2.9642260527293356</v>
      </c>
      <c r="AB60" s="56">
        <v>1.7558748556724915</v>
      </c>
      <c r="AC60" s="57">
        <f t="shared" si="8"/>
        <v>92.344381067519805</v>
      </c>
    </row>
    <row r="61" spans="16:29" x14ac:dyDescent="0.3">
      <c r="R61" s="3">
        <v>57</v>
      </c>
      <c r="S61" s="4">
        <v>61.9</v>
      </c>
      <c r="T61" s="68">
        <f t="shared" si="0"/>
        <v>1.0938632920717963E-3</v>
      </c>
      <c r="U61" s="6">
        <f t="shared" si="1"/>
        <v>2.3067782037194298</v>
      </c>
      <c r="V61" s="50">
        <f t="shared" si="2"/>
        <v>10.624633718735765</v>
      </c>
      <c r="W61" s="7">
        <f t="shared" si="3"/>
        <v>89.375366281264235</v>
      </c>
      <c r="X61" s="6">
        <f t="shared" si="4"/>
        <v>2.3834084753526859</v>
      </c>
      <c r="Y61" s="50">
        <f t="shared" si="5"/>
        <v>7.655618932480202</v>
      </c>
      <c r="Z61" s="7">
        <f t="shared" si="6"/>
        <v>92.344381067519805</v>
      </c>
      <c r="AA61" s="62">
        <f t="shared" si="7"/>
        <v>2.9690147862555634</v>
      </c>
      <c r="AB61" s="56">
        <v>1.7634279935629373</v>
      </c>
      <c r="AC61" s="57">
        <f t="shared" si="8"/>
        <v>92.344381067519805</v>
      </c>
    </row>
    <row r="62" spans="16:29" x14ac:dyDescent="0.3">
      <c r="R62" s="3">
        <v>58</v>
      </c>
      <c r="S62" s="4">
        <v>61.9</v>
      </c>
      <c r="T62" s="68">
        <f t="shared" si="0"/>
        <v>1.0938632920717963E-3</v>
      </c>
      <c r="U62" s="6">
        <f t="shared" si="1"/>
        <v>2.3067782037194298</v>
      </c>
      <c r="V62" s="50">
        <f t="shared" si="2"/>
        <v>10.624633718735765</v>
      </c>
      <c r="W62" s="7">
        <f t="shared" si="3"/>
        <v>89.375366281264235</v>
      </c>
      <c r="X62" s="6">
        <f t="shared" si="4"/>
        <v>2.3834084753526859</v>
      </c>
      <c r="Y62" s="50">
        <f t="shared" si="5"/>
        <v>7.655618932480202</v>
      </c>
      <c r="Z62" s="7">
        <f t="shared" si="6"/>
        <v>92.344381067519805</v>
      </c>
      <c r="AA62" s="62">
        <f t="shared" si="7"/>
        <v>2.9690147862555634</v>
      </c>
      <c r="AB62" s="56">
        <v>1.7708520116421442</v>
      </c>
      <c r="AC62" s="57">
        <f t="shared" si="8"/>
        <v>92.344381067519805</v>
      </c>
    </row>
    <row r="63" spans="16:29" x14ac:dyDescent="0.3">
      <c r="R63" s="3">
        <v>59</v>
      </c>
      <c r="S63" s="4">
        <v>61.9</v>
      </c>
      <c r="T63" s="68">
        <f t="shared" si="0"/>
        <v>1.0938632920717963E-3</v>
      </c>
      <c r="U63" s="6">
        <f t="shared" si="1"/>
        <v>2.3067782037194298</v>
      </c>
      <c r="V63" s="50">
        <f t="shared" si="2"/>
        <v>10.624633718735765</v>
      </c>
      <c r="W63" s="7">
        <f t="shared" si="3"/>
        <v>89.375366281264235</v>
      </c>
      <c r="X63" s="6">
        <f t="shared" si="4"/>
        <v>2.3834084753526859</v>
      </c>
      <c r="Y63" s="50">
        <f t="shared" si="5"/>
        <v>7.655618932480202</v>
      </c>
      <c r="Z63" s="7">
        <f t="shared" si="6"/>
        <v>92.344381067519805</v>
      </c>
      <c r="AA63" s="62">
        <f t="shared" si="7"/>
        <v>2.9690147862555634</v>
      </c>
      <c r="AB63" s="56">
        <v>1.7781512503836436</v>
      </c>
      <c r="AC63" s="57">
        <f t="shared" si="8"/>
        <v>92.493805632353983</v>
      </c>
    </row>
    <row r="64" spans="16:29" x14ac:dyDescent="0.3">
      <c r="R64" s="3">
        <v>60</v>
      </c>
      <c r="S64" s="4">
        <v>61.8</v>
      </c>
      <c r="T64" s="68">
        <f t="shared" si="0"/>
        <v>1.0920961462041519E-3</v>
      </c>
      <c r="U64" s="6">
        <f t="shared" si="1"/>
        <v>2.3105108545345101</v>
      </c>
      <c r="V64" s="50">
        <f t="shared" si="2"/>
        <v>10.480013384947306</v>
      </c>
      <c r="W64" s="7">
        <f t="shared" si="3"/>
        <v>89.519986615052687</v>
      </c>
      <c r="X64" s="6">
        <f t="shared" si="4"/>
        <v>2.3872651233710562</v>
      </c>
      <c r="Y64" s="50">
        <f t="shared" si="5"/>
        <v>7.506194367646013</v>
      </c>
      <c r="Z64" s="7">
        <f t="shared" si="6"/>
        <v>92.493805632353983</v>
      </c>
      <c r="AA64" s="62">
        <f t="shared" si="7"/>
        <v>2.9738190173012926</v>
      </c>
      <c r="AB64" s="56">
        <v>1.7853298350107671</v>
      </c>
      <c r="AC64" s="57">
        <f t="shared" si="8"/>
        <v>92.493805632353983</v>
      </c>
    </row>
    <row r="65" spans="18:29" x14ac:dyDescent="0.3">
      <c r="R65" s="3">
        <v>61</v>
      </c>
      <c r="S65" s="4">
        <v>61.8</v>
      </c>
      <c r="T65" s="68">
        <f t="shared" si="0"/>
        <v>1.0920961462041519E-3</v>
      </c>
      <c r="U65" s="6">
        <f t="shared" si="1"/>
        <v>2.3105108545345101</v>
      </c>
      <c r="V65" s="50">
        <f t="shared" si="2"/>
        <v>10.480013384947306</v>
      </c>
      <c r="W65" s="7">
        <f t="shared" si="3"/>
        <v>89.519986615052687</v>
      </c>
      <c r="X65" s="6">
        <f t="shared" si="4"/>
        <v>2.3872651233710562</v>
      </c>
      <c r="Y65" s="50">
        <f t="shared" si="5"/>
        <v>7.506194367646013</v>
      </c>
      <c r="Z65" s="7">
        <f t="shared" si="6"/>
        <v>92.493805632353983</v>
      </c>
      <c r="AA65" s="62">
        <f t="shared" si="7"/>
        <v>2.9738190173012926</v>
      </c>
      <c r="AB65" s="56">
        <v>1.7923916894982539</v>
      </c>
      <c r="AC65" s="57">
        <f t="shared" si="8"/>
        <v>92.493805632353983</v>
      </c>
    </row>
    <row r="66" spans="18:29" x14ac:dyDescent="0.3">
      <c r="R66" s="3">
        <v>62</v>
      </c>
      <c r="S66" s="4">
        <v>61.8</v>
      </c>
      <c r="T66" s="68">
        <f t="shared" si="0"/>
        <v>1.0920961462041519E-3</v>
      </c>
      <c r="U66" s="6">
        <f t="shared" si="1"/>
        <v>2.3105108545345101</v>
      </c>
      <c r="V66" s="50">
        <f t="shared" si="2"/>
        <v>10.480013384947306</v>
      </c>
      <c r="W66" s="7">
        <f t="shared" si="3"/>
        <v>89.519986615052687</v>
      </c>
      <c r="X66" s="6">
        <f t="shared" si="4"/>
        <v>2.3872651233710562</v>
      </c>
      <c r="Y66" s="50">
        <f t="shared" si="5"/>
        <v>7.506194367646013</v>
      </c>
      <c r="Z66" s="7">
        <f t="shared" si="6"/>
        <v>92.493805632353983</v>
      </c>
      <c r="AA66" s="62">
        <f t="shared" si="7"/>
        <v>2.9738190173012926</v>
      </c>
      <c r="AB66" s="56">
        <v>1.7993405494535817</v>
      </c>
      <c r="AC66" s="57">
        <f t="shared" si="8"/>
        <v>92.493805632353983</v>
      </c>
    </row>
    <row r="67" spans="18:29" x14ac:dyDescent="0.3">
      <c r="R67" s="3">
        <v>63</v>
      </c>
      <c r="S67" s="4">
        <v>61.8</v>
      </c>
      <c r="T67" s="68">
        <f t="shared" si="0"/>
        <v>1.0920961462041519E-3</v>
      </c>
      <c r="U67" s="6">
        <f t="shared" si="1"/>
        <v>2.3105108545345101</v>
      </c>
      <c r="V67" s="50">
        <f t="shared" si="2"/>
        <v>10.480013384947306</v>
      </c>
      <c r="W67" s="7">
        <f t="shared" si="3"/>
        <v>89.519986615052687</v>
      </c>
      <c r="X67" s="6">
        <f t="shared" si="4"/>
        <v>2.3872651233710562</v>
      </c>
      <c r="Y67" s="50">
        <f t="shared" si="5"/>
        <v>7.506194367646013</v>
      </c>
      <c r="Z67" s="7">
        <f t="shared" si="6"/>
        <v>92.493805632353983</v>
      </c>
      <c r="AA67" s="62">
        <f t="shared" si="7"/>
        <v>2.9738190173012926</v>
      </c>
      <c r="AB67" s="56">
        <v>1.8061799739838871</v>
      </c>
      <c r="AC67" s="57">
        <f t="shared" si="8"/>
        <v>92.64371455558306</v>
      </c>
    </row>
    <row r="68" spans="18:29" x14ac:dyDescent="0.3">
      <c r="R68" s="3">
        <v>64</v>
      </c>
      <c r="S68" s="4">
        <v>61.7</v>
      </c>
      <c r="T68" s="68">
        <f t="shared" ref="T68:T131" si="9">(PI()*$D$10^2/4*S68)*10^-9</f>
        <v>1.0903290003365079E-3</v>
      </c>
      <c r="U68" s="6">
        <f t="shared" ref="U68:U131" si="10">$D$14/T68*10^-6</f>
        <v>2.3142556047039333</v>
      </c>
      <c r="V68" s="50">
        <f t="shared" ref="V68:V131" si="11">(1-(U68/$D$12))*100</f>
        <v>10.334924265636058</v>
      </c>
      <c r="W68" s="7">
        <f t="shared" si="3"/>
        <v>89.665075734363938</v>
      </c>
      <c r="X68" s="6">
        <f t="shared" si="4"/>
        <v>2.3911342726795985</v>
      </c>
      <c r="Y68" s="50">
        <f t="shared" ref="Y68:Y131" si="12">(1-(X68/$D$12))*100</f>
        <v>7.3562854444169439</v>
      </c>
      <c r="Z68" s="7">
        <f t="shared" si="6"/>
        <v>92.64371455558306</v>
      </c>
      <c r="AA68" s="62">
        <f t="shared" si="7"/>
        <v>2.9786388212191142</v>
      </c>
      <c r="AB68" s="56">
        <v>1.8129133566428555</v>
      </c>
      <c r="AC68" s="57">
        <f t="shared" si="8"/>
        <v>92.64371455558306</v>
      </c>
    </row>
    <row r="69" spans="18:29" x14ac:dyDescent="0.3">
      <c r="R69" s="3">
        <v>65</v>
      </c>
      <c r="S69" s="4">
        <v>61.7</v>
      </c>
      <c r="T69" s="68">
        <f t="shared" si="9"/>
        <v>1.0903290003365079E-3</v>
      </c>
      <c r="U69" s="6">
        <f t="shared" si="10"/>
        <v>2.3142556047039333</v>
      </c>
      <c r="V69" s="50">
        <f t="shared" si="11"/>
        <v>10.334924265636058</v>
      </c>
      <c r="W69" s="7">
        <f t="shared" ref="W69:W105" si="13">100-V69</f>
        <v>89.665075734363938</v>
      </c>
      <c r="X69" s="6">
        <f t="shared" ref="X69:X132" si="14">$D$15/$U$175*U69</f>
        <v>2.3911342726795985</v>
      </c>
      <c r="Y69" s="50">
        <f t="shared" si="12"/>
        <v>7.3562854444169439</v>
      </c>
      <c r="Z69" s="7">
        <f t="shared" ref="Z69:Z132" si="15">100-Y69</f>
        <v>92.64371455558306</v>
      </c>
      <c r="AA69" s="62">
        <f t="shared" ref="AA69:AA132" si="16">V69-Y69</f>
        <v>2.9786388212191142</v>
      </c>
      <c r="AB69" s="56">
        <v>1.8195439355418688</v>
      </c>
      <c r="AC69" s="57">
        <f t="shared" ref="AC69:AC132" si="17">Z70</f>
        <v>92.64371455558306</v>
      </c>
    </row>
    <row r="70" spans="18:29" x14ac:dyDescent="0.3">
      <c r="R70" s="3">
        <v>66</v>
      </c>
      <c r="S70" s="4">
        <v>61.7</v>
      </c>
      <c r="T70" s="68">
        <f t="shared" si="9"/>
        <v>1.0903290003365079E-3</v>
      </c>
      <c r="U70" s="6">
        <f t="shared" si="10"/>
        <v>2.3142556047039333</v>
      </c>
      <c r="V70" s="50">
        <f t="shared" si="11"/>
        <v>10.334924265636058</v>
      </c>
      <c r="W70" s="7">
        <f t="shared" si="13"/>
        <v>89.665075734363938</v>
      </c>
      <c r="X70" s="6">
        <f t="shared" si="14"/>
        <v>2.3911342726795985</v>
      </c>
      <c r="Y70" s="50">
        <f t="shared" si="12"/>
        <v>7.3562854444169439</v>
      </c>
      <c r="Z70" s="7">
        <f t="shared" si="15"/>
        <v>92.64371455558306</v>
      </c>
      <c r="AA70" s="62">
        <f t="shared" si="16"/>
        <v>2.9786388212191142</v>
      </c>
      <c r="AB70" s="56">
        <v>1.8260748027008264</v>
      </c>
      <c r="AC70" s="57">
        <f t="shared" si="17"/>
        <v>92.794110196095374</v>
      </c>
    </row>
    <row r="71" spans="18:29" x14ac:dyDescent="0.3">
      <c r="R71" s="3">
        <v>67</v>
      </c>
      <c r="S71" s="4">
        <v>61.6</v>
      </c>
      <c r="T71" s="68">
        <f t="shared" si="9"/>
        <v>1.0885618544688635E-3</v>
      </c>
      <c r="U71" s="6">
        <f t="shared" si="10"/>
        <v>2.3180125131531284</v>
      </c>
      <c r="V71" s="50">
        <f t="shared" si="11"/>
        <v>10.189364077755581</v>
      </c>
      <c r="W71" s="7">
        <f t="shared" si="13"/>
        <v>89.810635922244415</v>
      </c>
      <c r="X71" s="6">
        <f t="shared" si="14"/>
        <v>2.3950159841612217</v>
      </c>
      <c r="Y71" s="50">
        <f t="shared" si="12"/>
        <v>7.2058898039046193</v>
      </c>
      <c r="Z71" s="7">
        <f t="shared" si="15"/>
        <v>92.794110196095374</v>
      </c>
      <c r="AA71" s="62">
        <f t="shared" si="16"/>
        <v>2.9834742738509616</v>
      </c>
      <c r="AB71" s="56">
        <v>1.8325089127062364</v>
      </c>
      <c r="AC71" s="57">
        <f t="shared" si="17"/>
        <v>92.794110196095374</v>
      </c>
    </row>
    <row r="72" spans="18:29" x14ac:dyDescent="0.3">
      <c r="R72" s="3">
        <v>68</v>
      </c>
      <c r="S72" s="4">
        <v>61.6</v>
      </c>
      <c r="T72" s="68">
        <f t="shared" si="9"/>
        <v>1.0885618544688635E-3</v>
      </c>
      <c r="U72" s="6">
        <f t="shared" si="10"/>
        <v>2.3180125131531284</v>
      </c>
      <c r="V72" s="50">
        <f t="shared" si="11"/>
        <v>10.189364077755581</v>
      </c>
      <c r="W72" s="7">
        <f t="shared" si="13"/>
        <v>89.810635922244415</v>
      </c>
      <c r="X72" s="6">
        <f t="shared" si="14"/>
        <v>2.3950159841612217</v>
      </c>
      <c r="Y72" s="50">
        <f t="shared" si="12"/>
        <v>7.2058898039046193</v>
      </c>
      <c r="Z72" s="7">
        <f t="shared" si="15"/>
        <v>92.794110196095374</v>
      </c>
      <c r="AA72" s="62">
        <f t="shared" si="16"/>
        <v>2.9834742738509616</v>
      </c>
      <c r="AB72" s="56">
        <v>1.8388490907372552</v>
      </c>
      <c r="AC72" s="57">
        <f t="shared" si="17"/>
        <v>92.794110196095374</v>
      </c>
    </row>
    <row r="73" spans="18:29" x14ac:dyDescent="0.3">
      <c r="R73" s="3">
        <v>69</v>
      </c>
      <c r="S73" s="4">
        <v>61.6</v>
      </c>
      <c r="T73" s="68">
        <f t="shared" si="9"/>
        <v>1.0885618544688635E-3</v>
      </c>
      <c r="U73" s="6">
        <f t="shared" si="10"/>
        <v>2.3180125131531284</v>
      </c>
      <c r="V73" s="50">
        <f t="shared" si="11"/>
        <v>10.189364077755581</v>
      </c>
      <c r="W73" s="7">
        <f t="shared" si="13"/>
        <v>89.810635922244415</v>
      </c>
      <c r="X73" s="6">
        <f t="shared" si="14"/>
        <v>2.3950159841612217</v>
      </c>
      <c r="Y73" s="50">
        <f t="shared" si="12"/>
        <v>7.2058898039046193</v>
      </c>
      <c r="Z73" s="7">
        <f t="shared" si="15"/>
        <v>92.794110196095374</v>
      </c>
      <c r="AA73" s="62">
        <f t="shared" si="16"/>
        <v>2.9834742738509616</v>
      </c>
      <c r="AB73" s="56">
        <v>1.8450980400142569</v>
      </c>
      <c r="AC73" s="57">
        <f t="shared" si="17"/>
        <v>92.794110196095374</v>
      </c>
    </row>
    <row r="74" spans="18:29" x14ac:dyDescent="0.3">
      <c r="R74" s="3">
        <v>70</v>
      </c>
      <c r="S74" s="4">
        <v>61.6</v>
      </c>
      <c r="T74" s="68">
        <f t="shared" si="9"/>
        <v>1.0885618544688635E-3</v>
      </c>
      <c r="U74" s="6">
        <f t="shared" si="10"/>
        <v>2.3180125131531284</v>
      </c>
      <c r="V74" s="50">
        <f t="shared" si="11"/>
        <v>10.189364077755581</v>
      </c>
      <c r="W74" s="7">
        <f t="shared" si="13"/>
        <v>89.810635922244415</v>
      </c>
      <c r="X74" s="6">
        <f t="shared" si="14"/>
        <v>2.3950159841612217</v>
      </c>
      <c r="Y74" s="50">
        <f t="shared" si="12"/>
        <v>7.2058898039046193</v>
      </c>
      <c r="Z74" s="7">
        <f t="shared" si="15"/>
        <v>92.794110196095374</v>
      </c>
      <c r="AA74" s="62">
        <f t="shared" si="16"/>
        <v>2.9834742738509616</v>
      </c>
      <c r="AB74" s="56">
        <v>1.8512583487190752</v>
      </c>
      <c r="AC74" s="57">
        <f t="shared" si="17"/>
        <v>92.944994928121545</v>
      </c>
    </row>
    <row r="75" spans="18:29" x14ac:dyDescent="0.3">
      <c r="R75" s="3">
        <v>71</v>
      </c>
      <c r="S75" s="4">
        <v>61.5</v>
      </c>
      <c r="T75" s="68">
        <f t="shared" si="9"/>
        <v>1.0867947086012192E-3</v>
      </c>
      <c r="U75" s="6">
        <f t="shared" si="10"/>
        <v>2.3217816391907755</v>
      </c>
      <c r="V75" s="50">
        <f t="shared" si="11"/>
        <v>10.043330523410477</v>
      </c>
      <c r="W75" s="7">
        <f t="shared" si="13"/>
        <v>89.956669476589525</v>
      </c>
      <c r="X75" s="6">
        <f t="shared" si="14"/>
        <v>2.3989103190948171</v>
      </c>
      <c r="Y75" s="50">
        <f t="shared" si="12"/>
        <v>7.0550050718784512</v>
      </c>
      <c r="Z75" s="7">
        <f t="shared" si="15"/>
        <v>92.944994928121545</v>
      </c>
      <c r="AA75" s="62">
        <f t="shared" si="16"/>
        <v>2.9883254515320257</v>
      </c>
      <c r="AB75" s="56">
        <v>1.8573324964312685</v>
      </c>
      <c r="AC75" s="57">
        <f t="shared" si="17"/>
        <v>92.944994928121545</v>
      </c>
    </row>
    <row r="76" spans="18:29" x14ac:dyDescent="0.3">
      <c r="R76" s="3">
        <v>72</v>
      </c>
      <c r="S76" s="4">
        <v>61.5</v>
      </c>
      <c r="T76" s="68">
        <f t="shared" si="9"/>
        <v>1.0867947086012192E-3</v>
      </c>
      <c r="U76" s="6">
        <f t="shared" si="10"/>
        <v>2.3217816391907755</v>
      </c>
      <c r="V76" s="50">
        <f t="shared" si="11"/>
        <v>10.043330523410477</v>
      </c>
      <c r="W76" s="7">
        <f t="shared" si="13"/>
        <v>89.956669476589525</v>
      </c>
      <c r="X76" s="6">
        <f t="shared" si="14"/>
        <v>2.3989103190948171</v>
      </c>
      <c r="Y76" s="50">
        <f t="shared" si="12"/>
        <v>7.0550050718784512</v>
      </c>
      <c r="Z76" s="7">
        <f t="shared" si="15"/>
        <v>92.944994928121545</v>
      </c>
      <c r="AA76" s="62">
        <f t="shared" si="16"/>
        <v>2.9883254515320257</v>
      </c>
      <c r="AB76" s="56">
        <v>1.8633228601204559</v>
      </c>
      <c r="AC76" s="57">
        <f t="shared" si="17"/>
        <v>92.944994928121545</v>
      </c>
    </row>
    <row r="77" spans="18:29" x14ac:dyDescent="0.3">
      <c r="R77" s="3">
        <v>73</v>
      </c>
      <c r="S77" s="4">
        <v>61.5</v>
      </c>
      <c r="T77" s="68">
        <f t="shared" si="9"/>
        <v>1.0867947086012192E-3</v>
      </c>
      <c r="U77" s="6">
        <f t="shared" si="10"/>
        <v>2.3217816391907755</v>
      </c>
      <c r="V77" s="50">
        <f t="shared" si="11"/>
        <v>10.043330523410477</v>
      </c>
      <c r="W77" s="7">
        <f t="shared" si="13"/>
        <v>89.956669476589525</v>
      </c>
      <c r="X77" s="6">
        <f t="shared" si="14"/>
        <v>2.3989103190948171</v>
      </c>
      <c r="Y77" s="50">
        <f t="shared" si="12"/>
        <v>7.0550050718784512</v>
      </c>
      <c r="Z77" s="7">
        <f t="shared" si="15"/>
        <v>92.944994928121545</v>
      </c>
      <c r="AA77" s="62">
        <f t="shared" si="16"/>
        <v>2.9883254515320257</v>
      </c>
      <c r="AB77" s="56">
        <v>1.8692317197309762</v>
      </c>
      <c r="AC77" s="57">
        <f t="shared" si="17"/>
        <v>93.096371141359541</v>
      </c>
    </row>
    <row r="78" spans="18:29" x14ac:dyDescent="0.3">
      <c r="R78" s="3">
        <v>74</v>
      </c>
      <c r="S78" s="4">
        <v>61.4</v>
      </c>
      <c r="T78" s="68">
        <f t="shared" si="9"/>
        <v>1.0850275627335749E-3</v>
      </c>
      <c r="U78" s="6">
        <f t="shared" si="10"/>
        <v>2.3255630425119334</v>
      </c>
      <c r="V78" s="50">
        <f t="shared" si="11"/>
        <v>9.8968212897352466</v>
      </c>
      <c r="W78" s="7">
        <f t="shared" si="13"/>
        <v>90.103178710264757</v>
      </c>
      <c r="X78" s="6">
        <f t="shared" si="14"/>
        <v>2.4028173391584895</v>
      </c>
      <c r="Y78" s="50">
        <f t="shared" si="12"/>
        <v>6.9036288586404648</v>
      </c>
      <c r="Z78" s="7">
        <f t="shared" si="15"/>
        <v>93.096371141359541</v>
      </c>
      <c r="AA78" s="62">
        <f t="shared" si="16"/>
        <v>2.9931924310947817</v>
      </c>
      <c r="AB78" s="56">
        <v>1.8750612633917001</v>
      </c>
      <c r="AC78" s="57">
        <f t="shared" si="17"/>
        <v>93.096371141359541</v>
      </c>
    </row>
    <row r="79" spans="18:29" x14ac:dyDescent="0.3">
      <c r="R79" s="3">
        <v>75</v>
      </c>
      <c r="S79" s="4">
        <v>61.4</v>
      </c>
      <c r="T79" s="68">
        <f t="shared" si="9"/>
        <v>1.0850275627335749E-3</v>
      </c>
      <c r="U79" s="6">
        <f t="shared" si="10"/>
        <v>2.3255630425119334</v>
      </c>
      <c r="V79" s="50">
        <f t="shared" si="11"/>
        <v>9.8968212897352466</v>
      </c>
      <c r="W79" s="7">
        <f t="shared" si="13"/>
        <v>90.103178710264757</v>
      </c>
      <c r="X79" s="6">
        <f t="shared" si="14"/>
        <v>2.4028173391584895</v>
      </c>
      <c r="Y79" s="50">
        <f t="shared" si="12"/>
        <v>6.9036288586404648</v>
      </c>
      <c r="Z79" s="7">
        <f t="shared" si="15"/>
        <v>93.096371141359541</v>
      </c>
      <c r="AA79" s="62">
        <f t="shared" si="16"/>
        <v>2.9931924310947817</v>
      </c>
      <c r="AB79" s="56">
        <v>1.8808135922807914</v>
      </c>
      <c r="AC79" s="57">
        <f t="shared" si="17"/>
        <v>93.096371141359541</v>
      </c>
    </row>
    <row r="80" spans="18:29" x14ac:dyDescent="0.3">
      <c r="R80" s="3">
        <v>76</v>
      </c>
      <c r="S80" s="4">
        <v>61.4</v>
      </c>
      <c r="T80" s="68">
        <f t="shared" si="9"/>
        <v>1.0850275627335749E-3</v>
      </c>
      <c r="U80" s="6">
        <f t="shared" si="10"/>
        <v>2.3255630425119334</v>
      </c>
      <c r="V80" s="50">
        <f t="shared" si="11"/>
        <v>9.8968212897352466</v>
      </c>
      <c r="W80" s="7">
        <f t="shared" si="13"/>
        <v>90.103178710264757</v>
      </c>
      <c r="X80" s="6">
        <f t="shared" si="14"/>
        <v>2.4028173391584895</v>
      </c>
      <c r="Y80" s="50">
        <f t="shared" si="12"/>
        <v>6.9036288586404648</v>
      </c>
      <c r="Z80" s="7">
        <f t="shared" si="15"/>
        <v>93.096371141359541</v>
      </c>
      <c r="AA80" s="62">
        <f t="shared" si="16"/>
        <v>2.9931924310947817</v>
      </c>
      <c r="AB80" s="56">
        <v>1.8864907251724818</v>
      </c>
      <c r="AC80" s="57">
        <f t="shared" si="17"/>
        <v>93.096371141359541</v>
      </c>
    </row>
    <row r="81" spans="18:29" x14ac:dyDescent="0.3">
      <c r="R81" s="3">
        <v>77</v>
      </c>
      <c r="S81" s="4">
        <v>61.4</v>
      </c>
      <c r="T81" s="68">
        <f t="shared" si="9"/>
        <v>1.0850275627335749E-3</v>
      </c>
      <c r="U81" s="6">
        <f t="shared" si="10"/>
        <v>2.3255630425119334</v>
      </c>
      <c r="V81" s="50">
        <f t="shared" si="11"/>
        <v>9.8968212897352466</v>
      </c>
      <c r="W81" s="7">
        <f t="shared" si="13"/>
        <v>90.103178710264757</v>
      </c>
      <c r="X81" s="6">
        <f t="shared" si="14"/>
        <v>2.4028173391584895</v>
      </c>
      <c r="Y81" s="50">
        <f t="shared" si="12"/>
        <v>6.9036288586404648</v>
      </c>
      <c r="Z81" s="7">
        <f t="shared" si="15"/>
        <v>93.096371141359541</v>
      </c>
      <c r="AA81" s="62">
        <f t="shared" si="16"/>
        <v>2.9931924310947817</v>
      </c>
      <c r="AB81" s="56">
        <v>1.8920946026904804</v>
      </c>
      <c r="AC81" s="57">
        <f t="shared" si="17"/>
        <v>93.096371141359541</v>
      </c>
    </row>
    <row r="82" spans="18:29" x14ac:dyDescent="0.3">
      <c r="R82" s="3">
        <v>78</v>
      </c>
      <c r="S82" s="4">
        <v>61.4</v>
      </c>
      <c r="T82" s="68">
        <f t="shared" si="9"/>
        <v>1.0850275627335749E-3</v>
      </c>
      <c r="U82" s="6">
        <f t="shared" si="10"/>
        <v>2.3255630425119334</v>
      </c>
      <c r="V82" s="50">
        <f t="shared" si="11"/>
        <v>9.8968212897352466</v>
      </c>
      <c r="W82" s="7">
        <f t="shared" si="13"/>
        <v>90.103178710264757</v>
      </c>
      <c r="X82" s="6">
        <f t="shared" si="14"/>
        <v>2.4028173391584895</v>
      </c>
      <c r="Y82" s="50">
        <f t="shared" si="12"/>
        <v>6.9036288586404648</v>
      </c>
      <c r="Z82" s="7">
        <f t="shared" si="15"/>
        <v>93.096371141359541</v>
      </c>
      <c r="AA82" s="62">
        <f t="shared" si="16"/>
        <v>2.9931924310947817</v>
      </c>
      <c r="AB82" s="56">
        <v>1.8976270912904414</v>
      </c>
      <c r="AC82" s="57">
        <f t="shared" si="17"/>
        <v>93.248241241100729</v>
      </c>
    </row>
    <row r="83" spans="18:29" x14ac:dyDescent="0.3">
      <c r="R83" s="3">
        <v>79</v>
      </c>
      <c r="S83" s="4">
        <v>61.3</v>
      </c>
      <c r="T83" s="68">
        <f t="shared" si="9"/>
        <v>1.0832604168659308E-3</v>
      </c>
      <c r="U83" s="6">
        <f t="shared" si="10"/>
        <v>2.3293567832011859</v>
      </c>
      <c r="V83" s="50">
        <f t="shared" si="11"/>
        <v>9.7498340487723425</v>
      </c>
      <c r="W83" s="7">
        <f t="shared" si="13"/>
        <v>90.250165951227658</v>
      </c>
      <c r="X83" s="6">
        <f t="shared" si="14"/>
        <v>2.4067371064328098</v>
      </c>
      <c r="Y83" s="50">
        <f t="shared" si="12"/>
        <v>6.7517587588992729</v>
      </c>
      <c r="Z83" s="7">
        <f t="shared" si="15"/>
        <v>93.248241241100729</v>
      </c>
      <c r="AA83" s="62">
        <f t="shared" si="16"/>
        <v>2.9980752898730696</v>
      </c>
      <c r="AB83" s="56">
        <v>1.9030899869919435</v>
      </c>
      <c r="AC83" s="57">
        <f t="shared" si="17"/>
        <v>93.248241241100729</v>
      </c>
    </row>
    <row r="84" spans="18:29" x14ac:dyDescent="0.3">
      <c r="R84" s="3">
        <v>80</v>
      </c>
      <c r="S84" s="4">
        <v>61.3</v>
      </c>
      <c r="T84" s="68">
        <f t="shared" si="9"/>
        <v>1.0832604168659308E-3</v>
      </c>
      <c r="U84" s="6">
        <f t="shared" si="10"/>
        <v>2.3293567832011859</v>
      </c>
      <c r="V84" s="50">
        <f t="shared" si="11"/>
        <v>9.7498340487723425</v>
      </c>
      <c r="W84" s="7">
        <f t="shared" si="13"/>
        <v>90.250165951227658</v>
      </c>
      <c r="X84" s="6">
        <f t="shared" si="14"/>
        <v>2.4067371064328098</v>
      </c>
      <c r="Y84" s="50">
        <f t="shared" si="12"/>
        <v>6.7517587588992729</v>
      </c>
      <c r="Z84" s="7">
        <f t="shared" si="15"/>
        <v>93.248241241100729</v>
      </c>
      <c r="AA84" s="62">
        <f t="shared" si="16"/>
        <v>2.9980752898730696</v>
      </c>
      <c r="AB84" s="56">
        <v>1.9084850188786497</v>
      </c>
      <c r="AC84" s="57">
        <f t="shared" si="17"/>
        <v>93.248241241100729</v>
      </c>
    </row>
    <row r="85" spans="18:29" x14ac:dyDescent="0.3">
      <c r="R85" s="3">
        <v>81</v>
      </c>
      <c r="S85" s="4">
        <v>61.3</v>
      </c>
      <c r="T85" s="68">
        <f t="shared" si="9"/>
        <v>1.0832604168659308E-3</v>
      </c>
      <c r="U85" s="6">
        <f t="shared" si="10"/>
        <v>2.3293567832011859</v>
      </c>
      <c r="V85" s="50">
        <f t="shared" si="11"/>
        <v>9.7498340487723425</v>
      </c>
      <c r="W85" s="7">
        <f t="shared" si="13"/>
        <v>90.250165951227658</v>
      </c>
      <c r="X85" s="6">
        <f t="shared" si="14"/>
        <v>2.4067371064328098</v>
      </c>
      <c r="Y85" s="50">
        <f t="shared" si="12"/>
        <v>6.7517587588992729</v>
      </c>
      <c r="Z85" s="7">
        <f t="shared" si="15"/>
        <v>93.248241241100729</v>
      </c>
      <c r="AA85" s="62">
        <f t="shared" si="16"/>
        <v>2.9980752898730696</v>
      </c>
      <c r="AB85" s="56">
        <v>1.9138138523837167</v>
      </c>
      <c r="AC85" s="57">
        <f t="shared" si="17"/>
        <v>93.248241241100729</v>
      </c>
    </row>
    <row r="86" spans="18:29" x14ac:dyDescent="0.3">
      <c r="R86" s="3">
        <v>82</v>
      </c>
      <c r="S86" s="4">
        <v>61.3</v>
      </c>
      <c r="T86" s="68">
        <f t="shared" si="9"/>
        <v>1.0832604168659308E-3</v>
      </c>
      <c r="U86" s="6">
        <f t="shared" si="10"/>
        <v>2.3293567832011859</v>
      </c>
      <c r="V86" s="50">
        <f t="shared" si="11"/>
        <v>9.7498340487723425</v>
      </c>
      <c r="W86" s="7">
        <f t="shared" si="13"/>
        <v>90.250165951227658</v>
      </c>
      <c r="X86" s="6">
        <f t="shared" si="14"/>
        <v>2.4067371064328098</v>
      </c>
      <c r="Y86" s="50">
        <f t="shared" si="12"/>
        <v>6.7517587588992729</v>
      </c>
      <c r="Z86" s="7">
        <f t="shared" si="15"/>
        <v>93.248241241100729</v>
      </c>
      <c r="AA86" s="62">
        <f t="shared" si="16"/>
        <v>2.9980752898730696</v>
      </c>
      <c r="AB86" s="56">
        <v>1.919078092376074</v>
      </c>
      <c r="AC86" s="57">
        <f t="shared" si="17"/>
        <v>93.40060764835745</v>
      </c>
    </row>
    <row r="87" spans="18:29" x14ac:dyDescent="0.3">
      <c r="R87" s="3">
        <v>83</v>
      </c>
      <c r="S87" s="4">
        <v>61.2</v>
      </c>
      <c r="T87" s="68">
        <f t="shared" si="9"/>
        <v>1.0814932709982863E-3</v>
      </c>
      <c r="U87" s="6">
        <f t="shared" si="10"/>
        <v>2.3331629217358287</v>
      </c>
      <c r="V87" s="50">
        <f t="shared" si="11"/>
        <v>9.6023664573487544</v>
      </c>
      <c r="W87" s="7">
        <f t="shared" si="13"/>
        <v>90.397633542651249</v>
      </c>
      <c r="X87" s="6">
        <f t="shared" si="14"/>
        <v>2.4106696834041057</v>
      </c>
      <c r="Y87" s="50">
        <f t="shared" si="12"/>
        <v>6.5993923516425523</v>
      </c>
      <c r="Z87" s="7">
        <f t="shared" si="15"/>
        <v>93.40060764835745</v>
      </c>
      <c r="AA87" s="62">
        <f t="shared" si="16"/>
        <v>3.002974105706202</v>
      </c>
      <c r="AB87" s="56">
        <v>1.9242792860618816</v>
      </c>
      <c r="AC87" s="57">
        <f t="shared" si="17"/>
        <v>93.40060764835745</v>
      </c>
    </row>
    <row r="88" spans="18:29" x14ac:dyDescent="0.3">
      <c r="R88" s="3">
        <v>84</v>
      </c>
      <c r="S88" s="4">
        <v>61.2</v>
      </c>
      <c r="T88" s="68">
        <f t="shared" si="9"/>
        <v>1.0814932709982863E-3</v>
      </c>
      <c r="U88" s="6">
        <f t="shared" si="10"/>
        <v>2.3331629217358287</v>
      </c>
      <c r="V88" s="50">
        <f t="shared" si="11"/>
        <v>9.6023664573487544</v>
      </c>
      <c r="W88" s="7">
        <f t="shared" si="13"/>
        <v>90.397633542651249</v>
      </c>
      <c r="X88" s="6">
        <f t="shared" si="14"/>
        <v>2.4106696834041057</v>
      </c>
      <c r="Y88" s="50">
        <f t="shared" si="12"/>
        <v>6.5993923516425523</v>
      </c>
      <c r="Z88" s="7">
        <f t="shared" si="15"/>
        <v>93.40060764835745</v>
      </c>
      <c r="AA88" s="62">
        <f t="shared" si="16"/>
        <v>3.002974105706202</v>
      </c>
      <c r="AB88" s="56">
        <v>1.9294189257142926</v>
      </c>
      <c r="AC88" s="57">
        <f t="shared" si="17"/>
        <v>93.40060764835745</v>
      </c>
    </row>
    <row r="89" spans="18:29" x14ac:dyDescent="0.3">
      <c r="R89" s="3">
        <v>85</v>
      </c>
      <c r="S89" s="4">
        <v>61.2</v>
      </c>
      <c r="T89" s="68">
        <f t="shared" si="9"/>
        <v>1.0814932709982863E-3</v>
      </c>
      <c r="U89" s="6">
        <f t="shared" si="10"/>
        <v>2.3331629217358287</v>
      </c>
      <c r="V89" s="50">
        <f t="shared" si="11"/>
        <v>9.6023664573487544</v>
      </c>
      <c r="W89" s="7">
        <f t="shared" si="13"/>
        <v>90.397633542651249</v>
      </c>
      <c r="X89" s="6">
        <f t="shared" si="14"/>
        <v>2.4106696834041057</v>
      </c>
      <c r="Y89" s="50">
        <f t="shared" si="12"/>
        <v>6.5993923516425523</v>
      </c>
      <c r="Z89" s="7">
        <f t="shared" si="15"/>
        <v>93.40060764835745</v>
      </c>
      <c r="AA89" s="62">
        <f t="shared" si="16"/>
        <v>3.002974105706202</v>
      </c>
      <c r="AB89" s="56">
        <v>1.9344984512435677</v>
      </c>
      <c r="AC89" s="57">
        <f t="shared" si="17"/>
        <v>93.40060764835745</v>
      </c>
    </row>
    <row r="90" spans="18:29" x14ac:dyDescent="0.3">
      <c r="R90" s="3">
        <v>86</v>
      </c>
      <c r="S90" s="4">
        <v>61.2</v>
      </c>
      <c r="T90" s="68">
        <f t="shared" si="9"/>
        <v>1.0814932709982863E-3</v>
      </c>
      <c r="U90" s="6">
        <f t="shared" si="10"/>
        <v>2.3331629217358287</v>
      </c>
      <c r="V90" s="50">
        <f t="shared" si="11"/>
        <v>9.6023664573487544</v>
      </c>
      <c r="W90" s="7">
        <f t="shared" si="13"/>
        <v>90.397633542651249</v>
      </c>
      <c r="X90" s="6">
        <f t="shared" si="14"/>
        <v>2.4106696834041057</v>
      </c>
      <c r="Y90" s="50">
        <f t="shared" si="12"/>
        <v>6.5993923516425523</v>
      </c>
      <c r="Z90" s="7">
        <f t="shared" si="15"/>
        <v>93.40060764835745</v>
      </c>
      <c r="AA90" s="62">
        <f t="shared" si="16"/>
        <v>3.002974105706202</v>
      </c>
      <c r="AB90" s="56">
        <v>1.9395192526186185</v>
      </c>
      <c r="AC90" s="57">
        <f t="shared" si="17"/>
        <v>93.553472799991397</v>
      </c>
    </row>
    <row r="91" spans="18:29" x14ac:dyDescent="0.3">
      <c r="R91" s="3">
        <v>87</v>
      </c>
      <c r="S91" s="4">
        <v>61.1</v>
      </c>
      <c r="T91" s="68">
        <f t="shared" si="9"/>
        <v>1.0797261251306422E-3</v>
      </c>
      <c r="U91" s="6">
        <f t="shared" si="10"/>
        <v>2.3369815189890786</v>
      </c>
      <c r="V91" s="50">
        <f t="shared" si="11"/>
        <v>9.4544161569516287</v>
      </c>
      <c r="W91" s="7">
        <f t="shared" si="13"/>
        <v>90.545583843048377</v>
      </c>
      <c r="X91" s="6">
        <f t="shared" si="14"/>
        <v>2.4146151329677781</v>
      </c>
      <c r="Y91" s="50">
        <f t="shared" si="12"/>
        <v>6.4465272000086005</v>
      </c>
      <c r="Z91" s="7">
        <f t="shared" si="15"/>
        <v>93.553472799991397</v>
      </c>
      <c r="AA91" s="62">
        <f t="shared" si="16"/>
        <v>3.0078889569430283</v>
      </c>
      <c r="AB91" s="56">
        <v>1.9444826721501687</v>
      </c>
      <c r="AC91" s="57">
        <f t="shared" si="17"/>
        <v>93.553472799991397</v>
      </c>
    </row>
    <row r="92" spans="18:29" x14ac:dyDescent="0.3">
      <c r="R92" s="3">
        <v>88</v>
      </c>
      <c r="S92" s="4">
        <v>61.1</v>
      </c>
      <c r="T92" s="68">
        <f t="shared" si="9"/>
        <v>1.0797261251306422E-3</v>
      </c>
      <c r="U92" s="6">
        <f t="shared" si="10"/>
        <v>2.3369815189890786</v>
      </c>
      <c r="V92" s="50">
        <f t="shared" si="11"/>
        <v>9.4544161569516287</v>
      </c>
      <c r="W92" s="7">
        <f t="shared" si="13"/>
        <v>90.545583843048377</v>
      </c>
      <c r="X92" s="6">
        <f t="shared" si="14"/>
        <v>2.4146151329677781</v>
      </c>
      <c r="Y92" s="50">
        <f t="shared" si="12"/>
        <v>6.4465272000086005</v>
      </c>
      <c r="Z92" s="7">
        <f t="shared" si="15"/>
        <v>93.553472799991397</v>
      </c>
      <c r="AA92" s="62">
        <f t="shared" si="16"/>
        <v>3.0078889569430283</v>
      </c>
      <c r="AB92" s="56">
        <v>1.9493900066449128</v>
      </c>
      <c r="AC92" s="57">
        <f t="shared" si="17"/>
        <v>93.553472799991397</v>
      </c>
    </row>
    <row r="93" spans="18:29" x14ac:dyDescent="0.3">
      <c r="R93" s="3">
        <v>89</v>
      </c>
      <c r="S93" s="4">
        <v>61.1</v>
      </c>
      <c r="T93" s="68">
        <f t="shared" si="9"/>
        <v>1.0797261251306422E-3</v>
      </c>
      <c r="U93" s="6">
        <f t="shared" si="10"/>
        <v>2.3369815189890786</v>
      </c>
      <c r="V93" s="50">
        <f t="shared" si="11"/>
        <v>9.4544161569516287</v>
      </c>
      <c r="W93" s="7">
        <f t="shared" si="13"/>
        <v>90.545583843048377</v>
      </c>
      <c r="X93" s="6">
        <f t="shared" si="14"/>
        <v>2.4146151329677781</v>
      </c>
      <c r="Y93" s="50">
        <f t="shared" si="12"/>
        <v>6.4465272000086005</v>
      </c>
      <c r="Z93" s="7">
        <f t="shared" si="15"/>
        <v>93.553472799991397</v>
      </c>
      <c r="AA93" s="62">
        <f t="shared" si="16"/>
        <v>3.0078889569430283</v>
      </c>
      <c r="AB93" s="56">
        <v>1.954242509439325</v>
      </c>
      <c r="AC93" s="57">
        <f t="shared" si="17"/>
        <v>93.553472799991397</v>
      </c>
    </row>
    <row r="94" spans="18:29" x14ac:dyDescent="0.3">
      <c r="R94" s="3">
        <v>90</v>
      </c>
      <c r="S94" s="4">
        <v>61.1</v>
      </c>
      <c r="T94" s="68">
        <f t="shared" si="9"/>
        <v>1.0797261251306422E-3</v>
      </c>
      <c r="U94" s="6">
        <f t="shared" si="10"/>
        <v>2.3369815189890786</v>
      </c>
      <c r="V94" s="50">
        <f t="shared" si="11"/>
        <v>9.4544161569516287</v>
      </c>
      <c r="W94" s="7">
        <f t="shared" si="13"/>
        <v>90.545583843048377</v>
      </c>
      <c r="X94" s="6">
        <f t="shared" si="14"/>
        <v>2.4146151329677781</v>
      </c>
      <c r="Y94" s="50">
        <f t="shared" si="12"/>
        <v>6.4465272000086005</v>
      </c>
      <c r="Z94" s="7">
        <f t="shared" si="15"/>
        <v>93.553472799991397</v>
      </c>
      <c r="AA94" s="62">
        <f t="shared" si="16"/>
        <v>3.0078889569430283</v>
      </c>
      <c r="AB94" s="56">
        <v>1.9590413923210936</v>
      </c>
      <c r="AC94" s="57">
        <f t="shared" si="17"/>
        <v>93.553472799991397</v>
      </c>
    </row>
    <row r="95" spans="18:29" x14ac:dyDescent="0.3">
      <c r="R95" s="3">
        <v>91</v>
      </c>
      <c r="S95" s="4">
        <v>61.1</v>
      </c>
      <c r="T95" s="68">
        <f t="shared" si="9"/>
        <v>1.0797261251306422E-3</v>
      </c>
      <c r="U95" s="6">
        <f t="shared" si="10"/>
        <v>2.3369815189890786</v>
      </c>
      <c r="V95" s="50">
        <f t="shared" si="11"/>
        <v>9.4544161569516287</v>
      </c>
      <c r="W95" s="7">
        <f t="shared" si="13"/>
        <v>90.545583843048377</v>
      </c>
      <c r="X95" s="6">
        <f t="shared" si="14"/>
        <v>2.4146151329677781</v>
      </c>
      <c r="Y95" s="50">
        <f t="shared" si="12"/>
        <v>6.4465272000086005</v>
      </c>
      <c r="Z95" s="7">
        <f t="shared" si="15"/>
        <v>93.553472799991397</v>
      </c>
      <c r="AA95" s="62">
        <f t="shared" si="16"/>
        <v>3.0078889569430283</v>
      </c>
      <c r="AB95" s="56">
        <v>1.9637878273455553</v>
      </c>
      <c r="AC95" s="57">
        <f t="shared" si="17"/>
        <v>93.706839148843841</v>
      </c>
    </row>
    <row r="96" spans="18:29" x14ac:dyDescent="0.3">
      <c r="R96" s="3">
        <v>92</v>
      </c>
      <c r="S96" s="4">
        <v>61</v>
      </c>
      <c r="T96" s="68">
        <f t="shared" si="9"/>
        <v>1.0779589792629979E-3</v>
      </c>
      <c r="U96" s="6">
        <f t="shared" si="10"/>
        <v>2.340812636233323</v>
      </c>
      <c r="V96" s="50">
        <f t="shared" si="11"/>
        <v>9.3059807736023625</v>
      </c>
      <c r="W96" s="7">
        <f t="shared" si="13"/>
        <v>90.694019226397643</v>
      </c>
      <c r="X96" s="6">
        <f t="shared" si="14"/>
        <v>2.4185735184316597</v>
      </c>
      <c r="Y96" s="50">
        <f t="shared" si="12"/>
        <v>6.2931608511561539</v>
      </c>
      <c r="Z96" s="7">
        <f t="shared" si="15"/>
        <v>93.706839148843841</v>
      </c>
      <c r="AA96" s="62">
        <f t="shared" si="16"/>
        <v>3.0128199224462087</v>
      </c>
      <c r="AB96" s="56">
        <v>1.968482948553935</v>
      </c>
      <c r="AC96" s="57">
        <f t="shared" si="17"/>
        <v>93.706839148843841</v>
      </c>
    </row>
    <row r="97" spans="18:29" x14ac:dyDescent="0.3">
      <c r="R97" s="3">
        <v>93</v>
      </c>
      <c r="S97" s="4">
        <v>61</v>
      </c>
      <c r="T97" s="68">
        <f t="shared" si="9"/>
        <v>1.0779589792629979E-3</v>
      </c>
      <c r="U97" s="6">
        <f t="shared" si="10"/>
        <v>2.340812636233323</v>
      </c>
      <c r="V97" s="50">
        <f t="shared" si="11"/>
        <v>9.3059807736023625</v>
      </c>
      <c r="W97" s="7">
        <f t="shared" si="13"/>
        <v>90.694019226397643</v>
      </c>
      <c r="X97" s="6">
        <f t="shared" si="14"/>
        <v>2.4185735184316597</v>
      </c>
      <c r="Y97" s="50">
        <f t="shared" si="12"/>
        <v>6.2931608511561539</v>
      </c>
      <c r="Z97" s="7">
        <f t="shared" si="15"/>
        <v>93.706839148843841</v>
      </c>
      <c r="AA97" s="62">
        <f t="shared" si="16"/>
        <v>3.0128199224462087</v>
      </c>
      <c r="AB97" s="56">
        <v>1.9731278535996986</v>
      </c>
      <c r="AC97" s="57">
        <f t="shared" si="17"/>
        <v>93.706839148843841</v>
      </c>
    </row>
    <row r="98" spans="18:29" x14ac:dyDescent="0.3">
      <c r="R98" s="3">
        <v>94</v>
      </c>
      <c r="S98" s="4">
        <v>61</v>
      </c>
      <c r="T98" s="68">
        <f t="shared" si="9"/>
        <v>1.0779589792629979E-3</v>
      </c>
      <c r="U98" s="6">
        <f t="shared" si="10"/>
        <v>2.340812636233323</v>
      </c>
      <c r="V98" s="50">
        <f t="shared" si="11"/>
        <v>9.3059807736023625</v>
      </c>
      <c r="W98" s="7">
        <f t="shared" si="13"/>
        <v>90.694019226397643</v>
      </c>
      <c r="X98" s="6">
        <f t="shared" si="14"/>
        <v>2.4185735184316597</v>
      </c>
      <c r="Y98" s="50">
        <f t="shared" si="12"/>
        <v>6.2931608511561539</v>
      </c>
      <c r="Z98" s="7">
        <f t="shared" si="15"/>
        <v>93.706839148843841</v>
      </c>
      <c r="AA98" s="62">
        <f t="shared" si="16"/>
        <v>3.0128199224462087</v>
      </c>
      <c r="AB98" s="56">
        <v>1.9777236052888478</v>
      </c>
      <c r="AC98" s="57">
        <f t="shared" si="17"/>
        <v>93.706839148843841</v>
      </c>
    </row>
    <row r="99" spans="18:29" x14ac:dyDescent="0.3">
      <c r="R99" s="3">
        <v>95</v>
      </c>
      <c r="S99" s="4">
        <v>61</v>
      </c>
      <c r="T99" s="68">
        <f t="shared" si="9"/>
        <v>1.0779589792629979E-3</v>
      </c>
      <c r="U99" s="6">
        <f t="shared" si="10"/>
        <v>2.340812636233323</v>
      </c>
      <c r="V99" s="50">
        <f t="shared" si="11"/>
        <v>9.3059807736023625</v>
      </c>
      <c r="W99" s="7">
        <f t="shared" si="13"/>
        <v>90.694019226397643</v>
      </c>
      <c r="X99" s="6">
        <f t="shared" si="14"/>
        <v>2.4185735184316597</v>
      </c>
      <c r="Y99" s="50">
        <f t="shared" si="12"/>
        <v>6.2931608511561539</v>
      </c>
      <c r="Z99" s="7">
        <f t="shared" si="15"/>
        <v>93.706839148843841</v>
      </c>
      <c r="AA99" s="62">
        <f t="shared" si="16"/>
        <v>3.0128199224462087</v>
      </c>
      <c r="AB99" s="56">
        <v>1.9822712330395684</v>
      </c>
      <c r="AC99" s="57">
        <f t="shared" si="17"/>
        <v>93.706839148843841</v>
      </c>
    </row>
    <row r="100" spans="18:29" x14ac:dyDescent="0.3">
      <c r="R100" s="3">
        <v>96</v>
      </c>
      <c r="S100" s="4">
        <v>61</v>
      </c>
      <c r="T100" s="68">
        <f t="shared" si="9"/>
        <v>1.0779589792629979E-3</v>
      </c>
      <c r="U100" s="6">
        <f t="shared" si="10"/>
        <v>2.340812636233323</v>
      </c>
      <c r="V100" s="50">
        <f t="shared" si="11"/>
        <v>9.3059807736023625</v>
      </c>
      <c r="W100" s="7">
        <f t="shared" si="13"/>
        <v>90.694019226397643</v>
      </c>
      <c r="X100" s="6">
        <f t="shared" si="14"/>
        <v>2.4185735184316597</v>
      </c>
      <c r="Y100" s="50">
        <f t="shared" si="12"/>
        <v>6.2931608511561539</v>
      </c>
      <c r="Z100" s="7">
        <f t="shared" si="15"/>
        <v>93.706839148843841</v>
      </c>
      <c r="AA100" s="62">
        <f t="shared" si="16"/>
        <v>3.0128199224462087</v>
      </c>
      <c r="AB100" s="56">
        <v>1.9867717342662448</v>
      </c>
      <c r="AC100" s="57">
        <f t="shared" si="17"/>
        <v>93.706839148843841</v>
      </c>
    </row>
    <row r="101" spans="18:29" x14ac:dyDescent="0.3">
      <c r="R101" s="3">
        <v>97</v>
      </c>
      <c r="S101" s="4">
        <v>61</v>
      </c>
      <c r="T101" s="68">
        <f t="shared" si="9"/>
        <v>1.0779589792629979E-3</v>
      </c>
      <c r="U101" s="6">
        <f t="shared" si="10"/>
        <v>2.340812636233323</v>
      </c>
      <c r="V101" s="50">
        <f t="shared" si="11"/>
        <v>9.3059807736023625</v>
      </c>
      <c r="W101" s="7">
        <f t="shared" si="13"/>
        <v>90.694019226397643</v>
      </c>
      <c r="X101" s="6">
        <f t="shared" si="14"/>
        <v>2.4185735184316597</v>
      </c>
      <c r="Y101" s="50">
        <f t="shared" si="12"/>
        <v>6.2931608511561539</v>
      </c>
      <c r="Z101" s="7">
        <f t="shared" si="15"/>
        <v>93.706839148843841</v>
      </c>
      <c r="AA101" s="62">
        <f t="shared" si="16"/>
        <v>3.0128199224462087</v>
      </c>
      <c r="AB101" s="56">
        <v>1.9912260756924949</v>
      </c>
      <c r="AC101" s="57">
        <f t="shared" si="17"/>
        <v>93.860709163866588</v>
      </c>
    </row>
    <row r="102" spans="18:29" x14ac:dyDescent="0.3">
      <c r="R102" s="3">
        <v>98</v>
      </c>
      <c r="S102" s="4">
        <v>60.9</v>
      </c>
      <c r="T102" s="68">
        <f t="shared" si="9"/>
        <v>1.0761918333953536E-3</v>
      </c>
      <c r="U102" s="6">
        <f t="shared" si="10"/>
        <v>2.344656335143394</v>
      </c>
      <c r="V102" s="50">
        <f t="shared" si="11"/>
        <v>9.1570579177297944</v>
      </c>
      <c r="W102" s="7">
        <f t="shared" si="13"/>
        <v>90.842942082270213</v>
      </c>
      <c r="X102" s="6">
        <f t="shared" si="14"/>
        <v>2.4225449035193964</v>
      </c>
      <c r="Y102" s="50">
        <f t="shared" si="12"/>
        <v>6.1392908361334158</v>
      </c>
      <c r="Z102" s="7">
        <f t="shared" si="15"/>
        <v>93.860709163866588</v>
      </c>
      <c r="AA102" s="62">
        <f t="shared" si="16"/>
        <v>3.0177670815963786</v>
      </c>
      <c r="AB102" s="56">
        <v>1.9956351945975499</v>
      </c>
      <c r="AC102" s="57">
        <f t="shared" si="17"/>
        <v>93.860709163866588</v>
      </c>
    </row>
    <row r="103" spans="18:29" x14ac:dyDescent="0.3">
      <c r="R103" s="3">
        <v>99</v>
      </c>
      <c r="S103" s="4">
        <v>60.9</v>
      </c>
      <c r="T103" s="68">
        <f t="shared" si="9"/>
        <v>1.0761918333953536E-3</v>
      </c>
      <c r="U103" s="6">
        <f t="shared" si="10"/>
        <v>2.344656335143394</v>
      </c>
      <c r="V103" s="50">
        <f t="shared" si="11"/>
        <v>9.1570579177297944</v>
      </c>
      <c r="W103" s="7">
        <f t="shared" si="13"/>
        <v>90.842942082270213</v>
      </c>
      <c r="X103" s="6">
        <f t="shared" si="14"/>
        <v>2.4225449035193964</v>
      </c>
      <c r="Y103" s="50">
        <f t="shared" si="12"/>
        <v>6.1392908361334158</v>
      </c>
      <c r="Z103" s="7">
        <f t="shared" si="15"/>
        <v>93.860709163866588</v>
      </c>
      <c r="AA103" s="62">
        <f t="shared" si="16"/>
        <v>3.0177670815963786</v>
      </c>
      <c r="AB103" s="56">
        <v>2</v>
      </c>
      <c r="AC103" s="57">
        <f t="shared" si="17"/>
        <v>93.860709163866588</v>
      </c>
    </row>
    <row r="104" spans="18:29" x14ac:dyDescent="0.3">
      <c r="R104" s="3">
        <v>100</v>
      </c>
      <c r="S104" s="4">
        <v>60.9</v>
      </c>
      <c r="T104" s="68">
        <f t="shared" si="9"/>
        <v>1.0761918333953536E-3</v>
      </c>
      <c r="U104" s="6">
        <f t="shared" si="10"/>
        <v>2.344656335143394</v>
      </c>
      <c r="V104" s="50">
        <f t="shared" si="11"/>
        <v>9.1570579177297944</v>
      </c>
      <c r="W104" s="7">
        <f t="shared" si="13"/>
        <v>90.842942082270213</v>
      </c>
      <c r="X104" s="6">
        <f t="shared" si="14"/>
        <v>2.4225449035193964</v>
      </c>
      <c r="Y104" s="50">
        <f t="shared" si="12"/>
        <v>6.1392908361334158</v>
      </c>
      <c r="Z104" s="7">
        <f t="shared" si="15"/>
        <v>93.860709163866588</v>
      </c>
      <c r="AA104" s="62">
        <f t="shared" si="16"/>
        <v>3.0177670815963786</v>
      </c>
      <c r="AB104" s="56">
        <v>2.0043213737826426</v>
      </c>
      <c r="AC104" s="57">
        <f t="shared" si="17"/>
        <v>93.860709163866588</v>
      </c>
    </row>
    <row r="105" spans="18:29" x14ac:dyDescent="0.3">
      <c r="R105" s="3">
        <v>101</v>
      </c>
      <c r="S105" s="4">
        <v>60.9</v>
      </c>
      <c r="T105" s="68">
        <f t="shared" si="9"/>
        <v>1.0761918333953536E-3</v>
      </c>
      <c r="U105" s="6">
        <f t="shared" si="10"/>
        <v>2.344656335143394</v>
      </c>
      <c r="V105" s="50">
        <f t="shared" si="11"/>
        <v>9.1570579177297944</v>
      </c>
      <c r="W105" s="7">
        <f t="shared" si="13"/>
        <v>90.842942082270213</v>
      </c>
      <c r="X105" s="6">
        <f t="shared" si="14"/>
        <v>2.4225449035193964</v>
      </c>
      <c r="Y105" s="50">
        <f t="shared" si="12"/>
        <v>6.1392908361334158</v>
      </c>
      <c r="Z105" s="7">
        <f t="shared" si="15"/>
        <v>93.860709163866588</v>
      </c>
      <c r="AA105" s="62">
        <f t="shared" si="16"/>
        <v>3.0177670815963786</v>
      </c>
      <c r="AB105" s="56">
        <v>2.0086001717619175</v>
      </c>
      <c r="AC105" s="57">
        <f t="shared" si="17"/>
        <v>93.860709163866588</v>
      </c>
    </row>
    <row r="106" spans="18:29" x14ac:dyDescent="0.3">
      <c r="R106" s="3">
        <v>102</v>
      </c>
      <c r="S106" s="20">
        <v>60.9</v>
      </c>
      <c r="T106" s="68">
        <f t="shared" si="9"/>
        <v>1.0761918333953536E-3</v>
      </c>
      <c r="U106" s="6">
        <f t="shared" si="10"/>
        <v>2.344656335143394</v>
      </c>
      <c r="V106" s="50">
        <f t="shared" si="11"/>
        <v>9.1570579177297944</v>
      </c>
      <c r="W106" s="7">
        <f>100-V106</f>
        <v>90.842942082270213</v>
      </c>
      <c r="X106" s="6">
        <f t="shared" si="14"/>
        <v>2.4225449035193964</v>
      </c>
      <c r="Y106" s="50">
        <f t="shared" si="12"/>
        <v>6.1392908361334158</v>
      </c>
      <c r="Z106" s="7">
        <f t="shared" si="15"/>
        <v>93.860709163866588</v>
      </c>
      <c r="AA106" s="62">
        <f t="shared" si="16"/>
        <v>3.0177670815963786</v>
      </c>
      <c r="AB106" s="56">
        <v>2.012837224705172</v>
      </c>
      <c r="AC106" s="57">
        <f t="shared" si="17"/>
        <v>94.01508533025455</v>
      </c>
    </row>
    <row r="107" spans="18:29" x14ac:dyDescent="0.3">
      <c r="R107" s="3">
        <v>103</v>
      </c>
      <c r="S107" s="20">
        <v>60.8</v>
      </c>
      <c r="T107" s="68">
        <f t="shared" si="9"/>
        <v>1.0744246875277093E-3</v>
      </c>
      <c r="U107" s="6">
        <f t="shared" si="10"/>
        <v>2.3485126777998806</v>
      </c>
      <c r="V107" s="50">
        <f t="shared" si="11"/>
        <v>9.0076451840418237</v>
      </c>
      <c r="W107" s="7">
        <f t="shared" ref="W107:W170" si="18">100-V107</f>
        <v>90.99235481595818</v>
      </c>
      <c r="X107" s="6">
        <f t="shared" si="14"/>
        <v>2.42652935237387</v>
      </c>
      <c r="Y107" s="50">
        <f t="shared" si="12"/>
        <v>5.9849146697454447</v>
      </c>
      <c r="Z107" s="7">
        <f t="shared" si="15"/>
        <v>94.01508533025455</v>
      </c>
      <c r="AA107" s="62">
        <f t="shared" si="16"/>
        <v>3.022730514296379</v>
      </c>
      <c r="AB107" s="56">
        <v>2.0170333392987803</v>
      </c>
      <c r="AC107" s="57">
        <f t="shared" si="17"/>
        <v>94.01508533025455</v>
      </c>
    </row>
    <row r="108" spans="18:29" x14ac:dyDescent="0.3">
      <c r="R108" s="3">
        <v>104</v>
      </c>
      <c r="S108" s="20">
        <v>60.8</v>
      </c>
      <c r="T108" s="68">
        <f t="shared" si="9"/>
        <v>1.0744246875277093E-3</v>
      </c>
      <c r="U108" s="6">
        <f t="shared" si="10"/>
        <v>2.3485126777998806</v>
      </c>
      <c r="V108" s="50">
        <f t="shared" si="11"/>
        <v>9.0076451840418237</v>
      </c>
      <c r="W108" s="7">
        <f t="shared" si="18"/>
        <v>90.99235481595818</v>
      </c>
      <c r="X108" s="6">
        <f t="shared" si="14"/>
        <v>2.42652935237387</v>
      </c>
      <c r="Y108" s="50">
        <f t="shared" si="12"/>
        <v>5.9849146697454447</v>
      </c>
      <c r="Z108" s="7">
        <f t="shared" si="15"/>
        <v>94.01508533025455</v>
      </c>
      <c r="AA108" s="62">
        <f t="shared" si="16"/>
        <v>3.022730514296379</v>
      </c>
      <c r="AB108" s="56">
        <v>2.0211892990699383</v>
      </c>
      <c r="AC108" s="57">
        <f t="shared" si="17"/>
        <v>94.01508533025455</v>
      </c>
    </row>
    <row r="109" spans="18:29" x14ac:dyDescent="0.3">
      <c r="R109" s="3">
        <v>105</v>
      </c>
      <c r="S109" s="20">
        <v>60.8</v>
      </c>
      <c r="T109" s="68">
        <f t="shared" si="9"/>
        <v>1.0744246875277093E-3</v>
      </c>
      <c r="U109" s="6">
        <f t="shared" si="10"/>
        <v>2.3485126777998806</v>
      </c>
      <c r="V109" s="50">
        <f t="shared" si="11"/>
        <v>9.0076451840418237</v>
      </c>
      <c r="W109" s="7">
        <f t="shared" si="18"/>
        <v>90.99235481595818</v>
      </c>
      <c r="X109" s="6">
        <f t="shared" si="14"/>
        <v>2.42652935237387</v>
      </c>
      <c r="Y109" s="50">
        <f t="shared" si="12"/>
        <v>5.9849146697454447</v>
      </c>
      <c r="Z109" s="7">
        <f t="shared" si="15"/>
        <v>94.01508533025455</v>
      </c>
      <c r="AA109" s="62">
        <f t="shared" si="16"/>
        <v>3.022730514296379</v>
      </c>
      <c r="AB109" s="56">
        <v>2.0253058652647704</v>
      </c>
      <c r="AC109" s="57">
        <f t="shared" si="17"/>
        <v>94.01508533025455</v>
      </c>
    </row>
    <row r="110" spans="18:29" x14ac:dyDescent="0.3">
      <c r="R110" s="3">
        <v>106</v>
      </c>
      <c r="S110" s="20">
        <v>60.8</v>
      </c>
      <c r="T110" s="68">
        <f t="shared" si="9"/>
        <v>1.0744246875277093E-3</v>
      </c>
      <c r="U110" s="6">
        <f t="shared" si="10"/>
        <v>2.3485126777998806</v>
      </c>
      <c r="V110" s="50">
        <f t="shared" si="11"/>
        <v>9.0076451840418237</v>
      </c>
      <c r="W110" s="7">
        <f t="shared" si="18"/>
        <v>90.99235481595818</v>
      </c>
      <c r="X110" s="6">
        <f t="shared" si="14"/>
        <v>2.42652935237387</v>
      </c>
      <c r="Y110" s="50">
        <f t="shared" si="12"/>
        <v>5.9849146697454447</v>
      </c>
      <c r="Z110" s="7">
        <f t="shared" si="15"/>
        <v>94.01508533025455</v>
      </c>
      <c r="AA110" s="62">
        <f t="shared" si="16"/>
        <v>3.022730514296379</v>
      </c>
      <c r="AB110" s="56">
        <v>2.0293837776852097</v>
      </c>
      <c r="AC110" s="57">
        <f t="shared" si="17"/>
        <v>94.01508533025455</v>
      </c>
    </row>
    <row r="111" spans="18:29" x14ac:dyDescent="0.3">
      <c r="R111" s="3">
        <v>107</v>
      </c>
      <c r="S111" s="20">
        <v>60.8</v>
      </c>
      <c r="T111" s="68">
        <f t="shared" si="9"/>
        <v>1.0744246875277093E-3</v>
      </c>
      <c r="U111" s="6">
        <f t="shared" si="10"/>
        <v>2.3485126777998806</v>
      </c>
      <c r="V111" s="50">
        <f t="shared" si="11"/>
        <v>9.0076451840418237</v>
      </c>
      <c r="W111" s="7">
        <f t="shared" si="18"/>
        <v>90.99235481595818</v>
      </c>
      <c r="X111" s="6">
        <f t="shared" si="14"/>
        <v>2.42652935237387</v>
      </c>
      <c r="Y111" s="50">
        <f t="shared" si="12"/>
        <v>5.9849146697454447</v>
      </c>
      <c r="Z111" s="7">
        <f t="shared" si="15"/>
        <v>94.01508533025455</v>
      </c>
      <c r="AA111" s="62">
        <f t="shared" si="16"/>
        <v>3.022730514296379</v>
      </c>
      <c r="AB111" s="56">
        <v>2.0334237554869499</v>
      </c>
      <c r="AC111" s="57">
        <f t="shared" si="17"/>
        <v>94.01508533025455</v>
      </c>
    </row>
    <row r="112" spans="18:29" x14ac:dyDescent="0.3">
      <c r="R112" s="3">
        <v>108</v>
      </c>
      <c r="S112" s="20">
        <v>60.8</v>
      </c>
      <c r="T112" s="68">
        <f t="shared" si="9"/>
        <v>1.0744246875277093E-3</v>
      </c>
      <c r="U112" s="6">
        <f t="shared" si="10"/>
        <v>2.3485126777998806</v>
      </c>
      <c r="V112" s="50">
        <f t="shared" si="11"/>
        <v>9.0076451840418237</v>
      </c>
      <c r="W112" s="7">
        <f t="shared" si="18"/>
        <v>90.99235481595818</v>
      </c>
      <c r="X112" s="6">
        <f t="shared" si="14"/>
        <v>2.42652935237387</v>
      </c>
      <c r="Y112" s="50">
        <f t="shared" si="12"/>
        <v>5.9849146697454447</v>
      </c>
      <c r="Z112" s="7">
        <f t="shared" si="15"/>
        <v>94.01508533025455</v>
      </c>
      <c r="AA112" s="62">
        <f t="shared" si="16"/>
        <v>3.022730514296379</v>
      </c>
      <c r="AB112" s="56">
        <v>2.0374264979406238</v>
      </c>
      <c r="AC112" s="57">
        <f t="shared" si="17"/>
        <v>94.16997014957947</v>
      </c>
    </row>
    <row r="113" spans="18:29" x14ac:dyDescent="0.3">
      <c r="R113" s="3">
        <v>109</v>
      </c>
      <c r="S113" s="20">
        <v>60.7</v>
      </c>
      <c r="T113" s="68">
        <f t="shared" si="9"/>
        <v>1.0726575416600652E-3</v>
      </c>
      <c r="U113" s="6">
        <f t="shared" si="10"/>
        <v>2.352381726692466</v>
      </c>
      <c r="V113" s="50">
        <f t="shared" si="11"/>
        <v>8.8577401513961203</v>
      </c>
      <c r="W113" s="7">
        <f t="shared" si="18"/>
        <v>91.142259848603885</v>
      </c>
      <c r="X113" s="6">
        <f t="shared" si="14"/>
        <v>2.4305269295606462</v>
      </c>
      <c r="Y113" s="50">
        <f t="shared" si="12"/>
        <v>5.8300298504205266</v>
      </c>
      <c r="Z113" s="7">
        <f t="shared" si="15"/>
        <v>94.16997014957947</v>
      </c>
      <c r="AA113" s="62">
        <f t="shared" si="16"/>
        <v>3.0277103009755937</v>
      </c>
      <c r="AB113" s="56">
        <v>2.0413926851582249</v>
      </c>
      <c r="AC113" s="57">
        <f t="shared" si="17"/>
        <v>94.16997014957947</v>
      </c>
    </row>
    <row r="114" spans="18:29" x14ac:dyDescent="0.3">
      <c r="R114" s="3">
        <v>110</v>
      </c>
      <c r="S114" s="20">
        <v>60.7</v>
      </c>
      <c r="T114" s="68">
        <f t="shared" si="9"/>
        <v>1.0726575416600652E-3</v>
      </c>
      <c r="U114" s="6">
        <f t="shared" si="10"/>
        <v>2.352381726692466</v>
      </c>
      <c r="V114" s="50">
        <f t="shared" si="11"/>
        <v>8.8577401513961203</v>
      </c>
      <c r="W114" s="7">
        <f t="shared" si="18"/>
        <v>91.142259848603885</v>
      </c>
      <c r="X114" s="6">
        <f t="shared" si="14"/>
        <v>2.4305269295606462</v>
      </c>
      <c r="Y114" s="50">
        <f t="shared" si="12"/>
        <v>5.8300298504205266</v>
      </c>
      <c r="Z114" s="7">
        <f t="shared" si="15"/>
        <v>94.16997014957947</v>
      </c>
      <c r="AA114" s="62">
        <f t="shared" si="16"/>
        <v>3.0277103009755937</v>
      </c>
      <c r="AB114" s="56">
        <v>2.0453229787866576</v>
      </c>
      <c r="AC114" s="57">
        <f t="shared" si="17"/>
        <v>94.16997014957947</v>
      </c>
    </row>
    <row r="115" spans="18:29" x14ac:dyDescent="0.3">
      <c r="R115" s="3">
        <v>111</v>
      </c>
      <c r="S115" s="20">
        <v>60.7</v>
      </c>
      <c r="T115" s="68">
        <f t="shared" si="9"/>
        <v>1.0726575416600652E-3</v>
      </c>
      <c r="U115" s="6">
        <f t="shared" si="10"/>
        <v>2.352381726692466</v>
      </c>
      <c r="V115" s="50">
        <f t="shared" si="11"/>
        <v>8.8577401513961203</v>
      </c>
      <c r="W115" s="7">
        <f t="shared" si="18"/>
        <v>91.142259848603885</v>
      </c>
      <c r="X115" s="6">
        <f t="shared" si="14"/>
        <v>2.4305269295606462</v>
      </c>
      <c r="Y115" s="50">
        <f t="shared" si="12"/>
        <v>5.8300298504205266</v>
      </c>
      <c r="Z115" s="7">
        <f t="shared" si="15"/>
        <v>94.16997014957947</v>
      </c>
      <c r="AA115" s="62">
        <f t="shared" si="16"/>
        <v>3.0277103009755937</v>
      </c>
      <c r="AB115" s="56">
        <v>2.0492180226701815</v>
      </c>
      <c r="AC115" s="57">
        <f t="shared" si="17"/>
        <v>94.16997014957947</v>
      </c>
    </row>
    <row r="116" spans="18:29" x14ac:dyDescent="0.3">
      <c r="R116" s="3">
        <v>112</v>
      </c>
      <c r="S116" s="20">
        <v>60.7</v>
      </c>
      <c r="T116" s="68">
        <f t="shared" si="9"/>
        <v>1.0726575416600652E-3</v>
      </c>
      <c r="U116" s="6">
        <f t="shared" si="10"/>
        <v>2.352381726692466</v>
      </c>
      <c r="V116" s="50">
        <f t="shared" si="11"/>
        <v>8.8577401513961203</v>
      </c>
      <c r="W116" s="7">
        <f t="shared" si="18"/>
        <v>91.142259848603885</v>
      </c>
      <c r="X116" s="6">
        <f t="shared" si="14"/>
        <v>2.4305269295606462</v>
      </c>
      <c r="Y116" s="50">
        <f t="shared" si="12"/>
        <v>5.8300298504205266</v>
      </c>
      <c r="Z116" s="7">
        <f t="shared" si="15"/>
        <v>94.16997014957947</v>
      </c>
      <c r="AA116" s="62">
        <f t="shared" si="16"/>
        <v>3.0277103009755937</v>
      </c>
      <c r="AB116" s="56">
        <v>2.0530784434834195</v>
      </c>
      <c r="AC116" s="57">
        <f t="shared" si="17"/>
        <v>94.16997014957947</v>
      </c>
    </row>
    <row r="117" spans="18:29" x14ac:dyDescent="0.3">
      <c r="R117" s="3">
        <v>113</v>
      </c>
      <c r="S117" s="20">
        <v>60.7</v>
      </c>
      <c r="T117" s="68">
        <f t="shared" si="9"/>
        <v>1.0726575416600652E-3</v>
      </c>
      <c r="U117" s="6">
        <f t="shared" si="10"/>
        <v>2.352381726692466</v>
      </c>
      <c r="V117" s="50">
        <f t="shared" si="11"/>
        <v>8.8577401513961203</v>
      </c>
      <c r="W117" s="7">
        <f t="shared" si="18"/>
        <v>91.142259848603885</v>
      </c>
      <c r="X117" s="6">
        <f t="shared" si="14"/>
        <v>2.4305269295606462</v>
      </c>
      <c r="Y117" s="50">
        <f t="shared" si="12"/>
        <v>5.8300298504205266</v>
      </c>
      <c r="Z117" s="7">
        <f t="shared" si="15"/>
        <v>94.16997014957947</v>
      </c>
      <c r="AA117" s="62">
        <f t="shared" si="16"/>
        <v>3.0277103009755937</v>
      </c>
      <c r="AB117" s="56">
        <v>2.0569048513364727</v>
      </c>
      <c r="AC117" s="57">
        <f t="shared" si="17"/>
        <v>94.16997014957947</v>
      </c>
    </row>
    <row r="118" spans="18:29" x14ac:dyDescent="0.3">
      <c r="R118" s="3">
        <v>114</v>
      </c>
      <c r="S118" s="20">
        <v>60.7</v>
      </c>
      <c r="T118" s="68">
        <f t="shared" si="9"/>
        <v>1.0726575416600652E-3</v>
      </c>
      <c r="U118" s="6">
        <f t="shared" si="10"/>
        <v>2.352381726692466</v>
      </c>
      <c r="V118" s="50">
        <f t="shared" si="11"/>
        <v>8.8577401513961203</v>
      </c>
      <c r="W118" s="7">
        <f t="shared" si="18"/>
        <v>91.142259848603885</v>
      </c>
      <c r="X118" s="6">
        <f t="shared" si="14"/>
        <v>2.4305269295606462</v>
      </c>
      <c r="Y118" s="50">
        <f t="shared" si="12"/>
        <v>5.8300298504205266</v>
      </c>
      <c r="Z118" s="7">
        <f t="shared" si="15"/>
        <v>94.16997014957947</v>
      </c>
      <c r="AA118" s="62">
        <f t="shared" si="16"/>
        <v>3.0277103009755937</v>
      </c>
      <c r="AB118" s="56">
        <v>2.0606978403536118</v>
      </c>
      <c r="AC118" s="57">
        <f t="shared" si="17"/>
        <v>94.16997014957947</v>
      </c>
    </row>
    <row r="119" spans="18:29" x14ac:dyDescent="0.3">
      <c r="R119" s="3">
        <v>115</v>
      </c>
      <c r="S119" s="20">
        <v>60.7</v>
      </c>
      <c r="T119" s="68">
        <f t="shared" si="9"/>
        <v>1.0726575416600652E-3</v>
      </c>
      <c r="U119" s="6">
        <f t="shared" si="10"/>
        <v>2.352381726692466</v>
      </c>
      <c r="V119" s="50">
        <f t="shared" si="11"/>
        <v>8.8577401513961203</v>
      </c>
      <c r="W119" s="7">
        <f t="shared" si="18"/>
        <v>91.142259848603885</v>
      </c>
      <c r="X119" s="6">
        <f t="shared" si="14"/>
        <v>2.4305269295606462</v>
      </c>
      <c r="Y119" s="50">
        <f t="shared" si="12"/>
        <v>5.8300298504205266</v>
      </c>
      <c r="Z119" s="7">
        <f t="shared" si="15"/>
        <v>94.16997014957947</v>
      </c>
      <c r="AA119" s="62">
        <f t="shared" si="16"/>
        <v>3.0277103009755937</v>
      </c>
      <c r="AB119" s="56">
        <v>2.0644579892269186</v>
      </c>
      <c r="AC119" s="57">
        <f t="shared" si="17"/>
        <v>94.325366139925336</v>
      </c>
    </row>
    <row r="120" spans="18:29" x14ac:dyDescent="0.3">
      <c r="R120" s="3">
        <v>116</v>
      </c>
      <c r="S120" s="20">
        <v>60.6</v>
      </c>
      <c r="T120" s="68">
        <f t="shared" si="9"/>
        <v>1.0708903957924209E-3</v>
      </c>
      <c r="U120" s="6">
        <f t="shared" si="10"/>
        <v>2.356263544723312</v>
      </c>
      <c r="V120" s="50">
        <f t="shared" si="11"/>
        <v>8.7073403826690381</v>
      </c>
      <c r="W120" s="7">
        <f t="shared" si="18"/>
        <v>91.292659617330969</v>
      </c>
      <c r="X120" s="6">
        <f t="shared" si="14"/>
        <v>2.434537700071473</v>
      </c>
      <c r="Y120" s="50">
        <f t="shared" si="12"/>
        <v>5.6746338600746622</v>
      </c>
      <c r="Z120" s="7">
        <f t="shared" si="15"/>
        <v>94.325366139925336</v>
      </c>
      <c r="AA120" s="62">
        <f t="shared" si="16"/>
        <v>3.0327065225943759</v>
      </c>
      <c r="AB120" s="56">
        <v>2.0681858617461617</v>
      </c>
      <c r="AC120" s="57">
        <f t="shared" si="17"/>
        <v>94.325366139925336</v>
      </c>
    </row>
    <row r="121" spans="18:29" x14ac:dyDescent="0.3">
      <c r="R121" s="3">
        <v>117</v>
      </c>
      <c r="S121" s="20">
        <v>60.6</v>
      </c>
      <c r="T121" s="68">
        <f t="shared" si="9"/>
        <v>1.0708903957924209E-3</v>
      </c>
      <c r="U121" s="6">
        <f t="shared" si="10"/>
        <v>2.356263544723312</v>
      </c>
      <c r="V121" s="50">
        <f t="shared" si="11"/>
        <v>8.7073403826690381</v>
      </c>
      <c r="W121" s="7">
        <f t="shared" si="18"/>
        <v>91.292659617330969</v>
      </c>
      <c r="X121" s="6">
        <f t="shared" si="14"/>
        <v>2.434537700071473</v>
      </c>
      <c r="Y121" s="50">
        <f t="shared" si="12"/>
        <v>5.6746338600746622</v>
      </c>
      <c r="Z121" s="7">
        <f t="shared" si="15"/>
        <v>94.325366139925336</v>
      </c>
      <c r="AA121" s="62">
        <f t="shared" si="16"/>
        <v>3.0327065225943759</v>
      </c>
      <c r="AB121" s="56">
        <v>2.0718820073061255</v>
      </c>
      <c r="AC121" s="57">
        <f t="shared" si="17"/>
        <v>94.325366139925336</v>
      </c>
    </row>
    <row r="122" spans="18:29" x14ac:dyDescent="0.3">
      <c r="R122" s="3">
        <v>118</v>
      </c>
      <c r="S122" s="20">
        <v>60.6</v>
      </c>
      <c r="T122" s="68">
        <f t="shared" si="9"/>
        <v>1.0708903957924209E-3</v>
      </c>
      <c r="U122" s="6">
        <f t="shared" si="10"/>
        <v>2.356263544723312</v>
      </c>
      <c r="V122" s="50">
        <f t="shared" si="11"/>
        <v>8.7073403826690381</v>
      </c>
      <c r="W122" s="7">
        <f t="shared" si="18"/>
        <v>91.292659617330969</v>
      </c>
      <c r="X122" s="6">
        <f t="shared" si="14"/>
        <v>2.434537700071473</v>
      </c>
      <c r="Y122" s="50">
        <f t="shared" si="12"/>
        <v>5.6746338600746622</v>
      </c>
      <c r="Z122" s="7">
        <f t="shared" si="15"/>
        <v>94.325366139925336</v>
      </c>
      <c r="AA122" s="62">
        <f t="shared" si="16"/>
        <v>3.0327065225943759</v>
      </c>
      <c r="AB122" s="56">
        <v>2.0755469613925306</v>
      </c>
      <c r="AC122" s="57">
        <f t="shared" si="17"/>
        <v>94.325366139925336</v>
      </c>
    </row>
    <row r="123" spans="18:29" x14ac:dyDescent="0.3">
      <c r="R123" s="3">
        <v>119</v>
      </c>
      <c r="S123" s="20">
        <v>60.6</v>
      </c>
      <c r="T123" s="68">
        <f t="shared" si="9"/>
        <v>1.0708903957924209E-3</v>
      </c>
      <c r="U123" s="6">
        <f t="shared" si="10"/>
        <v>2.356263544723312</v>
      </c>
      <c r="V123" s="50">
        <f t="shared" si="11"/>
        <v>8.7073403826690381</v>
      </c>
      <c r="W123" s="7">
        <f t="shared" si="18"/>
        <v>91.292659617330969</v>
      </c>
      <c r="X123" s="6">
        <f t="shared" si="14"/>
        <v>2.434537700071473</v>
      </c>
      <c r="Y123" s="50">
        <f t="shared" si="12"/>
        <v>5.6746338600746622</v>
      </c>
      <c r="Z123" s="7">
        <f t="shared" si="15"/>
        <v>94.325366139925336</v>
      </c>
      <c r="AA123" s="62">
        <f t="shared" si="16"/>
        <v>3.0327065225943759</v>
      </c>
      <c r="AB123" s="56">
        <v>2.0791812460476247</v>
      </c>
      <c r="AC123" s="57">
        <f t="shared" si="17"/>
        <v>94.325366139925336</v>
      </c>
    </row>
    <row r="124" spans="18:29" x14ac:dyDescent="0.3">
      <c r="R124" s="3">
        <v>120</v>
      </c>
      <c r="S124" s="20">
        <v>60.6</v>
      </c>
      <c r="T124" s="68">
        <f t="shared" si="9"/>
        <v>1.0708903957924209E-3</v>
      </c>
      <c r="U124" s="6">
        <f t="shared" si="10"/>
        <v>2.356263544723312</v>
      </c>
      <c r="V124" s="50">
        <f t="shared" si="11"/>
        <v>8.7073403826690381</v>
      </c>
      <c r="W124" s="7">
        <f t="shared" si="18"/>
        <v>91.292659617330969</v>
      </c>
      <c r="X124" s="6">
        <f t="shared" si="14"/>
        <v>2.434537700071473</v>
      </c>
      <c r="Y124" s="50">
        <f t="shared" si="12"/>
        <v>5.6746338600746622</v>
      </c>
      <c r="Z124" s="7">
        <f t="shared" si="15"/>
        <v>94.325366139925336</v>
      </c>
      <c r="AA124" s="62">
        <f t="shared" si="16"/>
        <v>3.0327065225943759</v>
      </c>
      <c r="AB124" s="56">
        <v>2.0827853703164503</v>
      </c>
      <c r="AC124" s="57">
        <f t="shared" si="17"/>
        <v>94.325366139925336</v>
      </c>
    </row>
    <row r="125" spans="18:29" x14ac:dyDescent="0.3">
      <c r="R125" s="3">
        <v>121</v>
      </c>
      <c r="S125" s="20">
        <v>60.6</v>
      </c>
      <c r="T125" s="68">
        <f t="shared" si="9"/>
        <v>1.0708903957924209E-3</v>
      </c>
      <c r="U125" s="6">
        <f t="shared" si="10"/>
        <v>2.356263544723312</v>
      </c>
      <c r="V125" s="50">
        <f t="shared" si="11"/>
        <v>8.7073403826690381</v>
      </c>
      <c r="W125" s="7">
        <f t="shared" si="18"/>
        <v>91.292659617330969</v>
      </c>
      <c r="X125" s="6">
        <f t="shared" si="14"/>
        <v>2.434537700071473</v>
      </c>
      <c r="Y125" s="50">
        <f t="shared" si="12"/>
        <v>5.6746338600746622</v>
      </c>
      <c r="Z125" s="7">
        <f t="shared" si="15"/>
        <v>94.325366139925336</v>
      </c>
      <c r="AA125" s="62">
        <f t="shared" si="16"/>
        <v>3.0327065225943759</v>
      </c>
      <c r="AB125" s="56">
        <v>2.0863598306747484</v>
      </c>
      <c r="AC125" s="57">
        <f t="shared" si="17"/>
        <v>94.481275836024409</v>
      </c>
    </row>
    <row r="126" spans="18:29" x14ac:dyDescent="0.3">
      <c r="R126" s="3">
        <v>122</v>
      </c>
      <c r="S126" s="20">
        <v>60.5</v>
      </c>
      <c r="T126" s="68">
        <f t="shared" si="9"/>
        <v>1.0691232499247766E-3</v>
      </c>
      <c r="U126" s="6">
        <f t="shared" si="10"/>
        <v>2.3601581952104582</v>
      </c>
      <c r="V126" s="50">
        <f t="shared" si="11"/>
        <v>8.5564434246238612</v>
      </c>
      <c r="W126" s="7">
        <f t="shared" si="18"/>
        <v>91.443556575376135</v>
      </c>
      <c r="X126" s="6">
        <f t="shared" si="14"/>
        <v>2.4385617293277897</v>
      </c>
      <c r="Y126" s="50">
        <f t="shared" si="12"/>
        <v>5.5187241639755964</v>
      </c>
      <c r="Z126" s="7">
        <f t="shared" si="15"/>
        <v>94.481275836024409</v>
      </c>
      <c r="AA126" s="62">
        <f t="shared" si="16"/>
        <v>3.0377192606482648</v>
      </c>
      <c r="AB126" s="56">
        <v>2.0899051114393981</v>
      </c>
      <c r="AC126" s="57">
        <f t="shared" si="17"/>
        <v>94.481275836024409</v>
      </c>
    </row>
    <row r="127" spans="18:29" x14ac:dyDescent="0.3">
      <c r="R127" s="3">
        <v>123</v>
      </c>
      <c r="S127" s="20">
        <v>60.5</v>
      </c>
      <c r="T127" s="68">
        <f t="shared" si="9"/>
        <v>1.0691232499247766E-3</v>
      </c>
      <c r="U127" s="6">
        <f t="shared" si="10"/>
        <v>2.3601581952104582</v>
      </c>
      <c r="V127" s="50">
        <f t="shared" si="11"/>
        <v>8.5564434246238612</v>
      </c>
      <c r="W127" s="7">
        <f t="shared" si="18"/>
        <v>91.443556575376135</v>
      </c>
      <c r="X127" s="6">
        <f t="shared" si="14"/>
        <v>2.4385617293277897</v>
      </c>
      <c r="Y127" s="50">
        <f t="shared" si="12"/>
        <v>5.5187241639755964</v>
      </c>
      <c r="Z127" s="7">
        <f t="shared" si="15"/>
        <v>94.481275836024409</v>
      </c>
      <c r="AA127" s="62">
        <f t="shared" si="16"/>
        <v>3.0377192606482648</v>
      </c>
      <c r="AB127" s="56">
        <v>2.0934216851622351</v>
      </c>
      <c r="AC127" s="57">
        <f t="shared" si="17"/>
        <v>94.481275836024409</v>
      </c>
    </row>
    <row r="128" spans="18:29" x14ac:dyDescent="0.3">
      <c r="R128" s="3">
        <v>124</v>
      </c>
      <c r="S128" s="20">
        <v>60.5</v>
      </c>
      <c r="T128" s="68">
        <f t="shared" si="9"/>
        <v>1.0691232499247766E-3</v>
      </c>
      <c r="U128" s="6">
        <f t="shared" si="10"/>
        <v>2.3601581952104582</v>
      </c>
      <c r="V128" s="50">
        <f t="shared" si="11"/>
        <v>8.5564434246238612</v>
      </c>
      <c r="W128" s="7">
        <f t="shared" si="18"/>
        <v>91.443556575376135</v>
      </c>
      <c r="X128" s="6">
        <f t="shared" si="14"/>
        <v>2.4385617293277897</v>
      </c>
      <c r="Y128" s="50">
        <f t="shared" si="12"/>
        <v>5.5187241639755964</v>
      </c>
      <c r="Z128" s="7">
        <f t="shared" si="15"/>
        <v>94.481275836024409</v>
      </c>
      <c r="AA128" s="62">
        <f t="shared" si="16"/>
        <v>3.0377192606482648</v>
      </c>
      <c r="AB128" s="56">
        <v>2.0969100130080562</v>
      </c>
      <c r="AC128" s="57">
        <f t="shared" si="17"/>
        <v>94.481275836024409</v>
      </c>
    </row>
    <row r="129" spans="18:29" x14ac:dyDescent="0.3">
      <c r="R129" s="3">
        <v>125</v>
      </c>
      <c r="S129" s="20">
        <v>60.5</v>
      </c>
      <c r="T129" s="68">
        <f t="shared" si="9"/>
        <v>1.0691232499247766E-3</v>
      </c>
      <c r="U129" s="6">
        <f t="shared" si="10"/>
        <v>2.3601581952104582</v>
      </c>
      <c r="V129" s="50">
        <f t="shared" si="11"/>
        <v>8.5564434246238612</v>
      </c>
      <c r="W129" s="7">
        <f t="shared" si="18"/>
        <v>91.443556575376135</v>
      </c>
      <c r="X129" s="6">
        <f t="shared" si="14"/>
        <v>2.4385617293277897</v>
      </c>
      <c r="Y129" s="50">
        <f t="shared" si="12"/>
        <v>5.5187241639755964</v>
      </c>
      <c r="Z129" s="7">
        <f t="shared" si="15"/>
        <v>94.481275836024409</v>
      </c>
      <c r="AA129" s="62">
        <f t="shared" si="16"/>
        <v>3.0377192606482648</v>
      </c>
      <c r="AB129" s="56">
        <v>2.1003705451175629</v>
      </c>
      <c r="AC129" s="57">
        <f t="shared" si="17"/>
        <v>94.481275836024409</v>
      </c>
    </row>
    <row r="130" spans="18:29" x14ac:dyDescent="0.3">
      <c r="R130" s="3">
        <v>126</v>
      </c>
      <c r="S130" s="20">
        <v>60.5</v>
      </c>
      <c r="T130" s="68">
        <f t="shared" si="9"/>
        <v>1.0691232499247766E-3</v>
      </c>
      <c r="U130" s="6">
        <f t="shared" si="10"/>
        <v>2.3601581952104582</v>
      </c>
      <c r="V130" s="50">
        <f t="shared" si="11"/>
        <v>8.5564434246238612</v>
      </c>
      <c r="W130" s="7">
        <f t="shared" si="18"/>
        <v>91.443556575376135</v>
      </c>
      <c r="X130" s="6">
        <f t="shared" si="14"/>
        <v>2.4385617293277897</v>
      </c>
      <c r="Y130" s="50">
        <f t="shared" si="12"/>
        <v>5.5187241639755964</v>
      </c>
      <c r="Z130" s="7">
        <f t="shared" si="15"/>
        <v>94.481275836024409</v>
      </c>
      <c r="AA130" s="62">
        <f t="shared" si="16"/>
        <v>3.0377192606482648</v>
      </c>
      <c r="AB130" s="56">
        <v>2.1038037209559568</v>
      </c>
      <c r="AC130" s="57">
        <f t="shared" si="17"/>
        <v>94.481275836024409</v>
      </c>
    </row>
    <row r="131" spans="18:29" x14ac:dyDescent="0.3">
      <c r="R131" s="3">
        <v>127</v>
      </c>
      <c r="S131" s="20">
        <v>60.5</v>
      </c>
      <c r="T131" s="68">
        <f t="shared" si="9"/>
        <v>1.0691232499247766E-3</v>
      </c>
      <c r="U131" s="6">
        <f t="shared" si="10"/>
        <v>2.3601581952104582</v>
      </c>
      <c r="V131" s="50">
        <f t="shared" si="11"/>
        <v>8.5564434246238612</v>
      </c>
      <c r="W131" s="7">
        <f t="shared" si="18"/>
        <v>91.443556575376135</v>
      </c>
      <c r="X131" s="6">
        <f t="shared" si="14"/>
        <v>2.4385617293277897</v>
      </c>
      <c r="Y131" s="50">
        <f t="shared" si="12"/>
        <v>5.5187241639755964</v>
      </c>
      <c r="Z131" s="7">
        <f t="shared" si="15"/>
        <v>94.481275836024409</v>
      </c>
      <c r="AA131" s="62">
        <f t="shared" si="16"/>
        <v>3.0377192606482648</v>
      </c>
      <c r="AB131" s="56">
        <v>2.1072099696478683</v>
      </c>
      <c r="AC131" s="57">
        <f t="shared" si="17"/>
        <v>94.481275836024409</v>
      </c>
    </row>
    <row r="132" spans="18:29" x14ac:dyDescent="0.3">
      <c r="R132" s="3">
        <v>128</v>
      </c>
      <c r="S132" s="20">
        <v>60.5</v>
      </c>
      <c r="T132" s="68">
        <f t="shared" ref="T132:T175" si="19">(PI()*$D$10^2/4*S132)*10^-9</f>
        <v>1.0691232499247766E-3</v>
      </c>
      <c r="U132" s="6">
        <f t="shared" ref="U132:U175" si="20">$D$14/T132*10^-6</f>
        <v>2.3601581952104582</v>
      </c>
      <c r="V132" s="50">
        <f t="shared" ref="V132:V175" si="21">(1-(U132/$D$12))*100</f>
        <v>8.5564434246238612</v>
      </c>
      <c r="W132" s="7">
        <f t="shared" si="18"/>
        <v>91.443556575376135</v>
      </c>
      <c r="X132" s="6">
        <f t="shared" si="14"/>
        <v>2.4385617293277897</v>
      </c>
      <c r="Y132" s="50">
        <f t="shared" ref="Y132:Y175" si="22">(1-(X132/$D$12))*100</f>
        <v>5.5187241639755964</v>
      </c>
      <c r="Z132" s="7">
        <f t="shared" si="15"/>
        <v>94.481275836024409</v>
      </c>
      <c r="AA132" s="62">
        <f t="shared" si="16"/>
        <v>3.0377192606482648</v>
      </c>
      <c r="AB132" s="56">
        <v>2.1105897102992488</v>
      </c>
      <c r="AC132" s="57">
        <f t="shared" si="17"/>
        <v>94.481275836024409</v>
      </c>
    </row>
    <row r="133" spans="18:29" x14ac:dyDescent="0.3">
      <c r="R133" s="3">
        <v>129</v>
      </c>
      <c r="S133" s="20">
        <v>60.5</v>
      </c>
      <c r="T133" s="68">
        <f t="shared" si="19"/>
        <v>1.0691232499247766E-3</v>
      </c>
      <c r="U133" s="6">
        <f t="shared" si="20"/>
        <v>2.3601581952104582</v>
      </c>
      <c r="V133" s="50">
        <f t="shared" si="21"/>
        <v>8.5564434246238612</v>
      </c>
      <c r="W133" s="7">
        <f t="shared" si="18"/>
        <v>91.443556575376135</v>
      </c>
      <c r="X133" s="6">
        <f t="shared" ref="X133:X175" si="23">$D$15/$U$175*U133</f>
        <v>2.4385617293277897</v>
      </c>
      <c r="Y133" s="50">
        <f t="shared" si="22"/>
        <v>5.5187241639755964</v>
      </c>
      <c r="Z133" s="7">
        <f t="shared" ref="Z133:Z175" si="24">100-Y133</f>
        <v>94.481275836024409</v>
      </c>
      <c r="AA133" s="62">
        <f t="shared" ref="AA133:AA175" si="25">V133-Y133</f>
        <v>3.0377192606482648</v>
      </c>
      <c r="AB133" s="56">
        <v>2.1139433523068369</v>
      </c>
      <c r="AC133" s="57">
        <f t="shared" ref="AC133:AC174" si="26">Z134</f>
        <v>94.637701789395294</v>
      </c>
    </row>
    <row r="134" spans="18:29" x14ac:dyDescent="0.3">
      <c r="R134" s="3">
        <v>130</v>
      </c>
      <c r="S134" s="20">
        <v>60.4</v>
      </c>
      <c r="T134" s="68">
        <f t="shared" si="19"/>
        <v>1.0673561040571323E-3</v>
      </c>
      <c r="U134" s="6">
        <f t="shared" si="20"/>
        <v>2.3640657418912698</v>
      </c>
      <c r="V134" s="50">
        <f t="shared" si="21"/>
        <v>8.4050468077772287</v>
      </c>
      <c r="W134" s="7">
        <f t="shared" si="18"/>
        <v>91.594953192222775</v>
      </c>
      <c r="X134" s="6">
        <f t="shared" si="23"/>
        <v>2.4425990831842923</v>
      </c>
      <c r="Y134" s="50">
        <f t="shared" si="22"/>
        <v>5.3622982106047097</v>
      </c>
      <c r="Z134" s="7">
        <f t="shared" si="24"/>
        <v>94.637701789395294</v>
      </c>
      <c r="AA134" s="62">
        <f t="shared" si="25"/>
        <v>3.042748597172519</v>
      </c>
      <c r="AB134" s="56">
        <v>2.1172712956557644</v>
      </c>
      <c r="AC134" s="57">
        <f t="shared" si="26"/>
        <v>94.637701789395294</v>
      </c>
    </row>
    <row r="135" spans="18:29" x14ac:dyDescent="0.3">
      <c r="R135" s="3">
        <v>131</v>
      </c>
      <c r="S135" s="20">
        <v>60.4</v>
      </c>
      <c r="T135" s="68">
        <f t="shared" si="19"/>
        <v>1.0673561040571323E-3</v>
      </c>
      <c r="U135" s="6">
        <f t="shared" si="20"/>
        <v>2.3640657418912698</v>
      </c>
      <c r="V135" s="50">
        <f t="shared" si="21"/>
        <v>8.4050468077772287</v>
      </c>
      <c r="W135" s="7">
        <f t="shared" si="18"/>
        <v>91.594953192222775</v>
      </c>
      <c r="X135" s="6">
        <f t="shared" si="23"/>
        <v>2.4425990831842923</v>
      </c>
      <c r="Y135" s="50">
        <f t="shared" si="22"/>
        <v>5.3622982106047097</v>
      </c>
      <c r="Z135" s="7">
        <f t="shared" si="24"/>
        <v>94.637701789395294</v>
      </c>
      <c r="AA135" s="62">
        <f t="shared" si="25"/>
        <v>3.042748597172519</v>
      </c>
      <c r="AB135" s="56">
        <v>2.12057393120585</v>
      </c>
      <c r="AC135" s="57">
        <f t="shared" si="26"/>
        <v>94.637701789395294</v>
      </c>
    </row>
    <row r="136" spans="18:29" x14ac:dyDescent="0.3">
      <c r="R136" s="3">
        <v>132</v>
      </c>
      <c r="S136" s="20">
        <v>60.4</v>
      </c>
      <c r="T136" s="68">
        <f t="shared" si="19"/>
        <v>1.0673561040571323E-3</v>
      </c>
      <c r="U136" s="6">
        <f t="shared" si="20"/>
        <v>2.3640657418912698</v>
      </c>
      <c r="V136" s="50">
        <f t="shared" si="21"/>
        <v>8.4050468077772287</v>
      </c>
      <c r="W136" s="7">
        <f t="shared" si="18"/>
        <v>91.594953192222775</v>
      </c>
      <c r="X136" s="6">
        <f t="shared" si="23"/>
        <v>2.4425990831842923</v>
      </c>
      <c r="Y136" s="50">
        <f t="shared" si="22"/>
        <v>5.3622982106047097</v>
      </c>
      <c r="Z136" s="7">
        <f t="shared" si="24"/>
        <v>94.637701789395294</v>
      </c>
      <c r="AA136" s="62">
        <f t="shared" si="25"/>
        <v>3.042748597172519</v>
      </c>
      <c r="AB136" s="56">
        <v>2.1238516409670858</v>
      </c>
      <c r="AC136" s="57">
        <f t="shared" si="26"/>
        <v>94.637701789395294</v>
      </c>
    </row>
    <row r="137" spans="18:29" x14ac:dyDescent="0.3">
      <c r="R137" s="3">
        <v>133</v>
      </c>
      <c r="S137" s="20">
        <v>60.4</v>
      </c>
      <c r="T137" s="68">
        <f t="shared" si="19"/>
        <v>1.0673561040571323E-3</v>
      </c>
      <c r="U137" s="6">
        <f t="shared" si="20"/>
        <v>2.3640657418912698</v>
      </c>
      <c r="V137" s="50">
        <f t="shared" si="21"/>
        <v>8.4050468077772287</v>
      </c>
      <c r="W137" s="7">
        <f t="shared" si="18"/>
        <v>91.594953192222775</v>
      </c>
      <c r="X137" s="6">
        <f t="shared" si="23"/>
        <v>2.4425990831842923</v>
      </c>
      <c r="Y137" s="50">
        <f t="shared" si="22"/>
        <v>5.3622982106047097</v>
      </c>
      <c r="Z137" s="7">
        <f t="shared" si="24"/>
        <v>94.637701789395294</v>
      </c>
      <c r="AA137" s="62">
        <f t="shared" si="25"/>
        <v>3.042748597172519</v>
      </c>
      <c r="AB137" s="56">
        <v>2.1271047983648077</v>
      </c>
      <c r="AC137" s="57">
        <f t="shared" si="26"/>
        <v>94.637701789395294</v>
      </c>
    </row>
    <row r="138" spans="18:29" x14ac:dyDescent="0.3">
      <c r="R138" s="3">
        <v>134</v>
      </c>
      <c r="S138" s="20">
        <v>60.4</v>
      </c>
      <c r="T138" s="68">
        <f t="shared" si="19"/>
        <v>1.0673561040571323E-3</v>
      </c>
      <c r="U138" s="6">
        <f t="shared" si="20"/>
        <v>2.3640657418912698</v>
      </c>
      <c r="V138" s="50">
        <f t="shared" si="21"/>
        <v>8.4050468077772287</v>
      </c>
      <c r="W138" s="7">
        <f t="shared" si="18"/>
        <v>91.594953192222775</v>
      </c>
      <c r="X138" s="6">
        <f t="shared" si="23"/>
        <v>2.4425990831842923</v>
      </c>
      <c r="Y138" s="50">
        <f t="shared" si="22"/>
        <v>5.3622982106047097</v>
      </c>
      <c r="Z138" s="7">
        <f t="shared" si="24"/>
        <v>94.637701789395294</v>
      </c>
      <c r="AA138" s="62">
        <f t="shared" si="25"/>
        <v>3.042748597172519</v>
      </c>
      <c r="AB138" s="56">
        <v>2.1303337684950061</v>
      </c>
      <c r="AC138" s="57">
        <f t="shared" si="26"/>
        <v>94.637701789395294</v>
      </c>
    </row>
    <row r="139" spans="18:29" x14ac:dyDescent="0.3">
      <c r="R139" s="3">
        <v>135</v>
      </c>
      <c r="S139" s="20">
        <v>60.4</v>
      </c>
      <c r="T139" s="68">
        <f t="shared" si="19"/>
        <v>1.0673561040571323E-3</v>
      </c>
      <c r="U139" s="6">
        <f t="shared" si="20"/>
        <v>2.3640657418912698</v>
      </c>
      <c r="V139" s="50">
        <f t="shared" si="21"/>
        <v>8.4050468077772287</v>
      </c>
      <c r="W139" s="7">
        <f t="shared" si="18"/>
        <v>91.594953192222775</v>
      </c>
      <c r="X139" s="6">
        <f t="shared" si="23"/>
        <v>2.4425990831842923</v>
      </c>
      <c r="Y139" s="50">
        <f t="shared" si="22"/>
        <v>5.3622982106047097</v>
      </c>
      <c r="Z139" s="7">
        <f t="shared" si="24"/>
        <v>94.637701789395294</v>
      </c>
      <c r="AA139" s="62">
        <f t="shared" si="25"/>
        <v>3.042748597172519</v>
      </c>
      <c r="AB139" s="56">
        <v>2.1335389083702174</v>
      </c>
      <c r="AC139" s="57">
        <f t="shared" si="26"/>
        <v>94.637701789395294</v>
      </c>
    </row>
    <row r="140" spans="18:29" x14ac:dyDescent="0.3">
      <c r="R140" s="3">
        <v>136</v>
      </c>
      <c r="S140" s="20">
        <v>60.4</v>
      </c>
      <c r="T140" s="68">
        <f t="shared" si="19"/>
        <v>1.0673561040571323E-3</v>
      </c>
      <c r="U140" s="6">
        <f t="shared" si="20"/>
        <v>2.3640657418912698</v>
      </c>
      <c r="V140" s="50">
        <f t="shared" si="21"/>
        <v>8.4050468077772287</v>
      </c>
      <c r="W140" s="7">
        <f t="shared" si="18"/>
        <v>91.594953192222775</v>
      </c>
      <c r="X140" s="6">
        <f t="shared" si="23"/>
        <v>2.4425990831842923</v>
      </c>
      <c r="Y140" s="50">
        <f t="shared" si="22"/>
        <v>5.3622982106047097</v>
      </c>
      <c r="Z140" s="7">
        <f t="shared" si="24"/>
        <v>94.637701789395294</v>
      </c>
      <c r="AA140" s="62">
        <f t="shared" si="25"/>
        <v>3.042748597172519</v>
      </c>
      <c r="AB140" s="56">
        <v>2.1367205671564067</v>
      </c>
      <c r="AC140" s="57">
        <f t="shared" si="26"/>
        <v>94.794646568482193</v>
      </c>
    </row>
    <row r="141" spans="18:29" x14ac:dyDescent="0.3">
      <c r="R141" s="3">
        <v>137</v>
      </c>
      <c r="S141" s="20">
        <v>60.3</v>
      </c>
      <c r="T141" s="68">
        <f t="shared" si="19"/>
        <v>1.0655889581894879E-3</v>
      </c>
      <c r="U141" s="6">
        <f t="shared" si="20"/>
        <v>2.367986248925916</v>
      </c>
      <c r="V141" s="50">
        <f t="shared" si="21"/>
        <v>8.2531480462643909</v>
      </c>
      <c r="W141" s="7">
        <f t="shared" si="18"/>
        <v>91.746851953735614</v>
      </c>
      <c r="X141" s="6">
        <f t="shared" si="23"/>
        <v>2.4466498279325255</v>
      </c>
      <c r="Y141" s="50">
        <f t="shared" si="22"/>
        <v>5.2053534315178007</v>
      </c>
      <c r="Z141" s="7">
        <f t="shared" si="24"/>
        <v>94.794646568482193</v>
      </c>
      <c r="AA141" s="62">
        <f t="shared" si="25"/>
        <v>3.0477946147465902</v>
      </c>
      <c r="AB141" s="56">
        <v>2.1398790864012365</v>
      </c>
      <c r="AC141" s="57">
        <f t="shared" si="26"/>
        <v>94.794646568482193</v>
      </c>
    </row>
    <row r="142" spans="18:29" x14ac:dyDescent="0.3">
      <c r="R142" s="3">
        <v>138</v>
      </c>
      <c r="S142" s="20">
        <v>60.3</v>
      </c>
      <c r="T142" s="68">
        <f t="shared" si="19"/>
        <v>1.0655889581894879E-3</v>
      </c>
      <c r="U142" s="6">
        <f t="shared" si="20"/>
        <v>2.367986248925916</v>
      </c>
      <c r="V142" s="50">
        <f t="shared" si="21"/>
        <v>8.2531480462643909</v>
      </c>
      <c r="W142" s="7">
        <f t="shared" si="18"/>
        <v>91.746851953735614</v>
      </c>
      <c r="X142" s="6">
        <f t="shared" si="23"/>
        <v>2.4466498279325255</v>
      </c>
      <c r="Y142" s="50">
        <f t="shared" si="22"/>
        <v>5.2053534315178007</v>
      </c>
      <c r="Z142" s="7">
        <f t="shared" si="24"/>
        <v>94.794646568482193</v>
      </c>
      <c r="AA142" s="62">
        <f t="shared" si="25"/>
        <v>3.0477946147465902</v>
      </c>
      <c r="AB142" s="56">
        <v>2.143014800254095</v>
      </c>
      <c r="AC142" s="57">
        <f t="shared" si="26"/>
        <v>94.794646568482193</v>
      </c>
    </row>
    <row r="143" spans="18:29" x14ac:dyDescent="0.3">
      <c r="R143" s="3">
        <v>139</v>
      </c>
      <c r="S143" s="20">
        <v>60.3</v>
      </c>
      <c r="T143" s="68">
        <f t="shared" si="19"/>
        <v>1.0655889581894879E-3</v>
      </c>
      <c r="U143" s="6">
        <f t="shared" si="20"/>
        <v>2.367986248925916</v>
      </c>
      <c r="V143" s="50">
        <f t="shared" si="21"/>
        <v>8.2531480462643909</v>
      </c>
      <c r="W143" s="7">
        <f t="shared" si="18"/>
        <v>91.746851953735614</v>
      </c>
      <c r="X143" s="6">
        <f t="shared" si="23"/>
        <v>2.4466498279325255</v>
      </c>
      <c r="Y143" s="50">
        <f t="shared" si="22"/>
        <v>5.2053534315178007</v>
      </c>
      <c r="Z143" s="7">
        <f t="shared" si="24"/>
        <v>94.794646568482193</v>
      </c>
      <c r="AA143" s="62">
        <f t="shared" si="25"/>
        <v>3.0477946147465902</v>
      </c>
      <c r="AB143" s="56">
        <v>2.1461280356782382</v>
      </c>
      <c r="AC143" s="57">
        <f t="shared" si="26"/>
        <v>94.794646568482193</v>
      </c>
    </row>
    <row r="144" spans="18:29" x14ac:dyDescent="0.3">
      <c r="R144" s="3">
        <v>140</v>
      </c>
      <c r="S144" s="20">
        <v>60.3</v>
      </c>
      <c r="T144" s="68">
        <f t="shared" si="19"/>
        <v>1.0655889581894879E-3</v>
      </c>
      <c r="U144" s="6">
        <f t="shared" si="20"/>
        <v>2.367986248925916</v>
      </c>
      <c r="V144" s="50">
        <f t="shared" si="21"/>
        <v>8.2531480462643909</v>
      </c>
      <c r="W144" s="7">
        <f t="shared" si="18"/>
        <v>91.746851953735614</v>
      </c>
      <c r="X144" s="6">
        <f t="shared" si="23"/>
        <v>2.4466498279325255</v>
      </c>
      <c r="Y144" s="50">
        <f t="shared" si="22"/>
        <v>5.2053534315178007</v>
      </c>
      <c r="Z144" s="7">
        <f t="shared" si="24"/>
        <v>94.794646568482193</v>
      </c>
      <c r="AA144" s="62">
        <f t="shared" si="25"/>
        <v>3.0477946147465902</v>
      </c>
      <c r="AB144" s="56">
        <v>2.1492191126553797</v>
      </c>
      <c r="AC144" s="57">
        <f t="shared" si="26"/>
        <v>94.794646568482193</v>
      </c>
    </row>
    <row r="145" spans="18:29" x14ac:dyDescent="0.3">
      <c r="R145" s="3">
        <v>141</v>
      </c>
      <c r="S145" s="20">
        <v>60.3</v>
      </c>
      <c r="T145" s="68">
        <f t="shared" si="19"/>
        <v>1.0655889581894879E-3</v>
      </c>
      <c r="U145" s="6">
        <f t="shared" si="20"/>
        <v>2.367986248925916</v>
      </c>
      <c r="V145" s="50">
        <f t="shared" si="21"/>
        <v>8.2531480462643909</v>
      </c>
      <c r="W145" s="7">
        <f t="shared" si="18"/>
        <v>91.746851953735614</v>
      </c>
      <c r="X145" s="6">
        <f t="shared" si="23"/>
        <v>2.4466498279325255</v>
      </c>
      <c r="Y145" s="50">
        <f t="shared" si="22"/>
        <v>5.2053534315178007</v>
      </c>
      <c r="Z145" s="7">
        <f t="shared" si="24"/>
        <v>94.794646568482193</v>
      </c>
      <c r="AA145" s="62">
        <f t="shared" si="25"/>
        <v>3.0477946147465902</v>
      </c>
      <c r="AB145" s="56">
        <v>2.1522883443830563</v>
      </c>
      <c r="AC145" s="57">
        <f t="shared" si="26"/>
        <v>94.794646568482193</v>
      </c>
    </row>
    <row r="146" spans="18:29" x14ac:dyDescent="0.3">
      <c r="R146" s="3">
        <v>142</v>
      </c>
      <c r="S146" s="20">
        <v>60.3</v>
      </c>
      <c r="T146" s="68">
        <f t="shared" si="19"/>
        <v>1.0655889581894879E-3</v>
      </c>
      <c r="U146" s="6">
        <f t="shared" si="20"/>
        <v>2.367986248925916</v>
      </c>
      <c r="V146" s="50">
        <f t="shared" si="21"/>
        <v>8.2531480462643909</v>
      </c>
      <c r="W146" s="7">
        <f t="shared" si="18"/>
        <v>91.746851953735614</v>
      </c>
      <c r="X146" s="6">
        <f t="shared" si="23"/>
        <v>2.4466498279325255</v>
      </c>
      <c r="Y146" s="50">
        <f t="shared" si="22"/>
        <v>5.2053534315178007</v>
      </c>
      <c r="Z146" s="7">
        <f t="shared" si="24"/>
        <v>94.794646568482193</v>
      </c>
      <c r="AA146" s="62">
        <f t="shared" si="25"/>
        <v>3.0477946147465902</v>
      </c>
      <c r="AB146" s="56">
        <v>2.1553360374650619</v>
      </c>
      <c r="AC146" s="57">
        <f t="shared" si="26"/>
        <v>94.794646568482193</v>
      </c>
    </row>
    <row r="147" spans="18:29" x14ac:dyDescent="0.3">
      <c r="R147" s="3">
        <v>143</v>
      </c>
      <c r="S147" s="20">
        <v>60.3</v>
      </c>
      <c r="T147" s="68">
        <f t="shared" si="19"/>
        <v>1.0655889581894879E-3</v>
      </c>
      <c r="U147" s="6">
        <f t="shared" si="20"/>
        <v>2.367986248925916</v>
      </c>
      <c r="V147" s="50">
        <f t="shared" si="21"/>
        <v>8.2531480462643909</v>
      </c>
      <c r="W147" s="7">
        <f t="shared" si="18"/>
        <v>91.746851953735614</v>
      </c>
      <c r="X147" s="6">
        <f t="shared" si="23"/>
        <v>2.4466498279325255</v>
      </c>
      <c r="Y147" s="50">
        <f t="shared" si="22"/>
        <v>5.2053534315178007</v>
      </c>
      <c r="Z147" s="7">
        <f t="shared" si="24"/>
        <v>94.794646568482193</v>
      </c>
      <c r="AA147" s="62">
        <f t="shared" si="25"/>
        <v>3.0477946147465902</v>
      </c>
      <c r="AB147" s="56">
        <v>2.1583624920952498</v>
      </c>
      <c r="AC147" s="57">
        <f t="shared" si="26"/>
        <v>94.794646568482193</v>
      </c>
    </row>
    <row r="148" spans="18:29" x14ac:dyDescent="0.3">
      <c r="R148" s="3">
        <v>144</v>
      </c>
      <c r="S148" s="20">
        <v>60.3</v>
      </c>
      <c r="T148" s="68">
        <f t="shared" si="19"/>
        <v>1.0655889581894879E-3</v>
      </c>
      <c r="U148" s="6">
        <f t="shared" si="20"/>
        <v>2.367986248925916</v>
      </c>
      <c r="V148" s="50">
        <f t="shared" si="21"/>
        <v>8.2531480462643909</v>
      </c>
      <c r="W148" s="7">
        <f t="shared" si="18"/>
        <v>91.746851953735614</v>
      </c>
      <c r="X148" s="6">
        <f t="shared" si="23"/>
        <v>2.4466498279325255</v>
      </c>
      <c r="Y148" s="50">
        <f t="shared" si="22"/>
        <v>5.2053534315178007</v>
      </c>
      <c r="Z148" s="7">
        <f t="shared" si="24"/>
        <v>94.794646568482193</v>
      </c>
      <c r="AA148" s="62">
        <f t="shared" si="25"/>
        <v>3.0477946147465902</v>
      </c>
      <c r="AB148" s="56">
        <v>2.1613680022349748</v>
      </c>
      <c r="AC148" s="57">
        <f t="shared" si="26"/>
        <v>94.794646568482193</v>
      </c>
    </row>
    <row r="149" spans="18:29" x14ac:dyDescent="0.3">
      <c r="R149" s="3">
        <v>145</v>
      </c>
      <c r="S149" s="20">
        <v>60.3</v>
      </c>
      <c r="T149" s="68">
        <f t="shared" si="19"/>
        <v>1.0655889581894879E-3</v>
      </c>
      <c r="U149" s="6">
        <f t="shared" si="20"/>
        <v>2.367986248925916</v>
      </c>
      <c r="V149" s="50">
        <f t="shared" si="21"/>
        <v>8.2531480462643909</v>
      </c>
      <c r="W149" s="7">
        <f t="shared" si="18"/>
        <v>91.746851953735614</v>
      </c>
      <c r="X149" s="6">
        <f t="shared" si="23"/>
        <v>2.4466498279325255</v>
      </c>
      <c r="Y149" s="50">
        <f t="shared" si="22"/>
        <v>5.2053534315178007</v>
      </c>
      <c r="Z149" s="7">
        <f t="shared" si="24"/>
        <v>94.794646568482193</v>
      </c>
      <c r="AA149" s="62">
        <f t="shared" si="25"/>
        <v>3.0477946147465902</v>
      </c>
      <c r="AB149" s="56">
        <v>2.1643528557844371</v>
      </c>
      <c r="AC149" s="57">
        <f t="shared" si="26"/>
        <v>94.95211275879528</v>
      </c>
    </row>
    <row r="150" spans="18:29" x14ac:dyDescent="0.3">
      <c r="R150" s="3">
        <v>146</v>
      </c>
      <c r="S150" s="20">
        <v>60.2</v>
      </c>
      <c r="T150" s="68">
        <f t="shared" si="19"/>
        <v>1.0638218123218439E-3</v>
      </c>
      <c r="U150" s="6">
        <f t="shared" si="20"/>
        <v>2.3719197809008756</v>
      </c>
      <c r="V150" s="50">
        <f t="shared" si="21"/>
        <v>8.1007446377033823</v>
      </c>
      <c r="W150" s="7">
        <f t="shared" si="18"/>
        <v>91.899255362296614</v>
      </c>
      <c r="X150" s="6">
        <f t="shared" si="23"/>
        <v>2.4507140303045061</v>
      </c>
      <c r="Y150" s="50">
        <f t="shared" si="22"/>
        <v>5.0478872412047178</v>
      </c>
      <c r="Z150" s="7">
        <f t="shared" si="24"/>
        <v>94.95211275879528</v>
      </c>
      <c r="AA150" s="62">
        <f t="shared" si="25"/>
        <v>3.0528573964986645</v>
      </c>
      <c r="AB150" s="56">
        <v>2.167317334748176</v>
      </c>
      <c r="AC150" s="57">
        <f t="shared" si="26"/>
        <v>94.95211275879528</v>
      </c>
    </row>
    <row r="151" spans="18:29" x14ac:dyDescent="0.3">
      <c r="R151" s="3">
        <v>147</v>
      </c>
      <c r="S151" s="20">
        <v>60.2</v>
      </c>
      <c r="T151" s="68">
        <f t="shared" si="19"/>
        <v>1.0638218123218439E-3</v>
      </c>
      <c r="U151" s="6">
        <f t="shared" si="20"/>
        <v>2.3719197809008756</v>
      </c>
      <c r="V151" s="50">
        <f t="shared" si="21"/>
        <v>8.1007446377033823</v>
      </c>
      <c r="W151" s="7">
        <f t="shared" si="18"/>
        <v>91.899255362296614</v>
      </c>
      <c r="X151" s="6">
        <f t="shared" si="23"/>
        <v>2.4507140303045061</v>
      </c>
      <c r="Y151" s="50">
        <f t="shared" si="22"/>
        <v>5.0478872412047178</v>
      </c>
      <c r="Z151" s="7">
        <f t="shared" si="24"/>
        <v>94.95211275879528</v>
      </c>
      <c r="AA151" s="62">
        <f t="shared" si="25"/>
        <v>3.0528573964986645</v>
      </c>
      <c r="AB151" s="56">
        <v>2.1702617153949575</v>
      </c>
      <c r="AC151" s="57">
        <f t="shared" si="26"/>
        <v>94.95211275879528</v>
      </c>
    </row>
    <row r="152" spans="18:29" x14ac:dyDescent="0.3">
      <c r="R152" s="3">
        <v>148</v>
      </c>
      <c r="S152" s="20">
        <v>60.2</v>
      </c>
      <c r="T152" s="68">
        <f t="shared" si="19"/>
        <v>1.0638218123218439E-3</v>
      </c>
      <c r="U152" s="6">
        <f t="shared" si="20"/>
        <v>2.3719197809008756</v>
      </c>
      <c r="V152" s="50">
        <f t="shared" si="21"/>
        <v>8.1007446377033823</v>
      </c>
      <c r="W152" s="7">
        <f t="shared" si="18"/>
        <v>91.899255362296614</v>
      </c>
      <c r="X152" s="6">
        <f t="shared" si="23"/>
        <v>2.4507140303045061</v>
      </c>
      <c r="Y152" s="50">
        <f t="shared" si="22"/>
        <v>5.0478872412047178</v>
      </c>
      <c r="Z152" s="7">
        <f t="shared" si="24"/>
        <v>94.95211275879528</v>
      </c>
      <c r="AA152" s="62">
        <f t="shared" si="25"/>
        <v>3.0528573964986645</v>
      </c>
      <c r="AB152" s="56">
        <v>2.173186268412274</v>
      </c>
      <c r="AC152" s="57">
        <f t="shared" si="26"/>
        <v>94.95211275879528</v>
      </c>
    </row>
    <row r="153" spans="18:29" x14ac:dyDescent="0.3">
      <c r="R153" s="3">
        <v>149</v>
      </c>
      <c r="S153" s="20">
        <v>60.2</v>
      </c>
      <c r="T153" s="68">
        <f t="shared" si="19"/>
        <v>1.0638218123218439E-3</v>
      </c>
      <c r="U153" s="6">
        <f t="shared" si="20"/>
        <v>2.3719197809008756</v>
      </c>
      <c r="V153" s="50">
        <f t="shared" si="21"/>
        <v>8.1007446377033823</v>
      </c>
      <c r="W153" s="7">
        <f t="shared" si="18"/>
        <v>91.899255362296614</v>
      </c>
      <c r="X153" s="6">
        <f t="shared" si="23"/>
        <v>2.4507140303045061</v>
      </c>
      <c r="Y153" s="50">
        <f t="shared" si="22"/>
        <v>5.0478872412047178</v>
      </c>
      <c r="Z153" s="7">
        <f t="shared" si="24"/>
        <v>94.95211275879528</v>
      </c>
      <c r="AA153" s="62">
        <f t="shared" si="25"/>
        <v>3.0528573964986645</v>
      </c>
      <c r="AB153" s="56">
        <v>2.1760912590556813</v>
      </c>
      <c r="AC153" s="57">
        <f t="shared" si="26"/>
        <v>94.95211275879528</v>
      </c>
    </row>
    <row r="154" spans="18:29" x14ac:dyDescent="0.3">
      <c r="R154" s="3">
        <v>150</v>
      </c>
      <c r="S154" s="20">
        <v>60.2</v>
      </c>
      <c r="T154" s="68">
        <f t="shared" si="19"/>
        <v>1.0638218123218439E-3</v>
      </c>
      <c r="U154" s="6">
        <f t="shared" si="20"/>
        <v>2.3719197809008756</v>
      </c>
      <c r="V154" s="50">
        <f t="shared" si="21"/>
        <v>8.1007446377033823</v>
      </c>
      <c r="W154" s="7">
        <f t="shared" si="18"/>
        <v>91.899255362296614</v>
      </c>
      <c r="X154" s="6">
        <f t="shared" si="23"/>
        <v>2.4507140303045061</v>
      </c>
      <c r="Y154" s="50">
        <f t="shared" si="22"/>
        <v>5.0478872412047178</v>
      </c>
      <c r="Z154" s="7">
        <f t="shared" si="24"/>
        <v>94.95211275879528</v>
      </c>
      <c r="AA154" s="62">
        <f t="shared" si="25"/>
        <v>3.0528573964986645</v>
      </c>
      <c r="AB154" s="56">
        <v>2.1789769472931693</v>
      </c>
      <c r="AC154" s="57">
        <f t="shared" si="26"/>
        <v>94.95211275879528</v>
      </c>
    </row>
    <row r="155" spans="18:29" x14ac:dyDescent="0.3">
      <c r="R155" s="3">
        <v>151</v>
      </c>
      <c r="S155" s="20">
        <v>60.2</v>
      </c>
      <c r="T155" s="68">
        <f t="shared" si="19"/>
        <v>1.0638218123218439E-3</v>
      </c>
      <c r="U155" s="6">
        <f t="shared" si="20"/>
        <v>2.3719197809008756</v>
      </c>
      <c r="V155" s="50">
        <f t="shared" si="21"/>
        <v>8.1007446377033823</v>
      </c>
      <c r="W155" s="7">
        <f t="shared" si="18"/>
        <v>91.899255362296614</v>
      </c>
      <c r="X155" s="6">
        <f t="shared" si="23"/>
        <v>2.4507140303045061</v>
      </c>
      <c r="Y155" s="50">
        <f t="shared" si="22"/>
        <v>5.0478872412047178</v>
      </c>
      <c r="Z155" s="7">
        <f t="shared" si="24"/>
        <v>94.95211275879528</v>
      </c>
      <c r="AA155" s="62">
        <f t="shared" si="25"/>
        <v>3.0528573964986645</v>
      </c>
      <c r="AB155" s="56">
        <v>2.1818435879447726</v>
      </c>
      <c r="AC155" s="57">
        <f t="shared" si="26"/>
        <v>94.95211275879528</v>
      </c>
    </row>
    <row r="156" spans="18:29" x14ac:dyDescent="0.3">
      <c r="R156" s="3">
        <v>152</v>
      </c>
      <c r="S156" s="20">
        <v>60.2</v>
      </c>
      <c r="T156" s="68">
        <f t="shared" si="19"/>
        <v>1.0638218123218439E-3</v>
      </c>
      <c r="U156" s="6">
        <f t="shared" si="20"/>
        <v>2.3719197809008756</v>
      </c>
      <c r="V156" s="50">
        <f t="shared" si="21"/>
        <v>8.1007446377033823</v>
      </c>
      <c r="W156" s="7">
        <f t="shared" si="18"/>
        <v>91.899255362296614</v>
      </c>
      <c r="X156" s="6">
        <f t="shared" si="23"/>
        <v>2.4507140303045061</v>
      </c>
      <c r="Y156" s="50">
        <f t="shared" si="22"/>
        <v>5.0478872412047178</v>
      </c>
      <c r="Z156" s="7">
        <f t="shared" si="24"/>
        <v>94.95211275879528</v>
      </c>
      <c r="AA156" s="62">
        <f t="shared" si="25"/>
        <v>3.0528573964986645</v>
      </c>
      <c r="AB156" s="56">
        <v>2.1846914308175989</v>
      </c>
      <c r="AC156" s="57">
        <f t="shared" si="26"/>
        <v>94.95211275879528</v>
      </c>
    </row>
    <row r="157" spans="18:29" x14ac:dyDescent="0.3">
      <c r="R157" s="3">
        <v>153</v>
      </c>
      <c r="S157" s="20">
        <v>60.2</v>
      </c>
      <c r="T157" s="68">
        <f t="shared" si="19"/>
        <v>1.0638218123218439E-3</v>
      </c>
      <c r="U157" s="6">
        <f t="shared" si="20"/>
        <v>2.3719197809008756</v>
      </c>
      <c r="V157" s="50">
        <f t="shared" si="21"/>
        <v>8.1007446377033823</v>
      </c>
      <c r="W157" s="7">
        <f t="shared" si="18"/>
        <v>91.899255362296614</v>
      </c>
      <c r="X157" s="6">
        <f t="shared" si="23"/>
        <v>2.4507140303045061</v>
      </c>
      <c r="Y157" s="50">
        <f t="shared" si="22"/>
        <v>5.0478872412047178</v>
      </c>
      <c r="Z157" s="7">
        <f t="shared" si="24"/>
        <v>94.95211275879528</v>
      </c>
      <c r="AA157" s="62">
        <f t="shared" si="25"/>
        <v>3.0528573964986645</v>
      </c>
      <c r="AB157" s="56">
        <v>2.1875207208364631</v>
      </c>
      <c r="AC157" s="57">
        <f t="shared" si="26"/>
        <v>94.95211275879528</v>
      </c>
    </row>
    <row r="158" spans="18:29" x14ac:dyDescent="0.3">
      <c r="R158" s="3">
        <v>154</v>
      </c>
      <c r="S158" s="20">
        <v>60.2</v>
      </c>
      <c r="T158" s="68">
        <f t="shared" si="19"/>
        <v>1.0638218123218439E-3</v>
      </c>
      <c r="U158" s="6">
        <f t="shared" si="20"/>
        <v>2.3719197809008756</v>
      </c>
      <c r="V158" s="50">
        <f t="shared" si="21"/>
        <v>8.1007446377033823</v>
      </c>
      <c r="W158" s="7">
        <f t="shared" si="18"/>
        <v>91.899255362296614</v>
      </c>
      <c r="X158" s="6">
        <f t="shared" si="23"/>
        <v>2.4507140303045061</v>
      </c>
      <c r="Y158" s="50">
        <f t="shared" si="22"/>
        <v>5.0478872412047178</v>
      </c>
      <c r="Z158" s="7">
        <f t="shared" si="24"/>
        <v>94.95211275879528</v>
      </c>
      <c r="AA158" s="62">
        <f t="shared" si="25"/>
        <v>3.0528573964986645</v>
      </c>
      <c r="AB158" s="56">
        <v>2.1903316981702914</v>
      </c>
      <c r="AC158" s="57">
        <f t="shared" si="26"/>
        <v>95.110102963052825</v>
      </c>
    </row>
    <row r="159" spans="18:29" x14ac:dyDescent="0.3">
      <c r="R159" s="3">
        <v>155</v>
      </c>
      <c r="S159" s="20">
        <v>60.1</v>
      </c>
      <c r="T159" s="68">
        <f t="shared" si="19"/>
        <v>1.0620546664541995E-3</v>
      </c>
      <c r="U159" s="6">
        <f t="shared" si="20"/>
        <v>2.3758664028324907</v>
      </c>
      <c r="V159" s="50">
        <f t="shared" si="21"/>
        <v>7.9478340630573125</v>
      </c>
      <c r="W159" s="7">
        <f t="shared" si="18"/>
        <v>92.052165936942686</v>
      </c>
      <c r="X159" s="6">
        <f t="shared" si="23"/>
        <v>2.4547917574763933</v>
      </c>
      <c r="Y159" s="50">
        <f t="shared" si="22"/>
        <v>4.8898970369471773</v>
      </c>
      <c r="Z159" s="7">
        <f t="shared" si="24"/>
        <v>95.110102963052825</v>
      </c>
      <c r="AA159" s="62">
        <f t="shared" si="25"/>
        <v>3.0579370261101353</v>
      </c>
      <c r="AB159" s="56">
        <v>2.1931245983544616</v>
      </c>
      <c r="AC159" s="57">
        <f t="shared" si="26"/>
        <v>95.110102963052825</v>
      </c>
    </row>
    <row r="160" spans="18:29" x14ac:dyDescent="0.3">
      <c r="R160" s="3">
        <v>156</v>
      </c>
      <c r="S160" s="20">
        <v>60.1</v>
      </c>
      <c r="T160" s="68">
        <f t="shared" si="19"/>
        <v>1.0620546664541995E-3</v>
      </c>
      <c r="U160" s="6">
        <f t="shared" si="20"/>
        <v>2.3758664028324907</v>
      </c>
      <c r="V160" s="50">
        <f t="shared" si="21"/>
        <v>7.9478340630573125</v>
      </c>
      <c r="W160" s="7">
        <f t="shared" si="18"/>
        <v>92.052165936942686</v>
      </c>
      <c r="X160" s="6">
        <f t="shared" si="23"/>
        <v>2.4547917574763933</v>
      </c>
      <c r="Y160" s="50">
        <f t="shared" si="22"/>
        <v>4.8898970369471773</v>
      </c>
      <c r="Z160" s="7">
        <f t="shared" si="24"/>
        <v>95.110102963052825</v>
      </c>
      <c r="AA160" s="62">
        <f t="shared" si="25"/>
        <v>3.0579370261101353</v>
      </c>
      <c r="AB160" s="56">
        <v>2.1958996524092336</v>
      </c>
      <c r="AC160" s="57">
        <f t="shared" si="26"/>
        <v>95.110102963052825</v>
      </c>
    </row>
    <row r="161" spans="18:29" x14ac:dyDescent="0.3">
      <c r="R161" s="3">
        <v>157</v>
      </c>
      <c r="S161" s="20">
        <v>60.1</v>
      </c>
      <c r="T161" s="68">
        <f t="shared" si="19"/>
        <v>1.0620546664541995E-3</v>
      </c>
      <c r="U161" s="6">
        <f t="shared" si="20"/>
        <v>2.3758664028324907</v>
      </c>
      <c r="V161" s="50">
        <f t="shared" si="21"/>
        <v>7.9478340630573125</v>
      </c>
      <c r="W161" s="7">
        <f t="shared" si="18"/>
        <v>92.052165936942686</v>
      </c>
      <c r="X161" s="6">
        <f t="shared" si="23"/>
        <v>2.4547917574763933</v>
      </c>
      <c r="Y161" s="50">
        <f t="shared" si="22"/>
        <v>4.8898970369471773</v>
      </c>
      <c r="Z161" s="7">
        <f t="shared" si="24"/>
        <v>95.110102963052825</v>
      </c>
      <c r="AA161" s="62">
        <f t="shared" si="25"/>
        <v>3.0579370261101353</v>
      </c>
      <c r="AB161" s="56">
        <v>2.1986570869544226</v>
      </c>
      <c r="AC161" s="57">
        <f t="shared" si="26"/>
        <v>95.110102963052825</v>
      </c>
    </row>
    <row r="162" spans="18:29" x14ac:dyDescent="0.3">
      <c r="R162" s="3">
        <v>158</v>
      </c>
      <c r="S162" s="20">
        <v>60.1</v>
      </c>
      <c r="T162" s="68">
        <f t="shared" si="19"/>
        <v>1.0620546664541995E-3</v>
      </c>
      <c r="U162" s="6">
        <f t="shared" si="20"/>
        <v>2.3758664028324907</v>
      </c>
      <c r="V162" s="50">
        <f t="shared" si="21"/>
        <v>7.9478340630573125</v>
      </c>
      <c r="W162" s="7">
        <f t="shared" si="18"/>
        <v>92.052165936942686</v>
      </c>
      <c r="X162" s="6">
        <f t="shared" si="23"/>
        <v>2.4547917574763933</v>
      </c>
      <c r="Y162" s="50">
        <f t="shared" si="22"/>
        <v>4.8898970369471773</v>
      </c>
      <c r="Z162" s="7">
        <f t="shared" si="24"/>
        <v>95.110102963052825</v>
      </c>
      <c r="AA162" s="62">
        <f t="shared" si="25"/>
        <v>3.0579370261101353</v>
      </c>
      <c r="AB162" s="56">
        <v>2.2013971243204513</v>
      </c>
      <c r="AC162" s="57">
        <f t="shared" si="26"/>
        <v>95.110102963052825</v>
      </c>
    </row>
    <row r="163" spans="18:29" x14ac:dyDescent="0.3">
      <c r="R163" s="3">
        <v>159</v>
      </c>
      <c r="S163" s="20">
        <v>60.1</v>
      </c>
      <c r="T163" s="68">
        <f t="shared" si="19"/>
        <v>1.0620546664541995E-3</v>
      </c>
      <c r="U163" s="6">
        <f t="shared" si="20"/>
        <v>2.3758664028324907</v>
      </c>
      <c r="V163" s="50">
        <f t="shared" si="21"/>
        <v>7.9478340630573125</v>
      </c>
      <c r="W163" s="7">
        <f t="shared" si="18"/>
        <v>92.052165936942686</v>
      </c>
      <c r="X163" s="6">
        <f t="shared" si="23"/>
        <v>2.4547917574763933</v>
      </c>
      <c r="Y163" s="50">
        <f t="shared" si="22"/>
        <v>4.8898970369471773</v>
      </c>
      <c r="Z163" s="7">
        <f t="shared" si="24"/>
        <v>95.110102963052825</v>
      </c>
      <c r="AA163" s="62">
        <f t="shared" si="25"/>
        <v>3.0579370261101353</v>
      </c>
      <c r="AB163" s="56">
        <v>2.2041199826559246</v>
      </c>
      <c r="AC163" s="57">
        <f t="shared" si="26"/>
        <v>95.110102963052825</v>
      </c>
    </row>
    <row r="164" spans="18:29" x14ac:dyDescent="0.3">
      <c r="R164" s="3">
        <v>160</v>
      </c>
      <c r="S164" s="20">
        <v>60.1</v>
      </c>
      <c r="T164" s="68">
        <f t="shared" si="19"/>
        <v>1.0620546664541995E-3</v>
      </c>
      <c r="U164" s="6">
        <f t="shared" si="20"/>
        <v>2.3758664028324907</v>
      </c>
      <c r="V164" s="50">
        <f t="shared" si="21"/>
        <v>7.9478340630573125</v>
      </c>
      <c r="W164" s="7">
        <f t="shared" si="18"/>
        <v>92.052165936942686</v>
      </c>
      <c r="X164" s="6">
        <f t="shared" si="23"/>
        <v>2.4547917574763933</v>
      </c>
      <c r="Y164" s="50">
        <f t="shared" si="22"/>
        <v>4.8898970369471773</v>
      </c>
      <c r="Z164" s="7">
        <f t="shared" si="24"/>
        <v>95.110102963052825</v>
      </c>
      <c r="AA164" s="62">
        <f t="shared" si="25"/>
        <v>3.0579370261101353</v>
      </c>
      <c r="AB164" s="56">
        <v>2.2068258760318495</v>
      </c>
      <c r="AC164" s="57">
        <f t="shared" si="26"/>
        <v>95.110102963052825</v>
      </c>
    </row>
    <row r="165" spans="18:29" x14ac:dyDescent="0.3">
      <c r="R165" s="3">
        <v>161</v>
      </c>
      <c r="S165" s="20">
        <v>60.1</v>
      </c>
      <c r="T165" s="68">
        <f t="shared" si="19"/>
        <v>1.0620546664541995E-3</v>
      </c>
      <c r="U165" s="6">
        <f t="shared" si="20"/>
        <v>2.3758664028324907</v>
      </c>
      <c r="V165" s="50">
        <f t="shared" si="21"/>
        <v>7.9478340630573125</v>
      </c>
      <c r="W165" s="7">
        <f t="shared" si="18"/>
        <v>92.052165936942686</v>
      </c>
      <c r="X165" s="6">
        <f t="shared" si="23"/>
        <v>2.4547917574763933</v>
      </c>
      <c r="Y165" s="50">
        <f t="shared" si="22"/>
        <v>4.8898970369471773</v>
      </c>
      <c r="Z165" s="7">
        <f t="shared" si="24"/>
        <v>95.110102963052825</v>
      </c>
      <c r="AA165" s="62">
        <f t="shared" si="25"/>
        <v>3.0579370261101353</v>
      </c>
      <c r="AB165" s="56">
        <v>2.2095150145426308</v>
      </c>
      <c r="AC165" s="57">
        <f t="shared" si="26"/>
        <v>95.110102963052825</v>
      </c>
    </row>
    <row r="166" spans="18:29" x14ac:dyDescent="0.3">
      <c r="R166" s="3">
        <v>162</v>
      </c>
      <c r="S166" s="20">
        <v>60.1</v>
      </c>
      <c r="T166" s="68">
        <f t="shared" si="19"/>
        <v>1.0620546664541995E-3</v>
      </c>
      <c r="U166" s="6">
        <f t="shared" si="20"/>
        <v>2.3758664028324907</v>
      </c>
      <c r="V166" s="50">
        <f t="shared" si="21"/>
        <v>7.9478340630573125</v>
      </c>
      <c r="W166" s="7">
        <f t="shared" si="18"/>
        <v>92.052165936942686</v>
      </c>
      <c r="X166" s="6">
        <f t="shared" si="23"/>
        <v>2.4547917574763933</v>
      </c>
      <c r="Y166" s="50">
        <f t="shared" si="22"/>
        <v>4.8898970369471773</v>
      </c>
      <c r="Z166" s="7">
        <f t="shared" si="24"/>
        <v>95.110102963052825</v>
      </c>
      <c r="AA166" s="62">
        <f t="shared" si="25"/>
        <v>3.0579370261101353</v>
      </c>
      <c r="AB166" s="56">
        <v>2.2121876044039577</v>
      </c>
      <c r="AC166" s="57">
        <f t="shared" si="26"/>
        <v>95.110102963052825</v>
      </c>
    </row>
    <row r="167" spans="18:29" x14ac:dyDescent="0.3">
      <c r="R167" s="3">
        <v>163</v>
      </c>
      <c r="S167" s="20">
        <v>60.1</v>
      </c>
      <c r="T167" s="68">
        <f t="shared" si="19"/>
        <v>1.0620546664541995E-3</v>
      </c>
      <c r="U167" s="6">
        <f t="shared" si="20"/>
        <v>2.3758664028324907</v>
      </c>
      <c r="V167" s="50">
        <f t="shared" si="21"/>
        <v>7.9478340630573125</v>
      </c>
      <c r="W167" s="7">
        <f t="shared" si="18"/>
        <v>92.052165936942686</v>
      </c>
      <c r="X167" s="6">
        <f t="shared" si="23"/>
        <v>2.4547917574763933</v>
      </c>
      <c r="Y167" s="50">
        <f t="shared" si="22"/>
        <v>4.8898970369471773</v>
      </c>
      <c r="Z167" s="7">
        <f t="shared" si="24"/>
        <v>95.110102963052825</v>
      </c>
      <c r="AA167" s="62">
        <f t="shared" si="25"/>
        <v>3.0579370261101353</v>
      </c>
      <c r="AB167" s="56">
        <v>2.214843848047698</v>
      </c>
      <c r="AC167" s="57">
        <f t="shared" si="26"/>
        <v>95.110102963052825</v>
      </c>
    </row>
    <row r="168" spans="18:29" x14ac:dyDescent="0.3">
      <c r="R168" s="3">
        <v>164</v>
      </c>
      <c r="S168" s="20">
        <v>60.1</v>
      </c>
      <c r="T168" s="68">
        <f t="shared" si="19"/>
        <v>1.0620546664541995E-3</v>
      </c>
      <c r="U168" s="6">
        <f t="shared" si="20"/>
        <v>2.3758664028324907</v>
      </c>
      <c r="V168" s="50">
        <f t="shared" si="21"/>
        <v>7.9478340630573125</v>
      </c>
      <c r="W168" s="7">
        <f t="shared" si="18"/>
        <v>92.052165936942686</v>
      </c>
      <c r="X168" s="6">
        <f t="shared" si="23"/>
        <v>2.4547917574763933</v>
      </c>
      <c r="Y168" s="50">
        <f t="shared" si="22"/>
        <v>4.8898970369471773</v>
      </c>
      <c r="Z168" s="7">
        <f t="shared" si="24"/>
        <v>95.110102963052825</v>
      </c>
      <c r="AA168" s="62">
        <f t="shared" si="25"/>
        <v>3.0579370261101353</v>
      </c>
      <c r="AB168" s="56">
        <v>2.2174839442139063</v>
      </c>
      <c r="AC168" s="57">
        <f t="shared" si="26"/>
        <v>95.268619801324562</v>
      </c>
    </row>
    <row r="169" spans="18:29" x14ac:dyDescent="0.3">
      <c r="R169" s="3">
        <v>165</v>
      </c>
      <c r="S169" s="20">
        <v>60</v>
      </c>
      <c r="T169" s="68">
        <f t="shared" si="19"/>
        <v>1.0602875205865555E-3</v>
      </c>
      <c r="U169" s="6">
        <f t="shared" si="20"/>
        <v>2.3798261801705447</v>
      </c>
      <c r="V169" s="50">
        <f t="shared" si="21"/>
        <v>7.7944137864957463</v>
      </c>
      <c r="W169" s="7">
        <f t="shared" si="18"/>
        <v>92.205586213504247</v>
      </c>
      <c r="X169" s="6">
        <f t="shared" si="23"/>
        <v>2.458883077072187</v>
      </c>
      <c r="Y169" s="50">
        <f t="shared" si="22"/>
        <v>4.7313801986754385</v>
      </c>
      <c r="Z169" s="7">
        <f t="shared" si="24"/>
        <v>95.268619801324562</v>
      </c>
      <c r="AA169" s="62">
        <f t="shared" si="25"/>
        <v>3.0630335878203079</v>
      </c>
      <c r="AB169" s="56">
        <v>2.220108088040055</v>
      </c>
      <c r="AC169" s="57">
        <f t="shared" si="26"/>
        <v>95.268619801324562</v>
      </c>
    </row>
    <row r="170" spans="18:29" x14ac:dyDescent="0.3">
      <c r="R170" s="3">
        <v>166</v>
      </c>
      <c r="S170" s="20">
        <v>60</v>
      </c>
      <c r="T170" s="68">
        <f t="shared" si="19"/>
        <v>1.0602875205865555E-3</v>
      </c>
      <c r="U170" s="6">
        <f t="shared" si="20"/>
        <v>2.3798261801705447</v>
      </c>
      <c r="V170" s="50">
        <f t="shared" si="21"/>
        <v>7.7944137864957463</v>
      </c>
      <c r="W170" s="7">
        <f t="shared" si="18"/>
        <v>92.205586213504247</v>
      </c>
      <c r="X170" s="6">
        <f t="shared" si="23"/>
        <v>2.458883077072187</v>
      </c>
      <c r="Y170" s="50">
        <f t="shared" si="22"/>
        <v>4.7313801986754385</v>
      </c>
      <c r="Z170" s="7">
        <f t="shared" si="24"/>
        <v>95.268619801324562</v>
      </c>
      <c r="AA170" s="62">
        <f t="shared" si="25"/>
        <v>3.0630335878203079</v>
      </c>
      <c r="AB170" s="56">
        <v>2.2227164711475833</v>
      </c>
      <c r="AC170" s="57">
        <f t="shared" si="26"/>
        <v>95.268619801324562</v>
      </c>
    </row>
    <row r="171" spans="18:29" x14ac:dyDescent="0.3">
      <c r="R171" s="3">
        <v>167</v>
      </c>
      <c r="S171" s="20">
        <v>60</v>
      </c>
      <c r="T171" s="68">
        <f t="shared" si="19"/>
        <v>1.0602875205865555E-3</v>
      </c>
      <c r="U171" s="6">
        <f t="shared" si="20"/>
        <v>2.3798261801705447</v>
      </c>
      <c r="V171" s="50">
        <f t="shared" si="21"/>
        <v>7.7944137864957463</v>
      </c>
      <c r="W171" s="7">
        <f t="shared" ref="W171:W175" si="27">100-V171</f>
        <v>92.205586213504247</v>
      </c>
      <c r="X171" s="6">
        <f t="shared" si="23"/>
        <v>2.458883077072187</v>
      </c>
      <c r="Y171" s="50">
        <f t="shared" si="22"/>
        <v>4.7313801986754385</v>
      </c>
      <c r="Z171" s="7">
        <f t="shared" si="24"/>
        <v>95.268619801324562</v>
      </c>
      <c r="AA171" s="62">
        <f t="shared" si="25"/>
        <v>3.0630335878203079</v>
      </c>
      <c r="AB171" s="56">
        <v>2.2253092817258628</v>
      </c>
      <c r="AC171" s="57">
        <f t="shared" si="26"/>
        <v>95.268619801324562</v>
      </c>
    </row>
    <row r="172" spans="18:29" x14ac:dyDescent="0.3">
      <c r="R172" s="3">
        <v>168</v>
      </c>
      <c r="S172" s="20">
        <v>60</v>
      </c>
      <c r="T172" s="68">
        <f t="shared" si="19"/>
        <v>1.0602875205865555E-3</v>
      </c>
      <c r="U172" s="6">
        <f t="shared" si="20"/>
        <v>2.3798261801705447</v>
      </c>
      <c r="V172" s="50">
        <f t="shared" si="21"/>
        <v>7.7944137864957463</v>
      </c>
      <c r="W172" s="7">
        <f t="shared" si="27"/>
        <v>92.205586213504247</v>
      </c>
      <c r="X172" s="6">
        <f t="shared" si="23"/>
        <v>2.458883077072187</v>
      </c>
      <c r="Y172" s="50">
        <f t="shared" si="22"/>
        <v>4.7313801986754385</v>
      </c>
      <c r="Z172" s="7">
        <f t="shared" si="24"/>
        <v>95.268619801324562</v>
      </c>
      <c r="AA172" s="62">
        <f t="shared" si="25"/>
        <v>3.0630335878203079</v>
      </c>
      <c r="AB172" s="56">
        <v>2.2278867046136734</v>
      </c>
      <c r="AC172" s="57">
        <f t="shared" si="26"/>
        <v>95.268619801324562</v>
      </c>
    </row>
    <row r="173" spans="18:29" x14ac:dyDescent="0.3">
      <c r="R173" s="3">
        <v>169</v>
      </c>
      <c r="S173" s="20">
        <v>60</v>
      </c>
      <c r="T173" s="68">
        <f t="shared" si="19"/>
        <v>1.0602875205865555E-3</v>
      </c>
      <c r="U173" s="6">
        <f t="shared" si="20"/>
        <v>2.3798261801705447</v>
      </c>
      <c r="V173" s="50">
        <f t="shared" si="21"/>
        <v>7.7944137864957463</v>
      </c>
      <c r="W173" s="7">
        <f t="shared" si="27"/>
        <v>92.205586213504247</v>
      </c>
      <c r="X173" s="6">
        <f t="shared" si="23"/>
        <v>2.458883077072187</v>
      </c>
      <c r="Y173" s="50">
        <f t="shared" si="22"/>
        <v>4.7313801986754385</v>
      </c>
      <c r="Z173" s="7">
        <f t="shared" si="24"/>
        <v>95.268619801324562</v>
      </c>
      <c r="AA173" s="62">
        <f t="shared" si="25"/>
        <v>3.0630335878203079</v>
      </c>
      <c r="AB173" s="56">
        <v>2.2304489213782741</v>
      </c>
      <c r="AC173" s="57">
        <f t="shared" si="26"/>
        <v>95.268619801324562</v>
      </c>
    </row>
    <row r="174" spans="18:29" ht="15" thickBot="1" x14ac:dyDescent="0.35">
      <c r="R174" s="3">
        <v>170</v>
      </c>
      <c r="S174" s="20">
        <v>60</v>
      </c>
      <c r="T174" s="68">
        <f t="shared" si="19"/>
        <v>1.0602875205865555E-3</v>
      </c>
      <c r="U174" s="6">
        <f t="shared" si="20"/>
        <v>2.3798261801705447</v>
      </c>
      <c r="V174" s="50">
        <f t="shared" si="21"/>
        <v>7.7944137864957463</v>
      </c>
      <c r="W174" s="7">
        <f t="shared" si="27"/>
        <v>92.205586213504247</v>
      </c>
      <c r="X174" s="6">
        <f t="shared" si="23"/>
        <v>2.458883077072187</v>
      </c>
      <c r="Y174" s="50">
        <f t="shared" si="22"/>
        <v>4.7313801986754385</v>
      </c>
      <c r="Z174" s="7">
        <f t="shared" si="24"/>
        <v>95.268619801324562</v>
      </c>
      <c r="AA174" s="62">
        <f t="shared" si="25"/>
        <v>3.0630335878203079</v>
      </c>
      <c r="AB174" s="58">
        <v>2.2329961103921536</v>
      </c>
      <c r="AC174" s="59">
        <f t="shared" si="26"/>
        <v>95.268619801324562</v>
      </c>
    </row>
    <row r="175" spans="18:29" ht="15" thickBot="1" x14ac:dyDescent="0.35">
      <c r="R175" s="36">
        <v>171</v>
      </c>
      <c r="S175" s="22">
        <v>60</v>
      </c>
      <c r="T175" s="70">
        <f t="shared" si="19"/>
        <v>1.0602875205865555E-3</v>
      </c>
      <c r="U175" s="38">
        <f t="shared" si="20"/>
        <v>2.3798261801705447</v>
      </c>
      <c r="V175" s="51">
        <f t="shared" si="21"/>
        <v>7.7944137864957463</v>
      </c>
      <c r="W175" s="39">
        <f t="shared" si="27"/>
        <v>92.205586213504247</v>
      </c>
      <c r="X175" s="38">
        <f t="shared" si="23"/>
        <v>2.458883077072187</v>
      </c>
      <c r="Y175" s="51">
        <f t="shared" si="22"/>
        <v>4.7313801986754385</v>
      </c>
      <c r="Z175" s="39">
        <f t="shared" si="24"/>
        <v>95.268619801324562</v>
      </c>
      <c r="AA175" s="63">
        <f t="shared" si="25"/>
        <v>3.0630335878203079</v>
      </c>
      <c r="AB175" s="65"/>
      <c r="AC175" s="65"/>
    </row>
    <row r="176" spans="18:29" x14ac:dyDescent="0.3">
      <c r="R176" s="25"/>
      <c r="S176" s="26"/>
      <c r="T176" s="25"/>
      <c r="U176" s="65"/>
      <c r="V176" s="60"/>
      <c r="W176" s="60"/>
      <c r="X176" s="65"/>
      <c r="Y176" s="60"/>
      <c r="Z176" s="60"/>
      <c r="AA176" s="60"/>
      <c r="AB176" s="65"/>
      <c r="AC176" s="65"/>
    </row>
    <row r="177" spans="18:29" x14ac:dyDescent="0.3">
      <c r="R177" s="25"/>
      <c r="S177" s="26"/>
      <c r="T177" s="71"/>
      <c r="U177" s="65"/>
      <c r="V177" s="60"/>
      <c r="W177" s="60"/>
      <c r="X177" s="65"/>
      <c r="Y177" s="60"/>
      <c r="Z177" s="60"/>
      <c r="AA177" s="60"/>
      <c r="AB177" s="65"/>
      <c r="AC177" s="65"/>
    </row>
    <row r="178" spans="18:29" x14ac:dyDescent="0.3">
      <c r="R178" s="25"/>
      <c r="S178" s="26"/>
      <c r="T178" s="71"/>
      <c r="U178" s="65"/>
      <c r="V178" s="60"/>
      <c r="X178" s="65"/>
      <c r="Y178" s="60"/>
      <c r="AA178" s="40"/>
      <c r="AB178" s="65"/>
      <c r="AC178" s="65"/>
    </row>
    <row r="179" spans="18:29" x14ac:dyDescent="0.3">
      <c r="R179" s="25"/>
      <c r="S179" s="26"/>
      <c r="T179" s="25"/>
      <c r="U179" s="65"/>
      <c r="V179" s="60"/>
      <c r="W179" s="60"/>
      <c r="X179" s="65"/>
      <c r="Y179" s="60"/>
      <c r="Z179" s="60"/>
      <c r="AA179" s="60"/>
      <c r="AB179" s="65"/>
      <c r="AC179" s="65"/>
    </row>
    <row r="180" spans="18:29" x14ac:dyDescent="0.3">
      <c r="R180" s="25"/>
      <c r="S180" s="26"/>
      <c r="T180" s="25"/>
      <c r="U180" s="65"/>
      <c r="V180" s="60"/>
      <c r="W180" s="60"/>
      <c r="X180" s="65"/>
      <c r="Y180" s="60"/>
      <c r="Z180" s="60"/>
      <c r="AA180" s="60"/>
      <c r="AB180" s="65"/>
      <c r="AC180" s="65"/>
    </row>
    <row r="181" spans="18:29" x14ac:dyDescent="0.3">
      <c r="R181" s="25"/>
      <c r="S181" s="26"/>
      <c r="T181" s="25"/>
      <c r="U181" s="65"/>
      <c r="V181" s="60"/>
      <c r="W181" s="60"/>
      <c r="X181" s="65"/>
      <c r="Y181" s="60"/>
      <c r="Z181" s="60"/>
      <c r="AA181" s="60"/>
      <c r="AB181" s="65"/>
      <c r="AC181" s="65"/>
    </row>
    <row r="182" spans="18:29" x14ac:dyDescent="0.3">
      <c r="R182" s="25"/>
      <c r="S182" s="26"/>
      <c r="T182" s="25"/>
      <c r="U182" s="65"/>
      <c r="V182" s="60"/>
      <c r="W182" s="60"/>
      <c r="X182" s="65"/>
      <c r="Y182" s="60"/>
      <c r="Z182" s="60"/>
      <c r="AA182" s="60"/>
      <c r="AB182" s="65"/>
      <c r="AC182" s="65"/>
    </row>
    <row r="183" spans="18:29" x14ac:dyDescent="0.3">
      <c r="R183" s="25"/>
      <c r="S183" s="26"/>
      <c r="T183" s="25"/>
      <c r="U183" s="65"/>
      <c r="V183" s="60"/>
      <c r="W183" s="60"/>
      <c r="X183" s="65"/>
      <c r="Y183" s="60"/>
      <c r="Z183" s="60"/>
      <c r="AA183" s="60"/>
      <c r="AB183" s="65"/>
      <c r="AC183" s="65"/>
    </row>
    <row r="184" spans="18:29" x14ac:dyDescent="0.3">
      <c r="R184" s="25"/>
      <c r="S184" s="26"/>
      <c r="T184" s="25"/>
      <c r="U184" s="65"/>
      <c r="V184" s="60"/>
      <c r="W184" s="60"/>
      <c r="X184" s="65"/>
      <c r="Y184" s="60"/>
      <c r="Z184" s="60"/>
      <c r="AA184" s="60"/>
      <c r="AB184" s="65"/>
      <c r="AC184" s="65"/>
    </row>
    <row r="185" spans="18:29" x14ac:dyDescent="0.3">
      <c r="R185" s="25"/>
      <c r="S185" s="26"/>
      <c r="T185" s="25"/>
      <c r="U185" s="65"/>
      <c r="V185" s="60"/>
      <c r="W185" s="60"/>
      <c r="X185" s="65"/>
      <c r="Y185" s="60"/>
      <c r="Z185" s="60"/>
      <c r="AA185" s="60"/>
      <c r="AB185" s="65"/>
      <c r="AC185" s="65"/>
    </row>
    <row r="186" spans="18:29" x14ac:dyDescent="0.3">
      <c r="R186" s="25"/>
      <c r="S186" s="26"/>
      <c r="T186" s="25"/>
      <c r="U186" s="65"/>
      <c r="V186" s="60"/>
      <c r="W186" s="60"/>
      <c r="X186" s="65"/>
      <c r="Y186" s="60"/>
      <c r="Z186" s="60"/>
      <c r="AA186" s="60"/>
      <c r="AB186" s="65"/>
      <c r="AC186" s="65"/>
    </row>
    <row r="187" spans="18:29" x14ac:dyDescent="0.3">
      <c r="R187" s="25"/>
      <c r="S187" s="26"/>
      <c r="T187" s="25"/>
      <c r="U187" s="65"/>
      <c r="V187" s="60"/>
      <c r="W187" s="60"/>
      <c r="X187" s="65"/>
      <c r="Y187" s="60"/>
      <c r="Z187" s="60"/>
      <c r="AA187" s="60"/>
      <c r="AB187" s="65"/>
      <c r="AC187" s="65"/>
    </row>
    <row r="188" spans="18:29" x14ac:dyDescent="0.3">
      <c r="R188" s="25"/>
      <c r="S188" s="26"/>
      <c r="T188" s="25"/>
      <c r="U188" s="65"/>
      <c r="V188" s="60"/>
      <c r="W188" s="60"/>
      <c r="X188" s="65"/>
      <c r="Y188" s="60"/>
      <c r="Z188" s="60"/>
      <c r="AA188" s="60"/>
      <c r="AB188" s="65"/>
      <c r="AC188" s="65"/>
    </row>
    <row r="189" spans="18:29" x14ac:dyDescent="0.3">
      <c r="R189" s="25"/>
      <c r="S189" s="26"/>
      <c r="T189" s="25"/>
      <c r="U189" s="65"/>
      <c r="V189" s="60"/>
      <c r="W189" s="60"/>
      <c r="X189" s="65"/>
      <c r="Y189" s="60"/>
      <c r="Z189" s="60"/>
      <c r="AA189" s="60"/>
      <c r="AB189" s="65"/>
      <c r="AC189" s="65"/>
    </row>
    <row r="190" spans="18:29" x14ac:dyDescent="0.3">
      <c r="R190" s="25"/>
      <c r="S190" s="26"/>
      <c r="T190" s="25"/>
      <c r="U190" s="65"/>
      <c r="V190" s="60"/>
      <c r="W190" s="60"/>
      <c r="X190" s="65"/>
      <c r="Y190" s="60"/>
      <c r="Z190" s="60"/>
      <c r="AA190" s="60"/>
      <c r="AB190" s="65"/>
      <c r="AC190" s="65"/>
    </row>
    <row r="191" spans="18:29" x14ac:dyDescent="0.3">
      <c r="R191" s="25"/>
      <c r="S191" s="26"/>
      <c r="T191" s="25"/>
      <c r="U191" s="65"/>
      <c r="V191" s="60"/>
      <c r="W191" s="60"/>
      <c r="X191" s="65"/>
      <c r="Y191" s="60"/>
      <c r="Z191" s="60"/>
      <c r="AA191" s="60"/>
      <c r="AB191" s="65"/>
      <c r="AC191" s="65"/>
    </row>
    <row r="192" spans="18:29" x14ac:dyDescent="0.3">
      <c r="R192" s="25"/>
      <c r="S192" s="26"/>
      <c r="T192" s="25"/>
      <c r="U192" s="65"/>
      <c r="V192" s="60"/>
      <c r="W192" s="60"/>
      <c r="X192" s="65"/>
      <c r="Y192" s="60"/>
      <c r="Z192" s="60"/>
      <c r="AA192" s="60"/>
      <c r="AB192" s="65"/>
      <c r="AC192" s="65"/>
    </row>
    <row r="193" spans="18:29" x14ac:dyDescent="0.3">
      <c r="R193" s="25"/>
      <c r="S193" s="26"/>
      <c r="T193" s="25"/>
      <c r="U193" s="65"/>
      <c r="V193" s="60"/>
      <c r="W193" s="60"/>
      <c r="X193" s="65"/>
      <c r="Y193" s="60"/>
      <c r="Z193" s="60"/>
      <c r="AA193" s="60"/>
      <c r="AB193" s="65"/>
      <c r="AC193" s="65"/>
    </row>
    <row r="194" spans="18:29" x14ac:dyDescent="0.3">
      <c r="R194" s="25"/>
      <c r="S194" s="26"/>
      <c r="T194" s="25"/>
      <c r="U194" s="65"/>
      <c r="V194" s="60"/>
      <c r="W194" s="60"/>
      <c r="X194" s="65"/>
      <c r="Y194" s="60"/>
      <c r="Z194" s="60"/>
      <c r="AA194" s="60"/>
      <c r="AB194" s="65"/>
      <c r="AC194" s="65"/>
    </row>
    <row r="195" spans="18:29" x14ac:dyDescent="0.3">
      <c r="R195" s="25"/>
      <c r="S195" s="26"/>
      <c r="T195" s="25"/>
      <c r="U195" s="65"/>
      <c r="V195" s="60"/>
      <c r="W195" s="60"/>
      <c r="X195" s="65"/>
      <c r="Y195" s="60"/>
      <c r="Z195" s="60"/>
      <c r="AA195" s="60"/>
      <c r="AB195" s="65"/>
      <c r="AC195" s="65"/>
    </row>
    <row r="196" spans="18:29" x14ac:dyDescent="0.3">
      <c r="R196" s="25"/>
      <c r="S196" s="26"/>
      <c r="T196" s="25"/>
      <c r="U196" s="65"/>
      <c r="V196" s="60"/>
      <c r="W196" s="60"/>
      <c r="X196" s="65"/>
      <c r="Y196" s="60"/>
      <c r="Z196" s="60"/>
      <c r="AA196" s="60"/>
      <c r="AB196" s="65"/>
      <c r="AC196" s="65"/>
    </row>
    <row r="197" spans="18:29" x14ac:dyDescent="0.3">
      <c r="R197" s="25"/>
      <c r="S197" s="26"/>
      <c r="T197" s="25"/>
      <c r="U197" s="65"/>
      <c r="V197" s="60"/>
      <c r="W197" s="60"/>
      <c r="X197" s="65"/>
      <c r="Y197" s="60"/>
      <c r="Z197" s="60"/>
      <c r="AA197" s="60"/>
      <c r="AB197" s="65"/>
      <c r="AC197" s="65"/>
    </row>
    <row r="198" spans="18:29" x14ac:dyDescent="0.3">
      <c r="R198" s="25"/>
      <c r="S198" s="26"/>
      <c r="T198" s="25"/>
      <c r="U198" s="65"/>
      <c r="V198" s="60"/>
      <c r="W198" s="60"/>
      <c r="X198" s="65"/>
      <c r="Y198" s="60"/>
      <c r="Z198" s="60"/>
      <c r="AA198" s="60"/>
      <c r="AB198" s="65"/>
      <c r="AC198" s="65"/>
    </row>
    <row r="199" spans="18:29" x14ac:dyDescent="0.3">
      <c r="R199" s="25"/>
      <c r="S199" s="26"/>
      <c r="T199" s="25"/>
      <c r="U199" s="65"/>
      <c r="V199" s="60"/>
      <c r="W199" s="60"/>
      <c r="X199" s="65"/>
      <c r="Y199" s="60"/>
      <c r="Z199" s="60"/>
      <c r="AA199" s="60"/>
      <c r="AB199" s="65"/>
      <c r="AC199" s="65"/>
    </row>
    <row r="200" spans="18:29" x14ac:dyDescent="0.3">
      <c r="R200" s="25"/>
      <c r="S200" s="26"/>
      <c r="T200" s="25"/>
      <c r="U200" s="65"/>
      <c r="V200" s="60"/>
      <c r="W200" s="60"/>
      <c r="X200" s="65"/>
      <c r="Y200" s="60"/>
      <c r="Z200" s="60"/>
      <c r="AA200" s="60"/>
      <c r="AB200" s="65"/>
      <c r="AC200" s="65"/>
    </row>
    <row r="201" spans="18:29" x14ac:dyDescent="0.3">
      <c r="R201" s="25"/>
      <c r="S201" s="26"/>
      <c r="T201" s="25"/>
      <c r="U201" s="65"/>
      <c r="V201" s="60"/>
      <c r="W201" s="60"/>
      <c r="X201" s="65"/>
      <c r="Y201" s="60"/>
      <c r="Z201" s="60"/>
      <c r="AA201" s="60"/>
      <c r="AB201" s="65"/>
      <c r="AC201" s="65"/>
    </row>
    <row r="202" spans="18:29" x14ac:dyDescent="0.3">
      <c r="R202" s="25"/>
      <c r="S202" s="26"/>
      <c r="T202" s="25"/>
      <c r="U202" s="65"/>
      <c r="V202" s="60"/>
      <c r="W202" s="60"/>
      <c r="X202" s="65"/>
      <c r="Y202" s="60"/>
      <c r="Z202" s="60"/>
      <c r="AA202" s="60"/>
      <c r="AB202" s="65"/>
      <c r="AC202" s="65"/>
    </row>
    <row r="203" spans="18:29" x14ac:dyDescent="0.3">
      <c r="R203" s="25"/>
      <c r="S203" s="26"/>
      <c r="T203" s="25"/>
      <c r="U203" s="65"/>
      <c r="V203" s="60"/>
      <c r="W203" s="60"/>
      <c r="X203" s="65"/>
      <c r="Y203" s="60"/>
      <c r="Z203" s="60"/>
      <c r="AA203" s="60"/>
      <c r="AB203" s="65"/>
      <c r="AC203" s="65"/>
    </row>
    <row r="204" spans="18:29" x14ac:dyDescent="0.3">
      <c r="R204" s="25"/>
      <c r="S204" s="26"/>
      <c r="T204" s="25"/>
      <c r="U204" s="65"/>
      <c r="V204" s="60"/>
      <c r="W204" s="60"/>
      <c r="X204" s="65"/>
      <c r="Y204" s="60"/>
      <c r="Z204" s="60"/>
      <c r="AA204" s="60"/>
      <c r="AB204" s="65"/>
      <c r="AC204" s="65"/>
    </row>
    <row r="205" spans="18:29" x14ac:dyDescent="0.3">
      <c r="R205" s="25"/>
      <c r="S205" s="26"/>
      <c r="T205" s="25"/>
      <c r="U205" s="65"/>
      <c r="V205" s="60"/>
      <c r="W205" s="60"/>
      <c r="X205" s="65"/>
      <c r="Y205" s="60"/>
      <c r="Z205" s="60"/>
      <c r="AA205" s="60"/>
      <c r="AB205" s="65"/>
      <c r="AC205" s="65"/>
    </row>
    <row r="206" spans="18:29" x14ac:dyDescent="0.3">
      <c r="R206" s="25"/>
      <c r="S206" s="26"/>
      <c r="T206" s="25"/>
      <c r="U206" s="65"/>
      <c r="V206" s="60"/>
      <c r="W206" s="60"/>
      <c r="X206" s="65"/>
      <c r="Y206" s="60"/>
      <c r="Z206" s="60"/>
      <c r="AA206" s="60"/>
      <c r="AB206" s="65"/>
      <c r="AC206" s="65"/>
    </row>
    <row r="207" spans="18:29" x14ac:dyDescent="0.3">
      <c r="R207" s="25"/>
      <c r="S207" s="26"/>
      <c r="T207" s="25"/>
      <c r="U207" s="65"/>
      <c r="V207" s="60"/>
      <c r="W207" s="60"/>
      <c r="X207" s="65"/>
      <c r="Y207" s="60"/>
      <c r="Z207" s="60"/>
      <c r="AA207" s="60"/>
      <c r="AB207" s="65"/>
      <c r="AC207" s="65"/>
    </row>
    <row r="208" spans="18:29" x14ac:dyDescent="0.3">
      <c r="R208" s="25"/>
      <c r="S208" s="26"/>
      <c r="T208" s="25"/>
      <c r="U208" s="65"/>
      <c r="V208" s="60"/>
      <c r="W208" s="60"/>
      <c r="X208" s="65"/>
      <c r="Y208" s="60"/>
      <c r="Z208" s="60"/>
      <c r="AA208" s="60"/>
      <c r="AB208" s="65"/>
      <c r="AC208" s="65"/>
    </row>
    <row r="209" spans="18:29" x14ac:dyDescent="0.3">
      <c r="R209" s="25"/>
      <c r="S209" s="26"/>
      <c r="T209" s="25"/>
      <c r="U209" s="65"/>
      <c r="V209" s="60"/>
      <c r="W209" s="60"/>
      <c r="X209" s="65"/>
      <c r="Y209" s="60"/>
      <c r="Z209" s="60"/>
      <c r="AA209" s="60"/>
      <c r="AB209" s="65"/>
      <c r="AC209" s="65"/>
    </row>
    <row r="210" spans="18:29" x14ac:dyDescent="0.3">
      <c r="R210" s="25"/>
      <c r="S210" s="26"/>
      <c r="T210" s="25"/>
      <c r="U210" s="65"/>
      <c r="V210" s="60"/>
      <c r="W210" s="60"/>
      <c r="X210" s="65"/>
      <c r="Y210" s="60"/>
      <c r="Z210" s="60"/>
      <c r="AA210" s="60"/>
      <c r="AB210" s="65"/>
      <c r="AC210" s="65"/>
    </row>
    <row r="211" spans="18:29" x14ac:dyDescent="0.3">
      <c r="R211" s="25"/>
      <c r="S211" s="26"/>
      <c r="T211" s="25"/>
      <c r="U211" s="65"/>
      <c r="V211" s="60"/>
      <c r="W211" s="60"/>
      <c r="X211" s="65"/>
      <c r="Y211" s="60"/>
      <c r="Z211" s="60"/>
      <c r="AA211" s="60"/>
      <c r="AB211" s="65"/>
      <c r="AC211" s="65"/>
    </row>
    <row r="212" spans="18:29" x14ac:dyDescent="0.3">
      <c r="R212" s="25"/>
      <c r="S212" s="26"/>
      <c r="T212" s="25"/>
      <c r="U212" s="65"/>
      <c r="V212" s="60"/>
      <c r="W212" s="60"/>
      <c r="X212" s="65"/>
      <c r="Y212" s="60"/>
      <c r="Z212" s="60"/>
      <c r="AA212" s="60"/>
      <c r="AB212" s="65"/>
      <c r="AC212" s="65"/>
    </row>
    <row r="213" spans="18:29" x14ac:dyDescent="0.3">
      <c r="R213" s="25"/>
      <c r="S213" s="26"/>
      <c r="T213" s="25"/>
      <c r="U213" s="65"/>
      <c r="V213" s="60"/>
      <c r="W213" s="60"/>
      <c r="X213" s="65"/>
      <c r="Y213" s="60"/>
      <c r="Z213" s="60"/>
      <c r="AA213" s="60"/>
      <c r="AB213" s="65"/>
      <c r="AC213" s="65"/>
    </row>
    <row r="214" spans="18:29" x14ac:dyDescent="0.3">
      <c r="R214" s="25"/>
      <c r="S214" s="26"/>
      <c r="T214" s="25"/>
      <c r="U214" s="65"/>
      <c r="V214" s="60"/>
      <c r="W214" s="60"/>
      <c r="X214" s="65"/>
      <c r="Y214" s="60"/>
      <c r="Z214" s="60"/>
      <c r="AA214" s="60"/>
      <c r="AB214" s="65"/>
      <c r="AC214" s="65"/>
    </row>
    <row r="215" spans="18:29" x14ac:dyDescent="0.3">
      <c r="R215" s="25"/>
      <c r="S215" s="26"/>
      <c r="T215" s="25"/>
      <c r="U215" s="65"/>
      <c r="V215" s="60"/>
      <c r="W215" s="60"/>
      <c r="X215" s="65"/>
      <c r="Y215" s="60"/>
      <c r="Z215" s="60"/>
      <c r="AA215" s="60"/>
      <c r="AB215" s="65"/>
      <c r="AC215" s="65"/>
    </row>
    <row r="216" spans="18:29" x14ac:dyDescent="0.3">
      <c r="R216" s="25"/>
      <c r="S216" s="26"/>
      <c r="T216" s="25"/>
      <c r="U216" s="65"/>
      <c r="V216" s="60"/>
      <c r="W216" s="60"/>
      <c r="X216" s="65"/>
      <c r="Y216" s="60"/>
      <c r="Z216" s="60"/>
      <c r="AA216" s="60"/>
      <c r="AB216" s="65"/>
      <c r="AC216" s="65"/>
    </row>
    <row r="217" spans="18:29" x14ac:dyDescent="0.3">
      <c r="R217" s="25"/>
      <c r="S217" s="26"/>
      <c r="T217" s="25"/>
      <c r="U217" s="65"/>
      <c r="V217" s="60"/>
      <c r="W217" s="60"/>
      <c r="X217" s="65"/>
      <c r="Y217" s="60"/>
      <c r="Z217" s="60"/>
      <c r="AA217" s="60"/>
      <c r="AB217" s="65"/>
      <c r="AC217" s="65"/>
    </row>
    <row r="218" spans="18:29" x14ac:dyDescent="0.3">
      <c r="R218" s="25"/>
      <c r="S218" s="26"/>
      <c r="T218" s="25"/>
      <c r="U218" s="65"/>
      <c r="V218" s="60"/>
      <c r="W218" s="60"/>
      <c r="X218" s="65"/>
      <c r="Y218" s="60"/>
      <c r="Z218" s="60"/>
      <c r="AA218" s="60"/>
      <c r="AB218" s="65"/>
      <c r="AC218" s="65"/>
    </row>
    <row r="219" spans="18:29" x14ac:dyDescent="0.3">
      <c r="R219" s="25"/>
      <c r="S219" s="26"/>
      <c r="T219" s="25"/>
      <c r="U219" s="65"/>
      <c r="V219" s="60"/>
      <c r="W219" s="60"/>
      <c r="X219" s="65"/>
      <c r="Y219" s="60"/>
      <c r="Z219" s="60"/>
      <c r="AA219" s="60"/>
      <c r="AB219" s="65"/>
      <c r="AC219" s="65"/>
    </row>
    <row r="220" spans="18:29" x14ac:dyDescent="0.3">
      <c r="R220" s="25"/>
      <c r="S220" s="26"/>
      <c r="T220" s="25"/>
      <c r="U220" s="65"/>
      <c r="V220" s="60"/>
      <c r="W220" s="60"/>
      <c r="X220" s="65"/>
      <c r="Y220" s="60"/>
      <c r="Z220" s="60"/>
      <c r="AA220" s="60"/>
      <c r="AB220" s="65"/>
      <c r="AC220" s="65"/>
    </row>
    <row r="221" spans="18:29" x14ac:dyDescent="0.3">
      <c r="R221" s="25"/>
      <c r="S221" s="26"/>
      <c r="T221" s="25"/>
      <c r="U221" s="65"/>
      <c r="V221" s="60"/>
      <c r="W221" s="60"/>
      <c r="X221" s="65"/>
      <c r="Y221" s="60"/>
      <c r="Z221" s="60"/>
      <c r="AA221" s="60"/>
      <c r="AB221" s="65"/>
      <c r="AC221" s="65"/>
    </row>
    <row r="222" spans="18:29" x14ac:dyDescent="0.3">
      <c r="R222" s="25"/>
      <c r="S222" s="26"/>
      <c r="T222" s="25"/>
      <c r="U222" s="65"/>
      <c r="V222" s="60"/>
      <c r="W222" s="60"/>
      <c r="X222" s="65"/>
      <c r="Y222" s="60"/>
      <c r="Z222" s="60"/>
      <c r="AA222" s="60"/>
      <c r="AB222" s="65"/>
      <c r="AC222" s="65"/>
    </row>
    <row r="223" spans="18:29" x14ac:dyDescent="0.3">
      <c r="R223" s="25"/>
      <c r="S223" s="26"/>
      <c r="T223" s="25"/>
      <c r="U223" s="65"/>
      <c r="V223" s="60"/>
      <c r="W223" s="60"/>
      <c r="X223" s="65"/>
      <c r="Y223" s="60"/>
      <c r="Z223" s="60"/>
      <c r="AA223" s="60"/>
      <c r="AB223" s="65"/>
      <c r="AC223" s="65"/>
    </row>
    <row r="224" spans="18:29" x14ac:dyDescent="0.3">
      <c r="R224" s="25"/>
      <c r="S224" s="26"/>
      <c r="T224" s="25"/>
      <c r="U224" s="65"/>
      <c r="V224" s="60"/>
      <c r="W224" s="60"/>
      <c r="X224" s="65"/>
      <c r="Y224" s="60"/>
      <c r="Z224" s="60"/>
      <c r="AA224" s="60"/>
      <c r="AB224" s="65"/>
      <c r="AC224" s="65"/>
    </row>
    <row r="225" spans="18:29" x14ac:dyDescent="0.3">
      <c r="R225" s="25"/>
      <c r="S225" s="26"/>
      <c r="T225" s="25"/>
      <c r="U225" s="65"/>
      <c r="V225" s="60"/>
      <c r="W225" s="60"/>
      <c r="X225" s="65"/>
      <c r="Y225" s="60"/>
      <c r="Z225" s="60"/>
      <c r="AA225" s="60"/>
      <c r="AB225" s="65"/>
      <c r="AC225" s="65"/>
    </row>
    <row r="226" spans="18:29" x14ac:dyDescent="0.3">
      <c r="R226" s="25"/>
      <c r="S226" s="26"/>
      <c r="T226" s="25"/>
      <c r="U226" s="65"/>
      <c r="V226" s="60"/>
      <c r="W226" s="60"/>
      <c r="X226" s="65"/>
      <c r="Y226" s="60"/>
      <c r="Z226" s="60"/>
      <c r="AA226" s="60"/>
      <c r="AB226" s="65"/>
      <c r="AC226" s="65"/>
    </row>
    <row r="227" spans="18:29" x14ac:dyDescent="0.3">
      <c r="R227" s="25"/>
      <c r="S227" s="26"/>
      <c r="T227" s="25"/>
      <c r="U227" s="65"/>
      <c r="V227" s="60"/>
      <c r="W227" s="60"/>
      <c r="X227" s="65"/>
      <c r="Y227" s="60"/>
      <c r="Z227" s="60"/>
      <c r="AA227" s="60"/>
      <c r="AB227" s="65"/>
      <c r="AC227" s="65"/>
    </row>
    <row r="228" spans="18:29" x14ac:dyDescent="0.3">
      <c r="R228" s="25"/>
      <c r="S228" s="26"/>
      <c r="T228" s="25"/>
      <c r="U228" s="65"/>
      <c r="V228" s="60"/>
      <c r="W228" s="60"/>
      <c r="X228" s="65"/>
      <c r="Y228" s="60"/>
      <c r="Z228" s="60"/>
      <c r="AA228" s="60"/>
      <c r="AB228" s="65"/>
      <c r="AC228" s="65"/>
    </row>
    <row r="229" spans="18:29" x14ac:dyDescent="0.3">
      <c r="R229" s="25"/>
      <c r="S229" s="26"/>
      <c r="T229" s="25"/>
      <c r="U229" s="65"/>
      <c r="V229" s="60"/>
      <c r="W229" s="60"/>
      <c r="X229" s="65"/>
      <c r="Y229" s="60"/>
      <c r="Z229" s="60"/>
      <c r="AA229" s="60"/>
      <c r="AB229" s="65"/>
      <c r="AC229" s="65"/>
    </row>
    <row r="230" spans="18:29" x14ac:dyDescent="0.3">
      <c r="R230" s="25"/>
      <c r="S230" s="26"/>
      <c r="T230" s="25"/>
      <c r="U230" s="65"/>
      <c r="V230" s="60"/>
      <c r="W230" s="60"/>
      <c r="X230" s="65"/>
      <c r="Y230" s="60"/>
      <c r="Z230" s="60"/>
      <c r="AA230" s="60"/>
      <c r="AB230" s="65"/>
      <c r="AC230" s="65"/>
    </row>
    <row r="231" spans="18:29" x14ac:dyDescent="0.3">
      <c r="R231" s="25"/>
      <c r="S231" s="26"/>
      <c r="T231" s="25"/>
      <c r="U231" s="65"/>
      <c r="V231" s="60"/>
      <c r="W231" s="60"/>
      <c r="X231" s="65"/>
      <c r="Y231" s="60"/>
      <c r="Z231" s="60"/>
      <c r="AA231" s="60"/>
      <c r="AB231" s="65"/>
      <c r="AC231" s="65"/>
    </row>
    <row r="232" spans="18:29" x14ac:dyDescent="0.3">
      <c r="R232" s="25"/>
      <c r="S232" s="26"/>
      <c r="T232" s="25"/>
      <c r="U232" s="65"/>
      <c r="V232" s="60"/>
      <c r="W232" s="60"/>
      <c r="X232" s="65"/>
      <c r="Y232" s="60"/>
      <c r="Z232" s="60"/>
      <c r="AA232" s="60"/>
      <c r="AB232" s="65"/>
      <c r="AC232" s="65"/>
    </row>
    <row r="233" spans="18:29" x14ac:dyDescent="0.3">
      <c r="R233" s="25"/>
      <c r="S233" s="26"/>
      <c r="T233" s="25"/>
      <c r="U233" s="65"/>
      <c r="V233" s="60"/>
      <c r="W233" s="60"/>
      <c r="X233" s="65"/>
      <c r="Y233" s="60"/>
      <c r="Z233" s="60"/>
      <c r="AA233" s="60"/>
      <c r="AB233" s="65"/>
      <c r="AC233" s="65"/>
    </row>
    <row r="234" spans="18:29" x14ac:dyDescent="0.3">
      <c r="R234" s="25"/>
      <c r="S234" s="26"/>
      <c r="T234" s="25"/>
      <c r="U234" s="65"/>
      <c r="V234" s="60"/>
      <c r="W234" s="60"/>
      <c r="X234" s="65"/>
      <c r="Y234" s="60"/>
      <c r="Z234" s="60"/>
      <c r="AA234" s="60"/>
      <c r="AB234" s="65"/>
      <c r="AC234" s="65"/>
    </row>
    <row r="235" spans="18:29" x14ac:dyDescent="0.3">
      <c r="R235" s="25"/>
      <c r="S235" s="26"/>
      <c r="T235" s="25"/>
      <c r="U235" s="65"/>
      <c r="V235" s="60"/>
      <c r="W235" s="60"/>
      <c r="X235" s="65"/>
      <c r="Y235" s="60"/>
      <c r="Z235" s="60"/>
      <c r="AA235" s="60"/>
      <c r="AB235" s="65"/>
      <c r="AC235" s="65"/>
    </row>
    <row r="236" spans="18:29" x14ac:dyDescent="0.3">
      <c r="R236" s="25"/>
      <c r="S236" s="26"/>
      <c r="T236" s="25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25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25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25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25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25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25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25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25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25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25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25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25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25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25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25"/>
      <c r="U251" s="65"/>
      <c r="V251" s="60"/>
      <c r="W251" s="60"/>
      <c r="X251" s="65"/>
      <c r="Y251" s="60"/>
      <c r="Z251" s="60"/>
      <c r="AA251" s="60"/>
      <c r="AC251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7663A-4C34-409D-AE07-CC0099261DC5}">
  <dimension ref="B2:AC253"/>
  <sheetViews>
    <sheetView zoomScale="90" zoomScaleNormal="90" workbookViewId="0">
      <selection activeCell="A5" sqref="A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73.7</v>
      </c>
      <c r="T4" s="67">
        <f t="shared" ref="T4:T67" si="0">(PI()*$D$10^2/4*S4)*10^-9</f>
        <v>1.3023865044538188E-3</v>
      </c>
      <c r="U4" s="47">
        <f t="shared" ref="U4:U67" si="1">$D$14/T4*10^-6</f>
        <v>1.953106847545806</v>
      </c>
      <c r="V4" s="49">
        <f t="shared" ref="V4:V67" si="2">(1-(U4/$D$12))*100</f>
        <v>24.327514624339173</v>
      </c>
      <c r="W4" s="48">
        <f>100-V4</f>
        <v>75.672485375660827</v>
      </c>
      <c r="X4" s="47">
        <f>$D$15/$U$235*U4</f>
        <v>2.019703891987128</v>
      </c>
      <c r="Y4" s="49">
        <f t="shared" ref="Y4:Y67" si="3">(1-(X4/$D$12))*100</f>
        <v>21.747233940831922</v>
      </c>
      <c r="Z4" s="48">
        <f>100-Y4</f>
        <v>78.252766059168081</v>
      </c>
      <c r="AA4" s="61">
        <f>V4-Y4</f>
        <v>2.5802806835072509</v>
      </c>
      <c r="AB4" s="54" cm="1">
        <f t="array" ref="AB4:AB234">LOG10(R5:R235)</f>
        <v>0</v>
      </c>
      <c r="AC4" s="55">
        <f>Z5</f>
        <v>80.886800260318182</v>
      </c>
    </row>
    <row r="5" spans="2:29" ht="15" thickBot="1" x14ac:dyDescent="0.35">
      <c r="R5" s="3">
        <v>1</v>
      </c>
      <c r="S5" s="4">
        <v>71.3</v>
      </c>
      <c r="T5" s="68">
        <f t="shared" si="0"/>
        <v>1.2599750036303564E-3</v>
      </c>
      <c r="U5" s="6">
        <f t="shared" si="1"/>
        <v>2.0188495745319202</v>
      </c>
      <c r="V5" s="50">
        <f t="shared" si="2"/>
        <v>21.780334190936834</v>
      </c>
      <c r="W5" s="7">
        <f t="shared" ref="W5:W68" si="4">100-V5</f>
        <v>78.219665809063173</v>
      </c>
      <c r="X5" s="6">
        <f t="shared" ref="X5:X68" si="5">$D$15/$U$235*U5</f>
        <v>2.0876883147188123</v>
      </c>
      <c r="Y5" s="50">
        <f t="shared" si="3"/>
        <v>19.113199739681818</v>
      </c>
      <c r="Z5" s="7">
        <f t="shared" ref="Z5:Z68" si="6">100-Y5</f>
        <v>80.886800260318182</v>
      </c>
      <c r="AA5" s="62">
        <f t="shared" ref="AA5:AA68" si="7">V5-Y5</f>
        <v>2.6671344512550164</v>
      </c>
      <c r="AB5" s="56">
        <v>0.3010299956639812</v>
      </c>
      <c r="AC5" s="57">
        <f t="shared" ref="AC5:AC68" si="8">Z6</f>
        <v>82.271453046514793</v>
      </c>
    </row>
    <row r="6" spans="2:29" x14ac:dyDescent="0.3">
      <c r="B6" s="11" t="s">
        <v>12</v>
      </c>
      <c r="C6" s="12" t="s">
        <v>37</v>
      </c>
      <c r="R6" s="3">
        <v>2</v>
      </c>
      <c r="S6" s="4">
        <v>70.099999999999994</v>
      </c>
      <c r="T6" s="68">
        <f t="shared" si="0"/>
        <v>1.2387692532186253E-3</v>
      </c>
      <c r="U6" s="6">
        <f t="shared" si="1"/>
        <v>2.0534090536965182</v>
      </c>
      <c r="V6" s="50">
        <f t="shared" si="2"/>
        <v>20.441338485218207</v>
      </c>
      <c r="W6" s="7">
        <f t="shared" si="4"/>
        <v>79.558661514781789</v>
      </c>
      <c r="X6" s="6">
        <f t="shared" si="5"/>
        <v>2.1234262031305469</v>
      </c>
      <c r="Y6" s="50">
        <f t="shared" si="3"/>
        <v>17.728546953485203</v>
      </c>
      <c r="Z6" s="7">
        <f t="shared" si="6"/>
        <v>82.271453046514793</v>
      </c>
      <c r="AA6" s="62">
        <f t="shared" si="7"/>
        <v>2.7127915317330036</v>
      </c>
      <c r="AB6" s="56">
        <v>0.47712125471966244</v>
      </c>
      <c r="AC6" s="57">
        <f t="shared" si="8"/>
        <v>83.221195650226349</v>
      </c>
    </row>
    <row r="7" spans="2:29" x14ac:dyDescent="0.3">
      <c r="B7" s="15" t="s">
        <v>14</v>
      </c>
      <c r="C7" s="16">
        <v>45737</v>
      </c>
      <c r="R7" s="3">
        <v>3</v>
      </c>
      <c r="S7" s="4">
        <v>69.3</v>
      </c>
      <c r="T7" s="68">
        <f t="shared" si="0"/>
        <v>1.2246320862774713E-3</v>
      </c>
      <c r="U7" s="6">
        <f t="shared" si="1"/>
        <v>2.0771136315169683</v>
      </c>
      <c r="V7" s="50">
        <f t="shared" si="2"/>
        <v>19.522912378265467</v>
      </c>
      <c r="W7" s="7">
        <f t="shared" si="4"/>
        <v>80.47708762173454</v>
      </c>
      <c r="X7" s="6">
        <f t="shared" si="5"/>
        <v>2.1479390597323422</v>
      </c>
      <c r="Y7" s="50">
        <f t="shared" si="3"/>
        <v>16.778804349773647</v>
      </c>
      <c r="Z7" s="7">
        <f t="shared" si="6"/>
        <v>83.221195650226349</v>
      </c>
      <c r="AA7" s="62">
        <f t="shared" si="7"/>
        <v>2.7441080284918193</v>
      </c>
      <c r="AB7" s="56">
        <v>0.6020599913279624</v>
      </c>
      <c r="AC7" s="57">
        <f t="shared" si="8"/>
        <v>83.948018319660648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68.7</v>
      </c>
      <c r="T8" s="68">
        <f t="shared" si="0"/>
        <v>1.2140292110716059E-3</v>
      </c>
      <c r="U8" s="6">
        <f t="shared" si="1"/>
        <v>2.0952543619232298</v>
      </c>
      <c r="V8" s="50">
        <f t="shared" si="2"/>
        <v>18.820055717813645</v>
      </c>
      <c r="W8" s="7">
        <f t="shared" si="4"/>
        <v>81.179944282186355</v>
      </c>
      <c r="X8" s="6">
        <f t="shared" si="5"/>
        <v>2.1666983528304411</v>
      </c>
      <c r="Y8" s="50">
        <f t="shared" si="3"/>
        <v>16.051981680339356</v>
      </c>
      <c r="Z8" s="7">
        <f t="shared" si="6"/>
        <v>83.948018319660648</v>
      </c>
      <c r="AA8" s="62">
        <f t="shared" si="7"/>
        <v>2.7680740374742889</v>
      </c>
      <c r="AB8" s="56">
        <v>0.69897000433601886</v>
      </c>
      <c r="AC8" s="57">
        <f t="shared" si="8"/>
        <v>84.563472999423567</v>
      </c>
    </row>
    <row r="9" spans="2:29" ht="15" thickBot="1" x14ac:dyDescent="0.35">
      <c r="R9" s="3">
        <v>5</v>
      </c>
      <c r="S9" s="4">
        <v>68.2</v>
      </c>
      <c r="T9" s="68">
        <f t="shared" si="0"/>
        <v>1.2051934817333845E-3</v>
      </c>
      <c r="U9" s="6">
        <f t="shared" si="1"/>
        <v>2.110615464283371</v>
      </c>
      <c r="V9" s="50">
        <f t="shared" si="2"/>
        <v>18.22489483597942</v>
      </c>
      <c r="W9" s="7">
        <f t="shared" si="4"/>
        <v>81.775105164020573</v>
      </c>
      <c r="X9" s="6">
        <f t="shared" si="5"/>
        <v>2.182583238115122</v>
      </c>
      <c r="Y9" s="50">
        <f t="shared" si="3"/>
        <v>15.436527000576438</v>
      </c>
      <c r="Z9" s="7">
        <f t="shared" si="6"/>
        <v>84.563472999423567</v>
      </c>
      <c r="AA9" s="62">
        <f t="shared" si="7"/>
        <v>2.7883678354029815</v>
      </c>
      <c r="AB9" s="56">
        <v>0.77815125038364363</v>
      </c>
      <c r="AC9" s="57">
        <f t="shared" si="8"/>
        <v>85.062372545142878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67.8</v>
      </c>
      <c r="T10" s="68">
        <f t="shared" si="0"/>
        <v>1.1981248982628075E-3</v>
      </c>
      <c r="U10" s="6">
        <f t="shared" si="1"/>
        <v>2.123067472922211</v>
      </c>
      <c r="V10" s="50">
        <f t="shared" si="2"/>
        <v>17.742445837961608</v>
      </c>
      <c r="W10" s="7">
        <f t="shared" si="4"/>
        <v>82.257554162038389</v>
      </c>
      <c r="X10" s="6">
        <f t="shared" si="5"/>
        <v>2.1954598353901376</v>
      </c>
      <c r="Y10" s="50">
        <f t="shared" si="3"/>
        <v>14.937627454857127</v>
      </c>
      <c r="Z10" s="7">
        <f t="shared" si="6"/>
        <v>85.062372545142878</v>
      </c>
      <c r="AA10" s="62">
        <f t="shared" si="7"/>
        <v>2.8048183831044806</v>
      </c>
      <c r="AB10" s="56">
        <v>0.84509804001425681</v>
      </c>
      <c r="AC10" s="57">
        <f t="shared" si="8"/>
        <v>85.567193747191197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67.400000000000006</v>
      </c>
      <c r="T11" s="68">
        <f t="shared" si="0"/>
        <v>1.1910563147922305E-3</v>
      </c>
      <c r="U11" s="6">
        <f t="shared" si="1"/>
        <v>2.1356672798831737</v>
      </c>
      <c r="V11" s="50">
        <f t="shared" si="2"/>
        <v>17.254270442341191</v>
      </c>
      <c r="W11" s="7">
        <f t="shared" si="4"/>
        <v>82.745729557658805</v>
      </c>
      <c r="X11" s="6">
        <f t="shared" si="5"/>
        <v>2.2084892706150048</v>
      </c>
      <c r="Y11" s="50">
        <f t="shared" si="3"/>
        <v>14.432806252808806</v>
      </c>
      <c r="Z11" s="7">
        <f t="shared" si="6"/>
        <v>85.567193747191197</v>
      </c>
      <c r="AA11" s="62">
        <f t="shared" si="7"/>
        <v>2.8214641895323851</v>
      </c>
      <c r="AB11" s="56">
        <v>0.90308998699194354</v>
      </c>
      <c r="AC11" s="57">
        <f t="shared" si="8"/>
        <v>85.949759442037063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67.099999999999994</v>
      </c>
      <c r="T12" s="68">
        <f t="shared" si="0"/>
        <v>1.1857548771892976E-3</v>
      </c>
      <c r="U12" s="6">
        <f t="shared" si="1"/>
        <v>2.1452157177962135</v>
      </c>
      <c r="V12" s="50">
        <f t="shared" si="2"/>
        <v>16.884319341487274</v>
      </c>
      <c r="W12" s="7">
        <f t="shared" si="4"/>
        <v>83.11568065851273</v>
      </c>
      <c r="X12" s="6">
        <f t="shared" si="5"/>
        <v>2.2183632911989766</v>
      </c>
      <c r="Y12" s="50">
        <f t="shared" si="3"/>
        <v>14.050240557962933</v>
      </c>
      <c r="Z12" s="7">
        <f t="shared" si="6"/>
        <v>85.949759442037063</v>
      </c>
      <c r="AA12" s="62">
        <f t="shared" si="7"/>
        <v>2.8340787835243404</v>
      </c>
      <c r="AB12" s="56">
        <v>0.95424250943932487</v>
      </c>
      <c r="AC12" s="57">
        <f t="shared" si="8"/>
        <v>86.335761355698892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66.8</v>
      </c>
      <c r="T13" s="68">
        <f t="shared" si="0"/>
        <v>1.1804534395863651E-3</v>
      </c>
      <c r="U13" s="6">
        <f t="shared" si="1"/>
        <v>2.1548499201216451</v>
      </c>
      <c r="V13" s="50">
        <f t="shared" si="2"/>
        <v>16.511045326553852</v>
      </c>
      <c r="W13" s="7">
        <f t="shared" si="4"/>
        <v>83.488954673446145</v>
      </c>
      <c r="X13" s="6">
        <f t="shared" si="5"/>
        <v>2.2283260005905885</v>
      </c>
      <c r="Y13" s="50">
        <f t="shared" si="3"/>
        <v>13.664238644301108</v>
      </c>
      <c r="Z13" s="7">
        <f t="shared" si="6"/>
        <v>86.335761355698892</v>
      </c>
      <c r="AA13" s="62">
        <f t="shared" si="7"/>
        <v>2.846806682252744</v>
      </c>
      <c r="AB13" s="56">
        <v>1</v>
      </c>
      <c r="AC13" s="57">
        <f t="shared" si="8"/>
        <v>86.725245993393784</v>
      </c>
    </row>
    <row r="14" spans="2:29" x14ac:dyDescent="0.3">
      <c r="B14" s="30" t="s">
        <v>22</v>
      </c>
      <c r="C14" s="28" t="s">
        <v>23</v>
      </c>
      <c r="D14" s="32">
        <v>2543.6999999999998</v>
      </c>
      <c r="R14" s="3">
        <v>10</v>
      </c>
      <c r="S14" s="4">
        <v>66.5</v>
      </c>
      <c r="T14" s="68">
        <f t="shared" si="0"/>
        <v>1.1751520019834321E-3</v>
      </c>
      <c r="U14" s="6">
        <f t="shared" si="1"/>
        <v>2.1645710475808406</v>
      </c>
      <c r="V14" s="50">
        <f t="shared" si="2"/>
        <v>16.134403425771382</v>
      </c>
      <c r="W14" s="7">
        <f t="shared" si="4"/>
        <v>83.865596574228618</v>
      </c>
      <c r="X14" s="6">
        <f t="shared" si="5"/>
        <v>2.2383785990894935</v>
      </c>
      <c r="Y14" s="50">
        <f t="shared" si="3"/>
        <v>13.274754006606216</v>
      </c>
      <c r="Z14" s="7">
        <f t="shared" si="6"/>
        <v>86.725245993393784</v>
      </c>
      <c r="AA14" s="62">
        <f t="shared" si="7"/>
        <v>2.8596494191651658</v>
      </c>
      <c r="AB14" s="56">
        <v>1.0413926851582251</v>
      </c>
      <c r="AC14" s="57">
        <f t="shared" si="8"/>
        <v>86.986860611775057</v>
      </c>
    </row>
    <row r="15" spans="2:29" ht="16.8" thickBot="1" x14ac:dyDescent="0.35">
      <c r="B15" s="33" t="s">
        <v>24</v>
      </c>
      <c r="C15" s="34" t="s">
        <v>19</v>
      </c>
      <c r="D15" s="35">
        <v>2.4808696139908553</v>
      </c>
      <c r="R15" s="3">
        <v>11</v>
      </c>
      <c r="S15" s="4">
        <v>66.3</v>
      </c>
      <c r="T15" s="68">
        <f t="shared" si="0"/>
        <v>1.1716177102481435E-3</v>
      </c>
      <c r="U15" s="6">
        <f t="shared" si="1"/>
        <v>2.1711006736670573</v>
      </c>
      <c r="V15" s="50">
        <f t="shared" si="2"/>
        <v>15.881415200811421</v>
      </c>
      <c r="W15" s="7">
        <f t="shared" si="4"/>
        <v>84.118584799188582</v>
      </c>
      <c r="X15" s="6">
        <f t="shared" si="5"/>
        <v>2.2451308723899142</v>
      </c>
      <c r="Y15" s="50">
        <f t="shared" si="3"/>
        <v>13.013139388224948</v>
      </c>
      <c r="Z15" s="7">
        <f t="shared" si="6"/>
        <v>86.986860611775057</v>
      </c>
      <c r="AA15" s="62">
        <f t="shared" si="7"/>
        <v>2.8682758125864734</v>
      </c>
      <c r="AB15" s="56">
        <v>1.0791812460476249</v>
      </c>
      <c r="AC15" s="57">
        <f t="shared" si="8"/>
        <v>87.25005837459436</v>
      </c>
    </row>
    <row r="16" spans="2:29" x14ac:dyDescent="0.3">
      <c r="R16" s="3">
        <v>12</v>
      </c>
      <c r="S16" s="4">
        <v>66.099999999999994</v>
      </c>
      <c r="T16" s="68">
        <f t="shared" si="0"/>
        <v>1.1680834185128551E-3</v>
      </c>
      <c r="U16" s="6">
        <f t="shared" si="1"/>
        <v>2.177669813375581</v>
      </c>
      <c r="V16" s="50">
        <f t="shared" si="2"/>
        <v>15.626896033491633</v>
      </c>
      <c r="W16" s="7">
        <f t="shared" si="4"/>
        <v>84.373103966508367</v>
      </c>
      <c r="X16" s="6">
        <f t="shared" si="5"/>
        <v>2.2519240066482804</v>
      </c>
      <c r="Y16" s="50">
        <f t="shared" si="3"/>
        <v>12.749941625405636</v>
      </c>
      <c r="Z16" s="7">
        <f t="shared" si="6"/>
        <v>87.25005837459436</v>
      </c>
      <c r="AA16" s="62">
        <f t="shared" si="7"/>
        <v>2.8769544080859966</v>
      </c>
      <c r="AB16" s="56">
        <v>1.1139433523068367</v>
      </c>
      <c r="AC16" s="57">
        <f t="shared" si="8"/>
        <v>87.514853695913288</v>
      </c>
    </row>
    <row r="17" spans="2:29" x14ac:dyDescent="0.3">
      <c r="R17" s="3">
        <v>13</v>
      </c>
      <c r="S17" s="4">
        <v>65.900000000000006</v>
      </c>
      <c r="T17" s="68">
        <f t="shared" si="0"/>
        <v>1.1645491267775667E-3</v>
      </c>
      <c r="U17" s="6">
        <f t="shared" si="1"/>
        <v>2.18427882646625</v>
      </c>
      <c r="V17" s="50">
        <f t="shared" si="2"/>
        <v>15.370831985034872</v>
      </c>
      <c r="W17" s="7">
        <f t="shared" si="4"/>
        <v>84.629168014965131</v>
      </c>
      <c r="X17" s="6">
        <f t="shared" si="5"/>
        <v>2.258758373891522</v>
      </c>
      <c r="Y17" s="50">
        <f t="shared" si="3"/>
        <v>12.485146304086713</v>
      </c>
      <c r="Z17" s="7">
        <f t="shared" si="6"/>
        <v>87.514853695913288</v>
      </c>
      <c r="AA17" s="62">
        <f t="shared" si="7"/>
        <v>2.8856856809481588</v>
      </c>
      <c r="AB17" s="56">
        <v>1.146128035678238</v>
      </c>
      <c r="AC17" s="57">
        <f t="shared" si="8"/>
        <v>87.781261165307257</v>
      </c>
    </row>
    <row r="18" spans="2:29" x14ac:dyDescent="0.3">
      <c r="B18" s="2" t="s">
        <v>10</v>
      </c>
      <c r="R18" s="3">
        <v>14</v>
      </c>
      <c r="S18" s="4">
        <v>65.7</v>
      </c>
      <c r="T18" s="68">
        <f t="shared" si="0"/>
        <v>1.1610148350422781E-3</v>
      </c>
      <c r="U18" s="6">
        <f t="shared" si="1"/>
        <v>2.1909280770795418</v>
      </c>
      <c r="V18" s="50">
        <f t="shared" si="2"/>
        <v>15.113208946937551</v>
      </c>
      <c r="W18" s="7">
        <f t="shared" si="4"/>
        <v>84.886791053062453</v>
      </c>
      <c r="X18" s="6">
        <f t="shared" si="5"/>
        <v>2.2656343506765801</v>
      </c>
      <c r="Y18" s="50">
        <f t="shared" si="3"/>
        <v>12.218738834692743</v>
      </c>
      <c r="Z18" s="7">
        <f t="shared" si="6"/>
        <v>87.781261165307257</v>
      </c>
      <c r="AA18" s="62">
        <f t="shared" si="7"/>
        <v>2.8944701122448073</v>
      </c>
      <c r="AB18" s="56">
        <v>1.1760912590556813</v>
      </c>
      <c r="AC18" s="57">
        <f t="shared" si="8"/>
        <v>88.049295550544826</v>
      </c>
    </row>
    <row r="19" spans="2:29" x14ac:dyDescent="0.3">
      <c r="R19" s="3">
        <v>15</v>
      </c>
      <c r="S19" s="4">
        <v>65.5</v>
      </c>
      <c r="T19" s="68">
        <f t="shared" si="0"/>
        <v>1.1574805433069897E-3</v>
      </c>
      <c r="U19" s="6">
        <f t="shared" si="1"/>
        <v>2.1976179338034485</v>
      </c>
      <c r="V19" s="50">
        <f t="shared" si="2"/>
        <v>14.854012638378588</v>
      </c>
      <c r="W19" s="7">
        <f t="shared" si="4"/>
        <v>85.145987361621408</v>
      </c>
      <c r="X19" s="6">
        <f t="shared" si="5"/>
        <v>2.2725523181595619</v>
      </c>
      <c r="Y19" s="50">
        <f t="shared" si="3"/>
        <v>11.950704449455174</v>
      </c>
      <c r="Z19" s="7">
        <f t="shared" si="6"/>
        <v>88.049295550544826</v>
      </c>
      <c r="AA19" s="62">
        <f t="shared" si="7"/>
        <v>2.9033081889234147</v>
      </c>
      <c r="AB19" s="56">
        <v>1.2041199826559248</v>
      </c>
      <c r="AC19" s="57">
        <f t="shared" si="8"/>
        <v>88.183927500927922</v>
      </c>
    </row>
    <row r="20" spans="2:29" ht="15" thickBot="1" x14ac:dyDescent="0.35">
      <c r="R20" s="3">
        <v>16</v>
      </c>
      <c r="S20" s="4">
        <v>65.400000000000006</v>
      </c>
      <c r="T20" s="68">
        <f t="shared" si="0"/>
        <v>1.1557133974393454E-3</v>
      </c>
      <c r="U20" s="6">
        <f t="shared" si="1"/>
        <v>2.2009782058734846</v>
      </c>
      <c r="V20" s="50">
        <f t="shared" si="2"/>
        <v>14.723819997152866</v>
      </c>
      <c r="W20" s="7">
        <f t="shared" si="4"/>
        <v>85.276180002847127</v>
      </c>
      <c r="X20" s="6">
        <f t="shared" si="5"/>
        <v>2.2760271687989495</v>
      </c>
      <c r="Y20" s="50">
        <f t="shared" si="3"/>
        <v>11.816072499072083</v>
      </c>
      <c r="Z20" s="7">
        <f t="shared" si="6"/>
        <v>88.183927500927922</v>
      </c>
      <c r="AA20" s="62">
        <f t="shared" si="7"/>
        <v>2.9077474980807825</v>
      </c>
      <c r="AB20" s="56">
        <v>1.2304489213782739</v>
      </c>
      <c r="AC20" s="57">
        <f t="shared" si="8"/>
        <v>88.454430346022775</v>
      </c>
    </row>
    <row r="21" spans="2:29" ht="15" thickBot="1" x14ac:dyDescent="0.35">
      <c r="E21" s="10" t="s">
        <v>11</v>
      </c>
      <c r="R21" s="3">
        <v>17</v>
      </c>
      <c r="S21" s="4">
        <v>65.2</v>
      </c>
      <c r="T21" s="68">
        <f t="shared" si="0"/>
        <v>1.152179105704057E-3</v>
      </c>
      <c r="U21" s="6">
        <f t="shared" si="1"/>
        <v>2.2077296727626665</v>
      </c>
      <c r="V21" s="50">
        <f t="shared" si="2"/>
        <v>14.462236622911018</v>
      </c>
      <c r="W21" s="7">
        <f t="shared" si="4"/>
        <v>85.537763377088979</v>
      </c>
      <c r="X21" s="6">
        <f t="shared" si="5"/>
        <v>2.2830088472308478</v>
      </c>
      <c r="Y21" s="50">
        <f t="shared" si="3"/>
        <v>11.545569653977228</v>
      </c>
      <c r="Z21" s="7">
        <f t="shared" si="6"/>
        <v>88.454430346022775</v>
      </c>
      <c r="AA21" s="62">
        <f t="shared" si="7"/>
        <v>2.9166669689337894</v>
      </c>
      <c r="AB21" s="56">
        <v>1.255272505103306</v>
      </c>
      <c r="AC21" s="57">
        <f t="shared" si="8"/>
        <v>88.590305047015164</v>
      </c>
    </row>
    <row r="22" spans="2:29" x14ac:dyDescent="0.3">
      <c r="B22" s="97" t="s">
        <v>13</v>
      </c>
      <c r="C22" s="13">
        <v>1</v>
      </c>
      <c r="D22" s="14">
        <v>59.6</v>
      </c>
      <c r="E22" s="100">
        <f>AVERAGE(D22:D25)</f>
        <v>59.55</v>
      </c>
      <c r="R22" s="3">
        <v>18</v>
      </c>
      <c r="S22" s="4">
        <v>65.099999999999994</v>
      </c>
      <c r="T22" s="68">
        <f t="shared" si="0"/>
        <v>1.1504119598364124E-3</v>
      </c>
      <c r="U22" s="6">
        <f t="shared" si="1"/>
        <v>2.2111209625825792</v>
      </c>
      <c r="V22" s="50">
        <f t="shared" si="2"/>
        <v>14.330842209121297</v>
      </c>
      <c r="W22" s="7">
        <f t="shared" si="4"/>
        <v>85.6691577908787</v>
      </c>
      <c r="X22" s="6">
        <f t="shared" si="5"/>
        <v>2.2865157732634613</v>
      </c>
      <c r="Y22" s="50">
        <f t="shared" si="3"/>
        <v>11.409694952984839</v>
      </c>
      <c r="Z22" s="7">
        <f t="shared" si="6"/>
        <v>88.590305047015164</v>
      </c>
      <c r="AA22" s="62">
        <f t="shared" si="7"/>
        <v>2.9211472561364573</v>
      </c>
      <c r="AB22" s="56">
        <v>1.2787536009528289</v>
      </c>
      <c r="AC22" s="57">
        <f t="shared" si="8"/>
        <v>88.726597824010554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</v>
      </c>
      <c r="T23" s="68">
        <f t="shared" si="0"/>
        <v>1.1486448139687681E-3</v>
      </c>
      <c r="U23" s="6">
        <f t="shared" si="1"/>
        <v>2.2145226871403985</v>
      </c>
      <c r="V23" s="50">
        <f t="shared" si="2"/>
        <v>14.199043504827646</v>
      </c>
      <c r="W23" s="7">
        <f t="shared" si="4"/>
        <v>85.800956495172358</v>
      </c>
      <c r="X23" s="6">
        <f t="shared" si="5"/>
        <v>2.2900334898377124</v>
      </c>
      <c r="Y23" s="50">
        <f t="shared" si="3"/>
        <v>11.273402175989444</v>
      </c>
      <c r="Z23" s="7">
        <f t="shared" si="6"/>
        <v>88.726597824010554</v>
      </c>
      <c r="AA23" s="62">
        <f t="shared" si="7"/>
        <v>2.9256413288382017</v>
      </c>
      <c r="AB23" s="56">
        <v>1.3010299956639813</v>
      </c>
      <c r="AC23" s="57">
        <f t="shared" si="8"/>
        <v>88.863310609563754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64.900000000000006</v>
      </c>
      <c r="T24" s="68">
        <f t="shared" si="0"/>
        <v>1.146877668101124E-3</v>
      </c>
      <c r="U24" s="6">
        <f t="shared" si="1"/>
        <v>2.2179348946706612</v>
      </c>
      <c r="V24" s="50">
        <f t="shared" si="2"/>
        <v>14.066838641198709</v>
      </c>
      <c r="W24" s="7">
        <f t="shared" si="4"/>
        <v>85.933161358801286</v>
      </c>
      <c r="X24" s="6">
        <f t="shared" si="5"/>
        <v>2.2935620468328404</v>
      </c>
      <c r="Y24" s="50">
        <f t="shared" si="3"/>
        <v>11.136689390436249</v>
      </c>
      <c r="Z24" s="7">
        <f t="shared" si="6"/>
        <v>88.863310609563754</v>
      </c>
      <c r="AA24" s="62">
        <f t="shared" si="7"/>
        <v>2.9301492507624598</v>
      </c>
      <c r="AB24" s="56">
        <v>1.3222192947339193</v>
      </c>
      <c r="AC24" s="57">
        <f t="shared" si="8"/>
        <v>89.13800399630118</v>
      </c>
    </row>
    <row r="25" spans="2:29" ht="15" thickBot="1" x14ac:dyDescent="0.35">
      <c r="B25" s="99"/>
      <c r="C25" s="21">
        <v>4</v>
      </c>
      <c r="D25" s="22">
        <v>59.6</v>
      </c>
      <c r="E25" s="102"/>
      <c r="R25" s="3">
        <v>21</v>
      </c>
      <c r="S25" s="4">
        <v>64.7</v>
      </c>
      <c r="T25" s="68">
        <f t="shared" si="0"/>
        <v>1.1433433763658356E-3</v>
      </c>
      <c r="U25" s="6">
        <f t="shared" si="1"/>
        <v>2.2247909530776799</v>
      </c>
      <c r="V25" s="50">
        <f t="shared" si="2"/>
        <v>13.801202902840759</v>
      </c>
      <c r="W25" s="7">
        <f t="shared" si="4"/>
        <v>86.198797097159243</v>
      </c>
      <c r="X25" s="6">
        <f t="shared" si="5"/>
        <v>2.3006518831445333</v>
      </c>
      <c r="Y25" s="50">
        <f t="shared" si="3"/>
        <v>10.861996003698826</v>
      </c>
      <c r="Z25" s="7">
        <f t="shared" si="6"/>
        <v>89.13800399630118</v>
      </c>
      <c r="AA25" s="62">
        <f t="shared" si="7"/>
        <v>2.9392068991419329</v>
      </c>
      <c r="AB25" s="56">
        <v>1.3424226808222062</v>
      </c>
      <c r="AC25" s="57">
        <f t="shared" si="8"/>
        <v>89.275988522611243</v>
      </c>
    </row>
    <row r="26" spans="2:29" ht="15" thickBot="1" x14ac:dyDescent="0.35">
      <c r="C26" s="25"/>
      <c r="D26" s="25"/>
      <c r="E26" s="26"/>
      <c r="R26" s="3">
        <v>22</v>
      </c>
      <c r="S26" s="4">
        <v>64.599999999999994</v>
      </c>
      <c r="T26" s="68">
        <f t="shared" si="0"/>
        <v>1.1415762304981911E-3</v>
      </c>
      <c r="U26" s="6">
        <f t="shared" si="1"/>
        <v>2.2282349019214536</v>
      </c>
      <c r="V26" s="50">
        <f t="shared" si="2"/>
        <v>13.667768232411714</v>
      </c>
      <c r="W26" s="7">
        <f t="shared" si="4"/>
        <v>86.332231767588283</v>
      </c>
      <c r="X26" s="6">
        <f t="shared" si="5"/>
        <v>2.3042132637685961</v>
      </c>
      <c r="Y26" s="50">
        <f t="shared" si="3"/>
        <v>10.724011477388762</v>
      </c>
      <c r="Z26" s="7">
        <f t="shared" si="6"/>
        <v>89.275988522611243</v>
      </c>
      <c r="AA26" s="62">
        <f t="shared" si="7"/>
        <v>2.9437567550229513</v>
      </c>
      <c r="AB26" s="56">
        <v>1.3617278360175928</v>
      </c>
      <c r="AC26" s="57">
        <f t="shared" si="8"/>
        <v>89.414400907917596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149.69999999999999</v>
      </c>
      <c r="R27" s="3">
        <v>23</v>
      </c>
      <c r="S27" s="4">
        <v>64.5</v>
      </c>
      <c r="T27" s="68">
        <f t="shared" si="0"/>
        <v>1.139809084630547E-3</v>
      </c>
      <c r="U27" s="6">
        <f t="shared" si="1"/>
        <v>2.2316895296763701</v>
      </c>
      <c r="V27" s="50">
        <f t="shared" si="2"/>
        <v>13.53391981106663</v>
      </c>
      <c r="W27" s="7">
        <f t="shared" si="4"/>
        <v>86.466080188933375</v>
      </c>
      <c r="X27" s="6">
        <f t="shared" si="5"/>
        <v>2.3077856874333533</v>
      </c>
      <c r="Y27" s="50">
        <f t="shared" si="3"/>
        <v>10.585599092082399</v>
      </c>
      <c r="Z27" s="7">
        <f t="shared" si="6"/>
        <v>89.414400907917596</v>
      </c>
      <c r="AA27" s="62">
        <f t="shared" si="7"/>
        <v>2.9483207189842311</v>
      </c>
      <c r="AB27" s="56">
        <v>1.3802112417116059</v>
      </c>
      <c r="AC27" s="57">
        <f t="shared" si="8"/>
        <v>89.553243145352241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64.400000000000006</v>
      </c>
      <c r="T28" s="68">
        <f t="shared" si="0"/>
        <v>1.1380419387629029E-3</v>
      </c>
      <c r="U28" s="6">
        <f t="shared" si="1"/>
        <v>2.2351548860889108</v>
      </c>
      <c r="V28" s="50">
        <f t="shared" si="2"/>
        <v>13.399655711394388</v>
      </c>
      <c r="W28" s="7">
        <f t="shared" si="4"/>
        <v>86.600344288605612</v>
      </c>
      <c r="X28" s="6">
        <f t="shared" si="5"/>
        <v>2.3113692055815416</v>
      </c>
      <c r="Y28" s="50">
        <f t="shared" si="3"/>
        <v>10.446756854647754</v>
      </c>
      <c r="Z28" s="7">
        <f t="shared" si="6"/>
        <v>89.553243145352241</v>
      </c>
      <c r="AA28" s="62">
        <f t="shared" si="7"/>
        <v>2.9528988567466339</v>
      </c>
      <c r="AB28" s="56">
        <v>1.3979400086720377</v>
      </c>
      <c r="AC28" s="57">
        <f t="shared" si="8"/>
        <v>89.692517240446151</v>
      </c>
    </row>
    <row r="29" spans="2:29" x14ac:dyDescent="0.3">
      <c r="R29" s="3">
        <v>25</v>
      </c>
      <c r="S29" s="4">
        <v>64.3</v>
      </c>
      <c r="T29" s="68">
        <f t="shared" si="0"/>
        <v>1.1362747928952584E-3</v>
      </c>
      <c r="U29" s="6">
        <f t="shared" si="1"/>
        <v>2.238631021215022</v>
      </c>
      <c r="V29" s="50">
        <f t="shared" si="2"/>
        <v>13.264973993993722</v>
      </c>
      <c r="W29" s="7">
        <f t="shared" si="4"/>
        <v>86.735026006006279</v>
      </c>
      <c r="X29" s="6">
        <f t="shared" si="5"/>
        <v>2.314963869975915</v>
      </c>
      <c r="Y29" s="50">
        <f t="shared" si="3"/>
        <v>10.307482759553855</v>
      </c>
      <c r="Z29" s="7">
        <f t="shared" si="6"/>
        <v>89.692517240446151</v>
      </c>
      <c r="AA29" s="62">
        <f t="shared" si="7"/>
        <v>2.9574912344398676</v>
      </c>
      <c r="AB29" s="56">
        <v>1.414973347970818</v>
      </c>
      <c r="AC29" s="57">
        <f t="shared" si="8"/>
        <v>89.832225211225648</v>
      </c>
    </row>
    <row r="30" spans="2:29" x14ac:dyDescent="0.3">
      <c r="B30" s="2" t="s">
        <v>46</v>
      </c>
      <c r="R30" s="3">
        <v>26</v>
      </c>
      <c r="S30" s="4">
        <v>64.2</v>
      </c>
      <c r="T30" s="68">
        <f t="shared" si="0"/>
        <v>1.1345076470276141E-3</v>
      </c>
      <c r="U30" s="6">
        <f t="shared" si="1"/>
        <v>2.2421179854225217</v>
      </c>
      <c r="V30" s="50">
        <f t="shared" si="2"/>
        <v>13.12987270738002</v>
      </c>
      <c r="W30" s="7">
        <f t="shared" si="4"/>
        <v>86.870127292619983</v>
      </c>
      <c r="X30" s="6">
        <f t="shared" si="5"/>
        <v>2.3185697327017341</v>
      </c>
      <c r="Y30" s="50">
        <f t="shared" si="3"/>
        <v>10.167774788774352</v>
      </c>
      <c r="Z30" s="7">
        <f t="shared" si="6"/>
        <v>89.832225211225648</v>
      </c>
      <c r="AA30" s="62">
        <f t="shared" si="7"/>
        <v>2.962097918605668</v>
      </c>
      <c r="AB30" s="56">
        <v>1.4313637641589874</v>
      </c>
      <c r="AC30" s="57">
        <f t="shared" si="8"/>
        <v>89.832225211225648</v>
      </c>
    </row>
    <row r="31" spans="2:29" ht="15" thickBot="1" x14ac:dyDescent="0.35">
      <c r="R31" s="3">
        <v>27</v>
      </c>
      <c r="S31" s="4">
        <v>64.2</v>
      </c>
      <c r="T31" s="68">
        <f t="shared" si="0"/>
        <v>1.1345076470276141E-3</v>
      </c>
      <c r="U31" s="6">
        <f t="shared" si="1"/>
        <v>2.2421179854225217</v>
      </c>
      <c r="V31" s="50">
        <f t="shared" si="2"/>
        <v>13.12987270738002</v>
      </c>
      <c r="W31" s="7">
        <f t="shared" si="4"/>
        <v>86.870127292619983</v>
      </c>
      <c r="X31" s="6">
        <f t="shared" si="5"/>
        <v>2.3185697327017341</v>
      </c>
      <c r="Y31" s="50">
        <f t="shared" si="3"/>
        <v>10.167774788774352</v>
      </c>
      <c r="Z31" s="7">
        <f t="shared" si="6"/>
        <v>89.832225211225648</v>
      </c>
      <c r="AA31" s="62">
        <f t="shared" si="7"/>
        <v>2.962097918605668</v>
      </c>
      <c r="AB31" s="56">
        <v>1.4471580313422192</v>
      </c>
      <c r="AC31" s="57">
        <f t="shared" si="8"/>
        <v>89.972369088310245</v>
      </c>
    </row>
    <row r="32" spans="2:29" x14ac:dyDescent="0.3">
      <c r="B32" s="77" t="s">
        <v>47</v>
      </c>
      <c r="C32" s="78">
        <f>INTERCEPT(AC4:AC234,_xlfn.ANCHORARRAY(AB4))</f>
        <v>80.109353928224976</v>
      </c>
      <c r="R32" s="3">
        <v>28</v>
      </c>
      <c r="S32" s="4">
        <v>64.099999999999994</v>
      </c>
      <c r="T32" s="68">
        <f t="shared" si="0"/>
        <v>1.1327405011599698E-3</v>
      </c>
      <c r="U32" s="6">
        <f t="shared" si="1"/>
        <v>2.24561582939354</v>
      </c>
      <c r="V32" s="50">
        <f t="shared" si="2"/>
        <v>12.994349887890744</v>
      </c>
      <c r="W32" s="7">
        <f t="shared" si="4"/>
        <v>87.005650112109251</v>
      </c>
      <c r="X32" s="6">
        <f t="shared" si="5"/>
        <v>2.3221868461692874</v>
      </c>
      <c r="Y32" s="50">
        <f t="shared" si="3"/>
        <v>10.027630911689755</v>
      </c>
      <c r="Z32" s="7">
        <f t="shared" si="6"/>
        <v>89.972369088310245</v>
      </c>
      <c r="AA32" s="62">
        <f t="shared" si="7"/>
        <v>2.9667189762009887</v>
      </c>
      <c r="AB32" s="56">
        <v>1.4623979978989561</v>
      </c>
      <c r="AC32" s="57">
        <f t="shared" si="8"/>
        <v>90.112950915010714</v>
      </c>
    </row>
    <row r="33" spans="2:29" x14ac:dyDescent="0.3">
      <c r="B33" s="79" t="s">
        <v>48</v>
      </c>
      <c r="C33" s="80">
        <f>SLOPE(AC4:AC234,_xlfn.ANCHORARRAY(AB4))</f>
        <v>6.8638368253368789</v>
      </c>
      <c r="R33" s="3">
        <v>29</v>
      </c>
      <c r="S33" s="4">
        <v>64</v>
      </c>
      <c r="T33" s="68">
        <f t="shared" si="0"/>
        <v>1.1309733552923257E-3</v>
      </c>
      <c r="U33" s="6">
        <f t="shared" si="1"/>
        <v>2.2491246041269668</v>
      </c>
      <c r="V33" s="50">
        <f t="shared" si="2"/>
        <v>12.858403559590592</v>
      </c>
      <c r="W33" s="7">
        <f t="shared" si="4"/>
        <v>87.141596440409415</v>
      </c>
      <c r="X33" s="6">
        <f t="shared" si="5"/>
        <v>2.3258152631164264</v>
      </c>
      <c r="Y33" s="50">
        <f t="shared" si="3"/>
        <v>9.887049084989286</v>
      </c>
      <c r="Z33" s="7">
        <f t="shared" si="6"/>
        <v>90.112950915010714</v>
      </c>
      <c r="AA33" s="62">
        <f t="shared" si="7"/>
        <v>2.9713544746013056</v>
      </c>
      <c r="AB33" s="56">
        <v>1.4771212547196624</v>
      </c>
      <c r="AC33" s="57">
        <f t="shared" si="8"/>
        <v>90.253972747428591</v>
      </c>
    </row>
    <row r="34" spans="2:29" ht="15" thickBot="1" x14ac:dyDescent="0.35">
      <c r="B34" s="81" t="s">
        <v>49</v>
      </c>
      <c r="C34" s="82">
        <f>(SUMIF(Z12:Z235,"&lt;=92",Z12:Z235)-(Z12*COUNTIF(Z12:Z235,"&lt;=92")))</f>
        <v>181.84290862159696</v>
      </c>
      <c r="R34" s="3">
        <v>30</v>
      </c>
      <c r="S34" s="4">
        <v>63.9</v>
      </c>
      <c r="T34" s="68">
        <f t="shared" si="0"/>
        <v>1.1292062094246814E-3</v>
      </c>
      <c r="U34" s="6">
        <f t="shared" si="1"/>
        <v>2.2526443609409372</v>
      </c>
      <c r="V34" s="50">
        <f t="shared" si="2"/>
        <v>12.722031734175232</v>
      </c>
      <c r="W34" s="7">
        <f t="shared" si="4"/>
        <v>87.277968265824768</v>
      </c>
      <c r="X34" s="6">
        <f t="shared" si="5"/>
        <v>2.3294550366111317</v>
      </c>
      <c r="Y34" s="50">
        <f t="shared" si="3"/>
        <v>9.7460272525714089</v>
      </c>
      <c r="Z34" s="7">
        <f t="shared" si="6"/>
        <v>90.253972747428591</v>
      </c>
      <c r="AA34" s="62">
        <f t="shared" si="7"/>
        <v>2.9760044816038231</v>
      </c>
      <c r="AB34" s="56">
        <v>1.4913616938342726</v>
      </c>
      <c r="AC34" s="57">
        <f t="shared" si="8"/>
        <v>90.395436654556221</v>
      </c>
    </row>
    <row r="35" spans="2:29" x14ac:dyDescent="0.3">
      <c r="R35" s="3">
        <v>31</v>
      </c>
      <c r="S35" s="4">
        <v>63.8</v>
      </c>
      <c r="T35" s="68">
        <f t="shared" si="0"/>
        <v>1.1274390635570373E-3</v>
      </c>
      <c r="U35" s="6">
        <f t="shared" si="1"/>
        <v>2.2561751514753277</v>
      </c>
      <c r="V35" s="50">
        <f t="shared" si="2"/>
        <v>12.585232410874559</v>
      </c>
      <c r="W35" s="7">
        <f t="shared" si="4"/>
        <v>87.414767589125447</v>
      </c>
      <c r="X35" s="6">
        <f t="shared" si="5"/>
        <v>2.3331062200540962</v>
      </c>
      <c r="Y35" s="50">
        <f t="shared" si="3"/>
        <v>9.604563345443772</v>
      </c>
      <c r="Z35" s="7">
        <f t="shared" si="6"/>
        <v>90.395436654556221</v>
      </c>
      <c r="AA35" s="62">
        <f t="shared" si="7"/>
        <v>2.9806690654307868</v>
      </c>
      <c r="AB35" s="56">
        <v>1.505149978319906</v>
      </c>
      <c r="AC35" s="57">
        <f t="shared" si="8"/>
        <v>90.395436654556221</v>
      </c>
    </row>
    <row r="36" spans="2:29" x14ac:dyDescent="0.3">
      <c r="R36" s="3">
        <v>32</v>
      </c>
      <c r="S36" s="4">
        <v>63.8</v>
      </c>
      <c r="T36" s="68">
        <f t="shared" si="0"/>
        <v>1.1274390635570373E-3</v>
      </c>
      <c r="U36" s="6">
        <f t="shared" si="1"/>
        <v>2.2561751514753277</v>
      </c>
      <c r="V36" s="50">
        <f t="shared" si="2"/>
        <v>12.585232410874559</v>
      </c>
      <c r="W36" s="7">
        <f t="shared" si="4"/>
        <v>87.414767589125447</v>
      </c>
      <c r="X36" s="6">
        <f t="shared" si="5"/>
        <v>2.3331062200540962</v>
      </c>
      <c r="Y36" s="50">
        <f t="shared" si="3"/>
        <v>9.604563345443772</v>
      </c>
      <c r="Z36" s="7">
        <f t="shared" si="6"/>
        <v>90.395436654556221</v>
      </c>
      <c r="AA36" s="62">
        <f t="shared" si="7"/>
        <v>2.9806690654307868</v>
      </c>
      <c r="AB36" s="56">
        <v>1.5185139398778875</v>
      </c>
      <c r="AC36" s="57">
        <f t="shared" si="8"/>
        <v>90.537344718378122</v>
      </c>
    </row>
    <row r="37" spans="2:29" x14ac:dyDescent="0.3">
      <c r="R37" s="3">
        <v>33</v>
      </c>
      <c r="S37" s="4">
        <v>63.7</v>
      </c>
      <c r="T37" s="68">
        <f t="shared" si="0"/>
        <v>1.125671917689393E-3</v>
      </c>
      <c r="U37" s="6">
        <f t="shared" si="1"/>
        <v>2.259717027694284</v>
      </c>
      <c r="V37" s="50">
        <f t="shared" si="2"/>
        <v>12.448003576354749</v>
      </c>
      <c r="W37" s="7">
        <f t="shared" si="4"/>
        <v>87.551996423645249</v>
      </c>
      <c r="X37" s="6">
        <f t="shared" si="5"/>
        <v>2.3367688671813394</v>
      </c>
      <c r="Y37" s="50">
        <f t="shared" si="3"/>
        <v>9.4626552816218794</v>
      </c>
      <c r="Z37" s="7">
        <f t="shared" si="6"/>
        <v>90.537344718378122</v>
      </c>
      <c r="AA37" s="62">
        <f t="shared" si="7"/>
        <v>2.9853482947328693</v>
      </c>
      <c r="AB37" s="56">
        <v>1.5314789170422551</v>
      </c>
      <c r="AC37" s="57">
        <f t="shared" si="8"/>
        <v>90.679699033973051</v>
      </c>
    </row>
    <row r="38" spans="2:29" x14ac:dyDescent="0.3">
      <c r="R38" s="3">
        <v>34</v>
      </c>
      <c r="S38" s="4">
        <v>63.6</v>
      </c>
      <c r="T38" s="68">
        <f t="shared" si="0"/>
        <v>1.1239047718217487E-3</v>
      </c>
      <c r="U38" s="6">
        <f t="shared" si="1"/>
        <v>2.2632700418887719</v>
      </c>
      <c r="V38" s="50">
        <f t="shared" si="2"/>
        <v>12.310343204619457</v>
      </c>
      <c r="W38" s="7">
        <f t="shared" si="4"/>
        <v>87.689656795380543</v>
      </c>
      <c r="X38" s="6">
        <f t="shared" si="5"/>
        <v>2.3404430320668443</v>
      </c>
      <c r="Y38" s="50">
        <f t="shared" si="3"/>
        <v>9.3203009660269505</v>
      </c>
      <c r="Z38" s="7">
        <f t="shared" si="6"/>
        <v>90.679699033973051</v>
      </c>
      <c r="AA38" s="62">
        <f t="shared" si="7"/>
        <v>2.9900422385925065</v>
      </c>
      <c r="AB38" s="56">
        <v>1.5440680443502757</v>
      </c>
      <c r="AC38" s="57">
        <f t="shared" si="8"/>
        <v>90.679699033973051</v>
      </c>
    </row>
    <row r="39" spans="2:29" x14ac:dyDescent="0.3">
      <c r="R39" s="3">
        <v>35</v>
      </c>
      <c r="S39" s="4">
        <v>63.6</v>
      </c>
      <c r="T39" s="68">
        <f t="shared" si="0"/>
        <v>1.1239047718217487E-3</v>
      </c>
      <c r="U39" s="6">
        <f t="shared" si="1"/>
        <v>2.2632700418887719</v>
      </c>
      <c r="V39" s="50">
        <f t="shared" si="2"/>
        <v>12.310343204619457</v>
      </c>
      <c r="W39" s="7">
        <f t="shared" si="4"/>
        <v>87.689656795380543</v>
      </c>
      <c r="X39" s="6">
        <f t="shared" si="5"/>
        <v>2.3404430320668443</v>
      </c>
      <c r="Y39" s="50">
        <f t="shared" si="3"/>
        <v>9.3203009660269505</v>
      </c>
      <c r="Z39" s="7">
        <f t="shared" si="6"/>
        <v>90.679699033973051</v>
      </c>
      <c r="AA39" s="62">
        <f t="shared" si="7"/>
        <v>2.9900422385925065</v>
      </c>
      <c r="AB39" s="56">
        <v>1.5563025007672873</v>
      </c>
      <c r="AC39" s="57">
        <f t="shared" si="8"/>
        <v>90.822501709617114</v>
      </c>
    </row>
    <row r="40" spans="2:29" x14ac:dyDescent="0.3">
      <c r="R40" s="3">
        <v>36</v>
      </c>
      <c r="S40" s="4">
        <v>63.5</v>
      </c>
      <c r="T40" s="68">
        <f t="shared" si="0"/>
        <v>1.1221376259541044E-3</v>
      </c>
      <c r="U40" s="6">
        <f t="shared" si="1"/>
        <v>2.266834246679148</v>
      </c>
      <c r="V40" s="50">
        <f t="shared" si="2"/>
        <v>12.172249256910185</v>
      </c>
      <c r="W40" s="7">
        <f t="shared" si="4"/>
        <v>87.827750743089808</v>
      </c>
      <c r="X40" s="6">
        <f t="shared" si="5"/>
        <v>2.3441287691252177</v>
      </c>
      <c r="Y40" s="50">
        <f t="shared" si="3"/>
        <v>9.1774982903828786</v>
      </c>
      <c r="Z40" s="7">
        <f t="shared" si="6"/>
        <v>90.822501709617114</v>
      </c>
      <c r="AA40" s="62">
        <f t="shared" si="7"/>
        <v>2.994750966527306</v>
      </c>
      <c r="AB40" s="56">
        <v>1.568201724066995</v>
      </c>
      <c r="AC40" s="57">
        <f t="shared" si="8"/>
        <v>90.965754866887806</v>
      </c>
    </row>
    <row r="41" spans="2:29" x14ac:dyDescent="0.3">
      <c r="R41" s="3">
        <v>37</v>
      </c>
      <c r="S41" s="4">
        <v>63.4</v>
      </c>
      <c r="T41" s="68">
        <f t="shared" si="0"/>
        <v>1.12037048008646E-3</v>
      </c>
      <c r="U41" s="6">
        <f t="shared" si="1"/>
        <v>2.2704096950177588</v>
      </c>
      <c r="V41" s="50">
        <f t="shared" si="2"/>
        <v>12.033719681605625</v>
      </c>
      <c r="W41" s="7">
        <f t="shared" si="4"/>
        <v>87.966280318394382</v>
      </c>
      <c r="X41" s="6">
        <f t="shared" si="5"/>
        <v>2.3478261331143742</v>
      </c>
      <c r="Y41" s="50">
        <f t="shared" si="3"/>
        <v>9.0342451331121953</v>
      </c>
      <c r="Z41" s="7">
        <f t="shared" si="6"/>
        <v>90.965754866887806</v>
      </c>
      <c r="AA41" s="62">
        <f t="shared" si="7"/>
        <v>2.9994745484934295</v>
      </c>
      <c r="AB41" s="56">
        <v>1.5797835966168101</v>
      </c>
      <c r="AC41" s="57">
        <f t="shared" si="8"/>
        <v>90.965754866887806</v>
      </c>
    </row>
    <row r="42" spans="2:29" x14ac:dyDescent="0.3">
      <c r="R42" s="3">
        <v>38</v>
      </c>
      <c r="S42" s="4">
        <v>63.4</v>
      </c>
      <c r="T42" s="68">
        <f t="shared" si="0"/>
        <v>1.12037048008646E-3</v>
      </c>
      <c r="U42" s="6">
        <f t="shared" si="1"/>
        <v>2.2704096950177588</v>
      </c>
      <c r="V42" s="50">
        <f t="shared" si="2"/>
        <v>12.033719681605625</v>
      </c>
      <c r="W42" s="7">
        <f t="shared" si="4"/>
        <v>87.966280318394382</v>
      </c>
      <c r="X42" s="6">
        <f t="shared" si="5"/>
        <v>2.3478261331143742</v>
      </c>
      <c r="Y42" s="50">
        <f t="shared" si="3"/>
        <v>9.0342451331121953</v>
      </c>
      <c r="Z42" s="7">
        <f t="shared" si="6"/>
        <v>90.965754866887806</v>
      </c>
      <c r="AA42" s="62">
        <f t="shared" si="7"/>
        <v>2.9994745484934295</v>
      </c>
      <c r="AB42" s="56">
        <v>1.5910646070264991</v>
      </c>
      <c r="AC42" s="57">
        <f t="shared" si="8"/>
        <v>91.109460640769157</v>
      </c>
    </row>
    <row r="43" spans="2:29" x14ac:dyDescent="0.3">
      <c r="R43" s="3">
        <v>39</v>
      </c>
      <c r="S43" s="4">
        <v>63.3</v>
      </c>
      <c r="T43" s="68">
        <f t="shared" si="0"/>
        <v>1.1186033342188157E-3</v>
      </c>
      <c r="U43" s="6">
        <f t="shared" si="1"/>
        <v>2.2739964401915627</v>
      </c>
      <c r="V43" s="50">
        <f t="shared" si="2"/>
        <v>11.894752414120003</v>
      </c>
      <c r="W43" s="7">
        <f t="shared" si="4"/>
        <v>88.105247585879994</v>
      </c>
      <c r="X43" s="6">
        <f t="shared" si="5"/>
        <v>2.3515351791382519</v>
      </c>
      <c r="Y43" s="50">
        <f t="shared" si="3"/>
        <v>8.8905393592308428</v>
      </c>
      <c r="Z43" s="7">
        <f t="shared" si="6"/>
        <v>91.109460640769157</v>
      </c>
      <c r="AA43" s="62">
        <f t="shared" si="7"/>
        <v>3.0042130548891599</v>
      </c>
      <c r="AB43" s="56">
        <v>1.6020599913279623</v>
      </c>
      <c r="AC43" s="57">
        <f t="shared" si="8"/>
        <v>91.109460640769157</v>
      </c>
    </row>
    <row r="44" spans="2:29" x14ac:dyDescent="0.3">
      <c r="R44" s="3">
        <v>40</v>
      </c>
      <c r="S44" s="4">
        <v>63.3</v>
      </c>
      <c r="T44" s="68">
        <f t="shared" si="0"/>
        <v>1.1186033342188157E-3</v>
      </c>
      <c r="U44" s="6">
        <f t="shared" si="1"/>
        <v>2.2739964401915627</v>
      </c>
      <c r="V44" s="50">
        <f t="shared" si="2"/>
        <v>11.894752414120003</v>
      </c>
      <c r="W44" s="7">
        <f t="shared" si="4"/>
        <v>88.105247585879994</v>
      </c>
      <c r="X44" s="6">
        <f t="shared" si="5"/>
        <v>2.3515351791382519</v>
      </c>
      <c r="Y44" s="50">
        <f t="shared" si="3"/>
        <v>8.8905393592308428</v>
      </c>
      <c r="Z44" s="7">
        <f t="shared" si="6"/>
        <v>91.109460640769157</v>
      </c>
      <c r="AA44" s="62">
        <f t="shared" si="7"/>
        <v>3.0042130548891599</v>
      </c>
      <c r="AB44" s="56">
        <v>1.6127838567197355</v>
      </c>
      <c r="AC44" s="57">
        <f t="shared" si="8"/>
        <v>91.253621179757687</v>
      </c>
    </row>
    <row r="45" spans="2:29" x14ac:dyDescent="0.3">
      <c r="R45" s="3">
        <v>41</v>
      </c>
      <c r="S45" s="4">
        <v>63.2</v>
      </c>
      <c r="T45" s="68">
        <f t="shared" si="0"/>
        <v>1.1168361883511716E-3</v>
      </c>
      <c r="U45" s="6">
        <f t="shared" si="1"/>
        <v>2.2775945358247767</v>
      </c>
      <c r="V45" s="50">
        <f t="shared" si="2"/>
        <v>11.755345376800596</v>
      </c>
      <c r="W45" s="7">
        <f t="shared" si="4"/>
        <v>88.244654623199409</v>
      </c>
      <c r="X45" s="6">
        <f t="shared" si="5"/>
        <v>2.355255962649546</v>
      </c>
      <c r="Y45" s="50">
        <f t="shared" si="3"/>
        <v>8.7463788202423061</v>
      </c>
      <c r="Z45" s="7">
        <f t="shared" si="6"/>
        <v>91.253621179757687</v>
      </c>
      <c r="AA45" s="62">
        <f t="shared" si="7"/>
        <v>3.0089665565582902</v>
      </c>
      <c r="AB45" s="56">
        <v>1.6232492903979006</v>
      </c>
      <c r="AC45" s="57">
        <f t="shared" si="8"/>
        <v>91.253621179757687</v>
      </c>
    </row>
    <row r="46" spans="2:29" x14ac:dyDescent="0.3">
      <c r="R46" s="3">
        <v>42</v>
      </c>
      <c r="S46" s="4">
        <v>63.2</v>
      </c>
      <c r="T46" s="68">
        <f t="shared" si="0"/>
        <v>1.1168361883511716E-3</v>
      </c>
      <c r="U46" s="6">
        <f t="shared" si="1"/>
        <v>2.2775945358247767</v>
      </c>
      <c r="V46" s="50">
        <f t="shared" si="2"/>
        <v>11.755345376800596</v>
      </c>
      <c r="W46" s="7">
        <f t="shared" si="4"/>
        <v>88.244654623199409</v>
      </c>
      <c r="X46" s="6">
        <f t="shared" si="5"/>
        <v>2.355255962649546</v>
      </c>
      <c r="Y46" s="50">
        <f t="shared" si="3"/>
        <v>8.7463788202423061</v>
      </c>
      <c r="Z46" s="7">
        <f t="shared" si="6"/>
        <v>91.253621179757687</v>
      </c>
      <c r="AA46" s="62">
        <f t="shared" si="7"/>
        <v>3.0089665565582902</v>
      </c>
      <c r="AB46" s="56">
        <v>1.6334684555795864</v>
      </c>
      <c r="AC46" s="57">
        <f t="shared" si="8"/>
        <v>91.39823864596967</v>
      </c>
    </row>
    <row r="47" spans="2:29" x14ac:dyDescent="0.3">
      <c r="R47" s="3">
        <v>43</v>
      </c>
      <c r="S47" s="4">
        <v>63.1</v>
      </c>
      <c r="T47" s="68">
        <f t="shared" si="0"/>
        <v>1.1150690424835273E-3</v>
      </c>
      <c r="U47" s="6">
        <f t="shared" si="1"/>
        <v>2.2812040358815513</v>
      </c>
      <c r="V47" s="50">
        <f t="shared" si="2"/>
        <v>11.615496478824049</v>
      </c>
      <c r="W47" s="7">
        <f t="shared" si="4"/>
        <v>88.384503521175958</v>
      </c>
      <c r="X47" s="6">
        <f t="shared" si="5"/>
        <v>2.358988539452477</v>
      </c>
      <c r="Y47" s="50">
        <f t="shared" si="3"/>
        <v>8.6017613540303355</v>
      </c>
      <c r="Z47" s="7">
        <f t="shared" si="6"/>
        <v>91.39823864596967</v>
      </c>
      <c r="AA47" s="62">
        <f t="shared" si="7"/>
        <v>3.0137351247937136</v>
      </c>
      <c r="AB47" s="56">
        <v>1.6434526764861874</v>
      </c>
      <c r="AC47" s="57">
        <f t="shared" si="8"/>
        <v>91.39823864596967</v>
      </c>
    </row>
    <row r="48" spans="2:29" x14ac:dyDescent="0.3">
      <c r="R48" s="3">
        <v>44</v>
      </c>
      <c r="S48" s="4">
        <v>63.1</v>
      </c>
      <c r="T48" s="68">
        <f t="shared" si="0"/>
        <v>1.1150690424835273E-3</v>
      </c>
      <c r="U48" s="6">
        <f t="shared" si="1"/>
        <v>2.2812040358815513</v>
      </c>
      <c r="V48" s="50">
        <f t="shared" si="2"/>
        <v>11.615496478824049</v>
      </c>
      <c r="W48" s="7">
        <f t="shared" si="4"/>
        <v>88.384503521175958</v>
      </c>
      <c r="X48" s="6">
        <f t="shared" si="5"/>
        <v>2.358988539452477</v>
      </c>
      <c r="Y48" s="50">
        <f t="shared" si="3"/>
        <v>8.6017613540303355</v>
      </c>
      <c r="Z48" s="7">
        <f t="shared" si="6"/>
        <v>91.39823864596967</v>
      </c>
      <c r="AA48" s="62">
        <f t="shared" si="7"/>
        <v>3.0137351247937136</v>
      </c>
      <c r="AB48" s="56">
        <v>1.6532125137753437</v>
      </c>
      <c r="AC48" s="57">
        <f t="shared" si="8"/>
        <v>91.543315215248981</v>
      </c>
    </row>
    <row r="49" spans="16:29" x14ac:dyDescent="0.3">
      <c r="R49" s="3">
        <v>45</v>
      </c>
      <c r="S49" s="4">
        <v>63</v>
      </c>
      <c r="T49" s="68">
        <f t="shared" si="0"/>
        <v>1.1133018966158832E-3</v>
      </c>
      <c r="U49" s="6">
        <f t="shared" si="1"/>
        <v>2.2848249946686647</v>
      </c>
      <c r="V49" s="50">
        <f t="shared" si="2"/>
        <v>11.475203616092022</v>
      </c>
      <c r="W49" s="7">
        <f t="shared" si="4"/>
        <v>88.524796383907983</v>
      </c>
      <c r="X49" s="6">
        <f t="shared" si="5"/>
        <v>2.3627329657055762</v>
      </c>
      <c r="Y49" s="50">
        <f t="shared" si="3"/>
        <v>8.4566847847510118</v>
      </c>
      <c r="Z49" s="7">
        <f t="shared" si="6"/>
        <v>91.543315215248981</v>
      </c>
      <c r="AA49" s="62">
        <f t="shared" si="7"/>
        <v>3.0185188313410105</v>
      </c>
      <c r="AB49" s="56">
        <v>1.6627578316815741</v>
      </c>
      <c r="AC49" s="57">
        <f t="shared" si="8"/>
        <v>91.543315215248981</v>
      </c>
    </row>
    <row r="50" spans="16:29" x14ac:dyDescent="0.3">
      <c r="R50" s="3">
        <v>46</v>
      </c>
      <c r="S50" s="4">
        <v>63</v>
      </c>
      <c r="T50" s="68">
        <f t="shared" si="0"/>
        <v>1.1133018966158832E-3</v>
      </c>
      <c r="U50" s="6">
        <f t="shared" si="1"/>
        <v>2.2848249946686647</v>
      </c>
      <c r="V50" s="50">
        <f t="shared" si="2"/>
        <v>11.475203616092022</v>
      </c>
      <c r="W50" s="7">
        <f t="shared" si="4"/>
        <v>88.524796383907983</v>
      </c>
      <c r="X50" s="6">
        <f t="shared" si="5"/>
        <v>2.3627329657055762</v>
      </c>
      <c r="Y50" s="50">
        <f t="shared" si="3"/>
        <v>8.4566847847510118</v>
      </c>
      <c r="Z50" s="7">
        <f t="shared" si="6"/>
        <v>91.543315215248981</v>
      </c>
      <c r="AA50" s="62">
        <f t="shared" si="7"/>
        <v>3.0185188313410105</v>
      </c>
      <c r="AB50" s="56">
        <v>1.6720978579357175</v>
      </c>
      <c r="AC50" s="57">
        <f t="shared" si="8"/>
        <v>91.688853077276406</v>
      </c>
    </row>
    <row r="51" spans="16:29" x14ac:dyDescent="0.3">
      <c r="R51" s="3">
        <v>47</v>
      </c>
      <c r="S51" s="4">
        <v>62.9</v>
      </c>
      <c r="T51" s="68">
        <f t="shared" si="0"/>
        <v>1.1115347507482389E-3</v>
      </c>
      <c r="U51" s="6">
        <f t="shared" si="1"/>
        <v>2.2884574668382496</v>
      </c>
      <c r="V51" s="50">
        <f t="shared" si="2"/>
        <v>11.334464671125543</v>
      </c>
      <c r="W51" s="7">
        <f t="shared" si="4"/>
        <v>88.665535328874455</v>
      </c>
      <c r="X51" s="6">
        <f t="shared" si="5"/>
        <v>2.3664892979245042</v>
      </c>
      <c r="Y51" s="50">
        <f t="shared" si="3"/>
        <v>8.311146922723589</v>
      </c>
      <c r="Z51" s="7">
        <f t="shared" si="6"/>
        <v>91.688853077276406</v>
      </c>
      <c r="AA51" s="62">
        <f t="shared" si="7"/>
        <v>3.0233177484019542</v>
      </c>
      <c r="AB51" s="56">
        <v>1.6812412373755872</v>
      </c>
      <c r="AC51" s="57">
        <f t="shared" si="8"/>
        <v>91.688853077276406</v>
      </c>
    </row>
    <row r="52" spans="16:29" x14ac:dyDescent="0.3">
      <c r="R52" s="3">
        <v>48</v>
      </c>
      <c r="S52" s="4">
        <v>62.9</v>
      </c>
      <c r="T52" s="68">
        <f t="shared" si="0"/>
        <v>1.1115347507482389E-3</v>
      </c>
      <c r="U52" s="6">
        <f t="shared" si="1"/>
        <v>2.2884574668382496</v>
      </c>
      <c r="V52" s="50">
        <f t="shared" si="2"/>
        <v>11.334464671125543</v>
      </c>
      <c r="W52" s="7">
        <f t="shared" si="4"/>
        <v>88.665535328874455</v>
      </c>
      <c r="X52" s="6">
        <f t="shared" si="5"/>
        <v>2.3664892979245042</v>
      </c>
      <c r="Y52" s="50">
        <f t="shared" si="3"/>
        <v>8.311146922723589</v>
      </c>
      <c r="Z52" s="7">
        <f t="shared" si="6"/>
        <v>91.688853077276406</v>
      </c>
      <c r="AA52" s="62">
        <f t="shared" si="7"/>
        <v>3.0233177484019542</v>
      </c>
      <c r="AB52" s="56">
        <v>1.6901960800285136</v>
      </c>
      <c r="AC52" s="57">
        <f t="shared" si="8"/>
        <v>91.83485443567973</v>
      </c>
    </row>
    <row r="53" spans="16:29" x14ac:dyDescent="0.3">
      <c r="R53" s="3">
        <v>49</v>
      </c>
      <c r="S53" s="4">
        <v>62.8</v>
      </c>
      <c r="T53" s="68">
        <f t="shared" si="0"/>
        <v>1.1097676048805944E-3</v>
      </c>
      <c r="U53" s="6">
        <f t="shared" si="1"/>
        <v>2.29210150739054</v>
      </c>
      <c r="V53" s="50">
        <f t="shared" si="2"/>
        <v>11.193277512958543</v>
      </c>
      <c r="W53" s="7">
        <f t="shared" si="4"/>
        <v>88.806722487041455</v>
      </c>
      <c r="X53" s="6">
        <f t="shared" si="5"/>
        <v>2.3702575929848937</v>
      </c>
      <c r="Y53" s="50">
        <f t="shared" si="3"/>
        <v>8.1651455643202748</v>
      </c>
      <c r="Z53" s="7">
        <f t="shared" si="6"/>
        <v>91.83485443567973</v>
      </c>
      <c r="AA53" s="62">
        <f t="shared" si="7"/>
        <v>3.0281319486382685</v>
      </c>
      <c r="AB53" s="56">
        <v>1.6989700043360187</v>
      </c>
      <c r="AC53" s="57">
        <f t="shared" si="8"/>
        <v>91.83485443567973</v>
      </c>
    </row>
    <row r="54" spans="16:29" x14ac:dyDescent="0.3">
      <c r="P54" s="40"/>
      <c r="R54" s="3">
        <v>50</v>
      </c>
      <c r="S54" s="4">
        <v>62.8</v>
      </c>
      <c r="T54" s="68">
        <f t="shared" si="0"/>
        <v>1.1097676048805944E-3</v>
      </c>
      <c r="U54" s="6">
        <f t="shared" si="1"/>
        <v>2.29210150739054</v>
      </c>
      <c r="V54" s="50">
        <f t="shared" si="2"/>
        <v>11.193277512958543</v>
      </c>
      <c r="W54" s="7">
        <f t="shared" si="4"/>
        <v>88.806722487041455</v>
      </c>
      <c r="X54" s="6">
        <f t="shared" si="5"/>
        <v>2.3702575929848937</v>
      </c>
      <c r="Y54" s="50">
        <f t="shared" si="3"/>
        <v>8.1651455643202748</v>
      </c>
      <c r="Z54" s="7">
        <f t="shared" si="6"/>
        <v>91.83485443567973</v>
      </c>
      <c r="AA54" s="62">
        <f t="shared" si="7"/>
        <v>3.0281319486382685</v>
      </c>
      <c r="AB54" s="56">
        <v>1.7075701760979363</v>
      </c>
      <c r="AC54" s="57">
        <f t="shared" si="8"/>
        <v>91.981321508144916</v>
      </c>
    </row>
    <row r="55" spans="16:29" x14ac:dyDescent="0.3">
      <c r="R55" s="3">
        <v>51</v>
      </c>
      <c r="S55" s="4">
        <v>62.7</v>
      </c>
      <c r="T55" s="68">
        <f t="shared" si="0"/>
        <v>1.1080004590129503E-3</v>
      </c>
      <c r="U55" s="6">
        <f t="shared" si="1"/>
        <v>2.2957571716766489</v>
      </c>
      <c r="V55" s="50">
        <f t="shared" si="2"/>
        <v>11.051639997030261</v>
      </c>
      <c r="W55" s="7">
        <f t="shared" si="4"/>
        <v>88.948360002969736</v>
      </c>
      <c r="X55" s="6">
        <f t="shared" si="5"/>
        <v>2.3740379081252203</v>
      </c>
      <c r="Y55" s="50">
        <f t="shared" si="3"/>
        <v>8.0186784918550806</v>
      </c>
      <c r="Z55" s="7">
        <f t="shared" si="6"/>
        <v>91.981321508144916</v>
      </c>
      <c r="AA55" s="62">
        <f t="shared" si="7"/>
        <v>3.0329615051751802</v>
      </c>
      <c r="AB55" s="56">
        <v>1.7160033436347992</v>
      </c>
      <c r="AC55" s="57">
        <f t="shared" si="8"/>
        <v>91.981321508144916</v>
      </c>
    </row>
    <row r="56" spans="16:29" x14ac:dyDescent="0.3">
      <c r="R56" s="3">
        <v>52</v>
      </c>
      <c r="S56" s="4">
        <v>62.7</v>
      </c>
      <c r="T56" s="68">
        <f t="shared" si="0"/>
        <v>1.1080004590129503E-3</v>
      </c>
      <c r="U56" s="6">
        <f t="shared" si="1"/>
        <v>2.2957571716766489</v>
      </c>
      <c r="V56" s="50">
        <f t="shared" si="2"/>
        <v>11.051639997030261</v>
      </c>
      <c r="W56" s="7">
        <f t="shared" si="4"/>
        <v>88.948360002969736</v>
      </c>
      <c r="X56" s="6">
        <f t="shared" si="5"/>
        <v>2.3740379081252203</v>
      </c>
      <c r="Y56" s="50">
        <f t="shared" si="3"/>
        <v>8.0186784918550806</v>
      </c>
      <c r="Z56" s="7">
        <f t="shared" si="6"/>
        <v>91.981321508144916</v>
      </c>
      <c r="AA56" s="62">
        <f t="shared" si="7"/>
        <v>3.0329615051751802</v>
      </c>
      <c r="AB56" s="56">
        <v>1.7242758696007889</v>
      </c>
      <c r="AC56" s="57">
        <f t="shared" si="8"/>
        <v>91.981321508144916</v>
      </c>
    </row>
    <row r="57" spans="16:29" x14ac:dyDescent="0.3">
      <c r="R57" s="3">
        <v>53</v>
      </c>
      <c r="S57" s="4">
        <v>62.7</v>
      </c>
      <c r="T57" s="68">
        <f t="shared" si="0"/>
        <v>1.1080004590129503E-3</v>
      </c>
      <c r="U57" s="6">
        <f t="shared" si="1"/>
        <v>2.2957571716766489</v>
      </c>
      <c r="V57" s="50">
        <f t="shared" si="2"/>
        <v>11.051639997030261</v>
      </c>
      <c r="W57" s="7">
        <f t="shared" si="4"/>
        <v>88.948360002969736</v>
      </c>
      <c r="X57" s="6">
        <f t="shared" si="5"/>
        <v>2.3740379081252203</v>
      </c>
      <c r="Y57" s="50">
        <f t="shared" si="3"/>
        <v>8.0186784918550806</v>
      </c>
      <c r="Z57" s="7">
        <f t="shared" si="6"/>
        <v>91.981321508144916</v>
      </c>
      <c r="AA57" s="62">
        <f t="shared" si="7"/>
        <v>3.0329615051751802</v>
      </c>
      <c r="AB57" s="56">
        <v>1.7323937598229686</v>
      </c>
      <c r="AC57" s="57">
        <f t="shared" si="8"/>
        <v>92.128256526528546</v>
      </c>
    </row>
    <row r="58" spans="16:29" x14ac:dyDescent="0.3">
      <c r="R58" s="3">
        <v>54</v>
      </c>
      <c r="S58" s="4">
        <v>62.6</v>
      </c>
      <c r="T58" s="68">
        <f t="shared" si="0"/>
        <v>1.106233313145306E-3</v>
      </c>
      <c r="U58" s="6">
        <f t="shared" si="1"/>
        <v>2.2994245154013719</v>
      </c>
      <c r="V58" s="50">
        <f t="shared" si="2"/>
        <v>10.909549965076637</v>
      </c>
      <c r="W58" s="7">
        <f t="shared" si="4"/>
        <v>89.090450034923364</v>
      </c>
      <c r="X58" s="6">
        <f t="shared" si="5"/>
        <v>2.3778303009497015</v>
      </c>
      <c r="Y58" s="50">
        <f t="shared" si="3"/>
        <v>7.8717434734714598</v>
      </c>
      <c r="Z58" s="7">
        <f t="shared" si="6"/>
        <v>92.128256526528546</v>
      </c>
      <c r="AA58" s="62">
        <f t="shared" si="7"/>
        <v>3.0378064916051777</v>
      </c>
      <c r="AB58" s="56">
        <v>1.7403626894942439</v>
      </c>
      <c r="AC58" s="57">
        <f t="shared" si="8"/>
        <v>92.128256526528546</v>
      </c>
    </row>
    <row r="59" spans="16:29" x14ac:dyDescent="0.3">
      <c r="R59" s="3">
        <v>55</v>
      </c>
      <c r="S59" s="4">
        <v>62.6</v>
      </c>
      <c r="T59" s="68">
        <f t="shared" si="0"/>
        <v>1.106233313145306E-3</v>
      </c>
      <c r="U59" s="6">
        <f t="shared" si="1"/>
        <v>2.2994245154013719</v>
      </c>
      <c r="V59" s="50">
        <f t="shared" si="2"/>
        <v>10.909549965076637</v>
      </c>
      <c r="W59" s="7">
        <f t="shared" si="4"/>
        <v>89.090450034923364</v>
      </c>
      <c r="X59" s="6">
        <f t="shared" si="5"/>
        <v>2.3778303009497015</v>
      </c>
      <c r="Y59" s="50">
        <f t="shared" si="3"/>
        <v>7.8717434734714598</v>
      </c>
      <c r="Z59" s="7">
        <f t="shared" si="6"/>
        <v>92.128256526528546</v>
      </c>
      <c r="AA59" s="62">
        <f t="shared" si="7"/>
        <v>3.0378064916051777</v>
      </c>
      <c r="AB59" s="56">
        <v>1.7481880270062005</v>
      </c>
      <c r="AC59" s="57">
        <f t="shared" si="8"/>
        <v>92.275661736970989</v>
      </c>
    </row>
    <row r="60" spans="16:29" x14ac:dyDescent="0.3">
      <c r="R60" s="3">
        <v>56</v>
      </c>
      <c r="S60" s="4">
        <v>62.5</v>
      </c>
      <c r="T60" s="68">
        <f t="shared" si="0"/>
        <v>1.1044661672776617E-3</v>
      </c>
      <c r="U60" s="6">
        <f t="shared" si="1"/>
        <v>2.3031035946260143</v>
      </c>
      <c r="V60" s="50">
        <f t="shared" si="2"/>
        <v>10.767005245020755</v>
      </c>
      <c r="W60" s="7">
        <f t="shared" si="4"/>
        <v>89.232994754979245</v>
      </c>
      <c r="X60" s="6">
        <f t="shared" si="5"/>
        <v>2.3816348294312211</v>
      </c>
      <c r="Y60" s="50">
        <f t="shared" si="3"/>
        <v>7.7243382630290185</v>
      </c>
      <c r="Z60" s="7">
        <f t="shared" si="6"/>
        <v>92.275661736970989</v>
      </c>
      <c r="AA60" s="62">
        <f t="shared" si="7"/>
        <v>3.0426669819917365</v>
      </c>
      <c r="AB60" s="56">
        <v>1.7558748556724915</v>
      </c>
      <c r="AC60" s="57">
        <f t="shared" si="8"/>
        <v>92.275661736970989</v>
      </c>
    </row>
    <row r="61" spans="16:29" x14ac:dyDescent="0.3">
      <c r="R61" s="3">
        <v>57</v>
      </c>
      <c r="S61" s="4">
        <v>62.5</v>
      </c>
      <c r="T61" s="68">
        <f t="shared" si="0"/>
        <v>1.1044661672776617E-3</v>
      </c>
      <c r="U61" s="6">
        <f t="shared" si="1"/>
        <v>2.3031035946260143</v>
      </c>
      <c r="V61" s="50">
        <f t="shared" si="2"/>
        <v>10.767005245020755</v>
      </c>
      <c r="W61" s="7">
        <f t="shared" si="4"/>
        <v>89.232994754979245</v>
      </c>
      <c r="X61" s="6">
        <f t="shared" si="5"/>
        <v>2.3816348294312211</v>
      </c>
      <c r="Y61" s="50">
        <f t="shared" si="3"/>
        <v>7.7243382630290185</v>
      </c>
      <c r="Z61" s="7">
        <f t="shared" si="6"/>
        <v>92.275661736970989</v>
      </c>
      <c r="AA61" s="62">
        <f t="shared" si="7"/>
        <v>3.0426669819917365</v>
      </c>
      <c r="AB61" s="56">
        <v>1.7634279935629373</v>
      </c>
      <c r="AC61" s="57">
        <f t="shared" si="8"/>
        <v>92.275661736970989</v>
      </c>
    </row>
    <row r="62" spans="16:29" x14ac:dyDescent="0.3">
      <c r="R62" s="3">
        <v>58</v>
      </c>
      <c r="S62" s="4">
        <v>62.5</v>
      </c>
      <c r="T62" s="68">
        <f t="shared" si="0"/>
        <v>1.1044661672776617E-3</v>
      </c>
      <c r="U62" s="6">
        <f t="shared" si="1"/>
        <v>2.3031035946260143</v>
      </c>
      <c r="V62" s="50">
        <f t="shared" si="2"/>
        <v>10.767005245020755</v>
      </c>
      <c r="W62" s="7">
        <f t="shared" si="4"/>
        <v>89.232994754979245</v>
      </c>
      <c r="X62" s="6">
        <f t="shared" si="5"/>
        <v>2.3816348294312211</v>
      </c>
      <c r="Y62" s="50">
        <f t="shared" si="3"/>
        <v>7.7243382630290185</v>
      </c>
      <c r="Z62" s="7">
        <f t="shared" si="6"/>
        <v>92.275661736970989</v>
      </c>
      <c r="AA62" s="62">
        <f t="shared" si="7"/>
        <v>3.0426669819917365</v>
      </c>
      <c r="AB62" s="56">
        <v>1.7708520116421442</v>
      </c>
      <c r="AC62" s="57">
        <f t="shared" si="8"/>
        <v>92.423539400010981</v>
      </c>
    </row>
    <row r="63" spans="16:29" x14ac:dyDescent="0.3">
      <c r="R63" s="3">
        <v>59</v>
      </c>
      <c r="S63" s="4">
        <v>62.4</v>
      </c>
      <c r="T63" s="68">
        <f t="shared" si="0"/>
        <v>1.1026990214100176E-3</v>
      </c>
      <c r="U63" s="6">
        <f t="shared" si="1"/>
        <v>2.3067944657712478</v>
      </c>
      <c r="V63" s="50">
        <f t="shared" si="2"/>
        <v>10.624003650862157</v>
      </c>
      <c r="W63" s="7">
        <f t="shared" si="4"/>
        <v>89.375996349137836</v>
      </c>
      <c r="X63" s="6">
        <f t="shared" si="5"/>
        <v>2.3854515519142834</v>
      </c>
      <c r="Y63" s="50">
        <f t="shared" si="3"/>
        <v>7.5764605999890211</v>
      </c>
      <c r="Z63" s="7">
        <f t="shared" si="6"/>
        <v>92.423539400010981</v>
      </c>
      <c r="AA63" s="62">
        <f t="shared" si="7"/>
        <v>3.047543050873136</v>
      </c>
      <c r="AB63" s="56">
        <v>1.7781512503836436</v>
      </c>
      <c r="AC63" s="57">
        <f t="shared" si="8"/>
        <v>92.423539400010981</v>
      </c>
    </row>
    <row r="64" spans="16:29" x14ac:dyDescent="0.3">
      <c r="R64" s="3">
        <v>60</v>
      </c>
      <c r="S64" s="4">
        <v>62.4</v>
      </c>
      <c r="T64" s="68">
        <f t="shared" si="0"/>
        <v>1.1026990214100176E-3</v>
      </c>
      <c r="U64" s="6">
        <f t="shared" si="1"/>
        <v>2.3067944657712478</v>
      </c>
      <c r="V64" s="50">
        <f t="shared" si="2"/>
        <v>10.624003650862157</v>
      </c>
      <c r="W64" s="7">
        <f t="shared" si="4"/>
        <v>89.375996349137836</v>
      </c>
      <c r="X64" s="6">
        <f t="shared" si="5"/>
        <v>2.3854515519142834</v>
      </c>
      <c r="Y64" s="50">
        <f t="shared" si="3"/>
        <v>7.5764605999890211</v>
      </c>
      <c r="Z64" s="7">
        <f t="shared" si="6"/>
        <v>92.423539400010981</v>
      </c>
      <c r="AA64" s="62">
        <f t="shared" si="7"/>
        <v>3.047543050873136</v>
      </c>
      <c r="AB64" s="56">
        <v>1.7853298350107671</v>
      </c>
      <c r="AC64" s="57">
        <f t="shared" si="8"/>
        <v>92.423539400010981</v>
      </c>
    </row>
    <row r="65" spans="18:29" x14ac:dyDescent="0.3">
      <c r="R65" s="3">
        <v>61</v>
      </c>
      <c r="S65" s="4">
        <v>62.4</v>
      </c>
      <c r="T65" s="68">
        <f t="shared" si="0"/>
        <v>1.1026990214100176E-3</v>
      </c>
      <c r="U65" s="6">
        <f t="shared" si="1"/>
        <v>2.3067944657712478</v>
      </c>
      <c r="V65" s="50">
        <f t="shared" si="2"/>
        <v>10.624003650862157</v>
      </c>
      <c r="W65" s="7">
        <f t="shared" si="4"/>
        <v>89.375996349137836</v>
      </c>
      <c r="X65" s="6">
        <f t="shared" si="5"/>
        <v>2.3854515519142834</v>
      </c>
      <c r="Y65" s="50">
        <f t="shared" si="3"/>
        <v>7.5764605999890211</v>
      </c>
      <c r="Z65" s="7">
        <f t="shared" si="6"/>
        <v>92.423539400010981</v>
      </c>
      <c r="AA65" s="62">
        <f t="shared" si="7"/>
        <v>3.047543050873136</v>
      </c>
      <c r="AB65" s="56">
        <v>1.7923916894982539</v>
      </c>
      <c r="AC65" s="57">
        <f t="shared" si="8"/>
        <v>92.571891790701216</v>
      </c>
    </row>
    <row r="66" spans="18:29" x14ac:dyDescent="0.3">
      <c r="R66" s="3">
        <v>62</v>
      </c>
      <c r="S66" s="4">
        <v>62.3</v>
      </c>
      <c r="T66" s="68">
        <f t="shared" si="0"/>
        <v>1.1009318755423733E-3</v>
      </c>
      <c r="U66" s="6">
        <f t="shared" si="1"/>
        <v>2.3104971856199983</v>
      </c>
      <c r="V66" s="50">
        <f t="shared" si="2"/>
        <v>10.480542982564966</v>
      </c>
      <c r="W66" s="7">
        <f t="shared" si="4"/>
        <v>89.51945701743503</v>
      </c>
      <c r="X66" s="6">
        <f t="shared" si="5"/>
        <v>2.3892805271179984</v>
      </c>
      <c r="Y66" s="50">
        <f t="shared" si="3"/>
        <v>7.4281082092987782</v>
      </c>
      <c r="Z66" s="7">
        <f t="shared" si="6"/>
        <v>92.571891790701216</v>
      </c>
      <c r="AA66" s="62">
        <f t="shared" si="7"/>
        <v>3.0524347732661878</v>
      </c>
      <c r="AB66" s="56">
        <v>1.7993405494535817</v>
      </c>
      <c r="AC66" s="57">
        <f t="shared" si="8"/>
        <v>92.571891790701216</v>
      </c>
    </row>
    <row r="67" spans="18:29" x14ac:dyDescent="0.3">
      <c r="R67" s="3">
        <v>63</v>
      </c>
      <c r="S67" s="4">
        <v>62.3</v>
      </c>
      <c r="T67" s="68">
        <f t="shared" si="0"/>
        <v>1.1009318755423733E-3</v>
      </c>
      <c r="U67" s="6">
        <f t="shared" si="1"/>
        <v>2.3104971856199983</v>
      </c>
      <c r="V67" s="50">
        <f t="shared" si="2"/>
        <v>10.480542982564966</v>
      </c>
      <c r="W67" s="7">
        <f t="shared" si="4"/>
        <v>89.51945701743503</v>
      </c>
      <c r="X67" s="6">
        <f t="shared" si="5"/>
        <v>2.3892805271179984</v>
      </c>
      <c r="Y67" s="50">
        <f t="shared" si="3"/>
        <v>7.4281082092987782</v>
      </c>
      <c r="Z67" s="7">
        <f t="shared" si="6"/>
        <v>92.571891790701216</v>
      </c>
      <c r="AA67" s="62">
        <f t="shared" si="7"/>
        <v>3.0524347732661878</v>
      </c>
      <c r="AB67" s="56">
        <v>1.8061799739838871</v>
      </c>
      <c r="AC67" s="57">
        <f t="shared" si="8"/>
        <v>92.571891790701216</v>
      </c>
    </row>
    <row r="68" spans="18:29" x14ac:dyDescent="0.3">
      <c r="R68" s="3">
        <v>64</v>
      </c>
      <c r="S68" s="4">
        <v>62.3</v>
      </c>
      <c r="T68" s="68">
        <f t="shared" ref="T68:T131" si="9">(PI()*$D$10^2/4*S68)*10^-9</f>
        <v>1.1009318755423733E-3</v>
      </c>
      <c r="U68" s="6">
        <f t="shared" ref="U68:U131" si="10">$D$14/T68*10^-6</f>
        <v>2.3104971856199983</v>
      </c>
      <c r="V68" s="50">
        <f t="shared" ref="V68:V131" si="11">(1-(U68/$D$12))*100</f>
        <v>10.480542982564966</v>
      </c>
      <c r="W68" s="7">
        <f t="shared" si="4"/>
        <v>89.51945701743503</v>
      </c>
      <c r="X68" s="6">
        <f t="shared" si="5"/>
        <v>2.3892805271179984</v>
      </c>
      <c r="Y68" s="50">
        <f t="shared" ref="Y68:Y131" si="12">(1-(X68/$D$12))*100</f>
        <v>7.4281082092987782</v>
      </c>
      <c r="Z68" s="7">
        <f t="shared" si="6"/>
        <v>92.571891790701216</v>
      </c>
      <c r="AA68" s="62">
        <f t="shared" si="7"/>
        <v>3.0524347732661878</v>
      </c>
      <c r="AB68" s="56">
        <v>1.8129133566428555</v>
      </c>
      <c r="AC68" s="57">
        <f t="shared" si="8"/>
        <v>92.72072119872486</v>
      </c>
    </row>
    <row r="69" spans="18:29" x14ac:dyDescent="0.3">
      <c r="R69" s="3">
        <v>65</v>
      </c>
      <c r="S69" s="4">
        <v>62.2</v>
      </c>
      <c r="T69" s="68">
        <f t="shared" si="9"/>
        <v>1.0991647296747292E-3</v>
      </c>
      <c r="U69" s="6">
        <f t="shared" si="10"/>
        <v>2.3142118113203516</v>
      </c>
      <c r="V69" s="50">
        <f t="shared" si="11"/>
        <v>10.336621025945302</v>
      </c>
      <c r="W69" s="7">
        <f t="shared" ref="W69:W105" si="13">100-V69</f>
        <v>89.663378974054694</v>
      </c>
      <c r="X69" s="6">
        <f t="shared" ref="X69:X132" si="14">$D$15/$U$235*U69</f>
        <v>2.3931218141390884</v>
      </c>
      <c r="Y69" s="50">
        <f t="shared" si="12"/>
        <v>7.2792788012751464</v>
      </c>
      <c r="Z69" s="7">
        <f t="shared" ref="Z69:Z132" si="15">100-Y69</f>
        <v>92.72072119872486</v>
      </c>
      <c r="AA69" s="62">
        <f t="shared" ref="AA69:AA132" si="16">V69-Y69</f>
        <v>3.0573422246701556</v>
      </c>
      <c r="AB69" s="56">
        <v>1.8195439355418688</v>
      </c>
      <c r="AC69" s="57">
        <f t="shared" ref="AC69:AC132" si="17">Z70</f>
        <v>92.72072119872486</v>
      </c>
    </row>
    <row r="70" spans="18:29" x14ac:dyDescent="0.3">
      <c r="R70" s="3">
        <v>66</v>
      </c>
      <c r="S70" s="4">
        <v>62.2</v>
      </c>
      <c r="T70" s="68">
        <f t="shared" si="9"/>
        <v>1.0991647296747292E-3</v>
      </c>
      <c r="U70" s="6">
        <f t="shared" si="10"/>
        <v>2.3142118113203516</v>
      </c>
      <c r="V70" s="50">
        <f t="shared" si="11"/>
        <v>10.336621025945302</v>
      </c>
      <c r="W70" s="7">
        <f t="shared" si="13"/>
        <v>89.663378974054694</v>
      </c>
      <c r="X70" s="6">
        <f t="shared" si="14"/>
        <v>2.3931218141390884</v>
      </c>
      <c r="Y70" s="50">
        <f t="shared" si="12"/>
        <v>7.2792788012751464</v>
      </c>
      <c r="Z70" s="7">
        <f t="shared" si="15"/>
        <v>92.72072119872486</v>
      </c>
      <c r="AA70" s="62">
        <f t="shared" si="16"/>
        <v>3.0573422246701556</v>
      </c>
      <c r="AB70" s="56">
        <v>1.8260748027008264</v>
      </c>
      <c r="AC70" s="57">
        <f t="shared" si="17"/>
        <v>92.72072119872486</v>
      </c>
    </row>
    <row r="71" spans="18:29" x14ac:dyDescent="0.3">
      <c r="R71" s="3">
        <v>67</v>
      </c>
      <c r="S71" s="4">
        <v>62.2</v>
      </c>
      <c r="T71" s="68">
        <f t="shared" si="9"/>
        <v>1.0991647296747292E-3</v>
      </c>
      <c r="U71" s="6">
        <f t="shared" si="10"/>
        <v>2.3142118113203516</v>
      </c>
      <c r="V71" s="50">
        <f t="shared" si="11"/>
        <v>10.336621025945302</v>
      </c>
      <c r="W71" s="7">
        <f t="shared" si="13"/>
        <v>89.663378974054694</v>
      </c>
      <c r="X71" s="6">
        <f t="shared" si="14"/>
        <v>2.3931218141390884</v>
      </c>
      <c r="Y71" s="50">
        <f t="shared" si="12"/>
        <v>7.2792788012751464</v>
      </c>
      <c r="Z71" s="7">
        <f t="shared" si="15"/>
        <v>92.72072119872486</v>
      </c>
      <c r="AA71" s="62">
        <f t="shared" si="16"/>
        <v>3.0573422246701556</v>
      </c>
      <c r="AB71" s="56">
        <v>1.8325089127062364</v>
      </c>
      <c r="AC71" s="57">
        <f t="shared" si="17"/>
        <v>92.870029928513461</v>
      </c>
    </row>
    <row r="72" spans="18:29" x14ac:dyDescent="0.3">
      <c r="R72" s="3">
        <v>68</v>
      </c>
      <c r="S72" s="4">
        <v>62.1</v>
      </c>
      <c r="T72" s="68">
        <f t="shared" si="9"/>
        <v>1.0973975838070849E-3</v>
      </c>
      <c r="U72" s="6">
        <f t="shared" si="10"/>
        <v>2.3179384003885004</v>
      </c>
      <c r="V72" s="50">
        <f t="shared" si="11"/>
        <v>10.192235552557127</v>
      </c>
      <c r="W72" s="7">
        <f t="shared" si="13"/>
        <v>89.807764447442878</v>
      </c>
      <c r="X72" s="6">
        <f t="shared" si="14"/>
        <v>2.3969754724549324</v>
      </c>
      <c r="Y72" s="50">
        <f t="shared" si="12"/>
        <v>7.1299700714865359</v>
      </c>
      <c r="Z72" s="7">
        <f t="shared" si="15"/>
        <v>92.870029928513461</v>
      </c>
      <c r="AA72" s="62">
        <f t="shared" si="16"/>
        <v>3.0622654810705914</v>
      </c>
      <c r="AB72" s="56">
        <v>1.8388490907372552</v>
      </c>
      <c r="AC72" s="57">
        <f t="shared" si="17"/>
        <v>92.870029928513461</v>
      </c>
    </row>
    <row r="73" spans="18:29" x14ac:dyDescent="0.3">
      <c r="R73" s="3">
        <v>69</v>
      </c>
      <c r="S73" s="4">
        <v>62.1</v>
      </c>
      <c r="T73" s="68">
        <f t="shared" si="9"/>
        <v>1.0973975838070849E-3</v>
      </c>
      <c r="U73" s="6">
        <f t="shared" si="10"/>
        <v>2.3179384003885004</v>
      </c>
      <c r="V73" s="50">
        <f t="shared" si="11"/>
        <v>10.192235552557127</v>
      </c>
      <c r="W73" s="7">
        <f t="shared" si="13"/>
        <v>89.807764447442878</v>
      </c>
      <c r="X73" s="6">
        <f t="shared" si="14"/>
        <v>2.3969754724549324</v>
      </c>
      <c r="Y73" s="50">
        <f t="shared" si="12"/>
        <v>7.1299700714865359</v>
      </c>
      <c r="Z73" s="7">
        <f t="shared" si="15"/>
        <v>92.870029928513461</v>
      </c>
      <c r="AA73" s="62">
        <f t="shared" si="16"/>
        <v>3.0622654810705914</v>
      </c>
      <c r="AB73" s="56">
        <v>1.8450980400142569</v>
      </c>
      <c r="AC73" s="57">
        <f t="shared" si="17"/>
        <v>92.870029928513461</v>
      </c>
    </row>
    <row r="74" spans="18:29" x14ac:dyDescent="0.3">
      <c r="R74" s="3">
        <v>70</v>
      </c>
      <c r="S74" s="4">
        <v>62.1</v>
      </c>
      <c r="T74" s="68">
        <f t="shared" si="9"/>
        <v>1.0973975838070849E-3</v>
      </c>
      <c r="U74" s="6">
        <f t="shared" si="10"/>
        <v>2.3179384003885004</v>
      </c>
      <c r="V74" s="50">
        <f t="shared" si="11"/>
        <v>10.192235552557127</v>
      </c>
      <c r="W74" s="7">
        <f t="shared" si="13"/>
        <v>89.807764447442878</v>
      </c>
      <c r="X74" s="6">
        <f t="shared" si="14"/>
        <v>2.3969754724549324</v>
      </c>
      <c r="Y74" s="50">
        <f t="shared" si="12"/>
        <v>7.1299700714865359</v>
      </c>
      <c r="Z74" s="7">
        <f t="shared" si="15"/>
        <v>92.870029928513461</v>
      </c>
      <c r="AA74" s="62">
        <f t="shared" si="16"/>
        <v>3.0622654810705914</v>
      </c>
      <c r="AB74" s="56">
        <v>1.8512583487190752</v>
      </c>
      <c r="AC74" s="57">
        <f t="shared" si="17"/>
        <v>93.019820299365946</v>
      </c>
    </row>
    <row r="75" spans="18:29" x14ac:dyDescent="0.3">
      <c r="R75" s="3">
        <v>71</v>
      </c>
      <c r="S75" s="4">
        <v>62</v>
      </c>
      <c r="T75" s="68">
        <f t="shared" si="9"/>
        <v>1.0956304379394404E-3</v>
      </c>
      <c r="U75" s="6">
        <f t="shared" si="10"/>
        <v>2.3216770107117086</v>
      </c>
      <c r="V75" s="50">
        <f t="shared" si="11"/>
        <v>10.047384319577347</v>
      </c>
      <c r="W75" s="7">
        <f t="shared" si="13"/>
        <v>89.952615680422653</v>
      </c>
      <c r="X75" s="6">
        <f t="shared" si="14"/>
        <v>2.4008415619266348</v>
      </c>
      <c r="Y75" s="50">
        <f t="shared" si="12"/>
        <v>6.9801797006340589</v>
      </c>
      <c r="Z75" s="7">
        <f t="shared" si="15"/>
        <v>93.019820299365946</v>
      </c>
      <c r="AA75" s="62">
        <f t="shared" si="16"/>
        <v>3.067204618943288</v>
      </c>
      <c r="AB75" s="56">
        <v>1.8573324964312685</v>
      </c>
      <c r="AC75" s="57">
        <f t="shared" si="17"/>
        <v>93.019820299365946</v>
      </c>
    </row>
    <row r="76" spans="18:29" x14ac:dyDescent="0.3">
      <c r="R76" s="3">
        <v>72</v>
      </c>
      <c r="S76" s="4">
        <v>62</v>
      </c>
      <c r="T76" s="68">
        <f t="shared" si="9"/>
        <v>1.0956304379394404E-3</v>
      </c>
      <c r="U76" s="6">
        <f t="shared" si="10"/>
        <v>2.3216770107117086</v>
      </c>
      <c r="V76" s="50">
        <f t="shared" si="11"/>
        <v>10.047384319577347</v>
      </c>
      <c r="W76" s="7">
        <f t="shared" si="13"/>
        <v>89.952615680422653</v>
      </c>
      <c r="X76" s="6">
        <f t="shared" si="14"/>
        <v>2.4008415619266348</v>
      </c>
      <c r="Y76" s="50">
        <f t="shared" si="12"/>
        <v>6.9801797006340589</v>
      </c>
      <c r="Z76" s="7">
        <f t="shared" si="15"/>
        <v>93.019820299365946</v>
      </c>
      <c r="AA76" s="62">
        <f t="shared" si="16"/>
        <v>3.067204618943288</v>
      </c>
      <c r="AB76" s="56">
        <v>1.8633228601204559</v>
      </c>
      <c r="AC76" s="57">
        <f t="shared" si="17"/>
        <v>93.019820299365946</v>
      </c>
    </row>
    <row r="77" spans="18:29" x14ac:dyDescent="0.3">
      <c r="R77" s="3">
        <v>73</v>
      </c>
      <c r="S77" s="4">
        <v>62</v>
      </c>
      <c r="T77" s="68">
        <f t="shared" si="9"/>
        <v>1.0956304379394404E-3</v>
      </c>
      <c r="U77" s="6">
        <f t="shared" si="10"/>
        <v>2.3216770107117086</v>
      </c>
      <c r="V77" s="50">
        <f t="shared" si="11"/>
        <v>10.047384319577347</v>
      </c>
      <c r="W77" s="7">
        <f t="shared" si="13"/>
        <v>89.952615680422653</v>
      </c>
      <c r="X77" s="6">
        <f t="shared" si="14"/>
        <v>2.4008415619266348</v>
      </c>
      <c r="Y77" s="50">
        <f t="shared" si="12"/>
        <v>6.9801797006340589</v>
      </c>
      <c r="Z77" s="7">
        <f t="shared" si="15"/>
        <v>93.019820299365946</v>
      </c>
      <c r="AA77" s="62">
        <f t="shared" si="16"/>
        <v>3.067204618943288</v>
      </c>
      <c r="AB77" s="56">
        <v>1.8692317197309762</v>
      </c>
      <c r="AC77" s="57">
        <f t="shared" si="17"/>
        <v>93.019820299365946</v>
      </c>
    </row>
    <row r="78" spans="18:29" x14ac:dyDescent="0.3">
      <c r="R78" s="3">
        <v>74</v>
      </c>
      <c r="S78" s="4">
        <v>62</v>
      </c>
      <c r="T78" s="68">
        <f t="shared" si="9"/>
        <v>1.0956304379394404E-3</v>
      </c>
      <c r="U78" s="6">
        <f t="shared" si="10"/>
        <v>2.3216770107117086</v>
      </c>
      <c r="V78" s="50">
        <f t="shared" si="11"/>
        <v>10.047384319577347</v>
      </c>
      <c r="W78" s="7">
        <f t="shared" si="13"/>
        <v>89.952615680422653</v>
      </c>
      <c r="X78" s="6">
        <f t="shared" si="14"/>
        <v>2.4008415619266348</v>
      </c>
      <c r="Y78" s="50">
        <f t="shared" si="12"/>
        <v>6.9801797006340589</v>
      </c>
      <c r="Z78" s="7">
        <f t="shared" si="15"/>
        <v>93.019820299365946</v>
      </c>
      <c r="AA78" s="62">
        <f t="shared" si="16"/>
        <v>3.067204618943288</v>
      </c>
      <c r="AB78" s="56">
        <v>1.8750612633917001</v>
      </c>
      <c r="AC78" s="57">
        <f t="shared" si="17"/>
        <v>93.170094645568426</v>
      </c>
    </row>
    <row r="79" spans="18:29" x14ac:dyDescent="0.3">
      <c r="R79" s="3">
        <v>75</v>
      </c>
      <c r="S79" s="4">
        <v>61.9</v>
      </c>
      <c r="T79" s="68">
        <f t="shared" si="9"/>
        <v>1.0938632920717963E-3</v>
      </c>
      <c r="U79" s="6">
        <f t="shared" si="10"/>
        <v>2.3254277005513067</v>
      </c>
      <c r="V79" s="50">
        <f t="shared" si="11"/>
        <v>9.9020650696897796</v>
      </c>
      <c r="W79" s="7">
        <f t="shared" si="13"/>
        <v>90.097934930310217</v>
      </c>
      <c r="X79" s="6">
        <f t="shared" si="14"/>
        <v>2.404720142802121</v>
      </c>
      <c r="Y79" s="50">
        <f t="shared" si="12"/>
        <v>6.8299053544315758</v>
      </c>
      <c r="Z79" s="7">
        <f t="shared" si="15"/>
        <v>93.170094645568426</v>
      </c>
      <c r="AA79" s="62">
        <f t="shared" si="16"/>
        <v>3.0721597152582039</v>
      </c>
      <c r="AB79" s="56">
        <v>1.8808135922807914</v>
      </c>
      <c r="AC79" s="57">
        <f t="shared" si="17"/>
        <v>93.170094645568426</v>
      </c>
    </row>
    <row r="80" spans="18:29" x14ac:dyDescent="0.3">
      <c r="R80" s="3">
        <v>76</v>
      </c>
      <c r="S80" s="4">
        <v>61.9</v>
      </c>
      <c r="T80" s="68">
        <f t="shared" si="9"/>
        <v>1.0938632920717963E-3</v>
      </c>
      <c r="U80" s="6">
        <f t="shared" si="10"/>
        <v>2.3254277005513067</v>
      </c>
      <c r="V80" s="50">
        <f t="shared" si="11"/>
        <v>9.9020650696897796</v>
      </c>
      <c r="W80" s="7">
        <f t="shared" si="13"/>
        <v>90.097934930310217</v>
      </c>
      <c r="X80" s="6">
        <f t="shared" si="14"/>
        <v>2.404720142802121</v>
      </c>
      <c r="Y80" s="50">
        <f t="shared" si="12"/>
        <v>6.8299053544315758</v>
      </c>
      <c r="Z80" s="7">
        <f t="shared" si="15"/>
        <v>93.170094645568426</v>
      </c>
      <c r="AA80" s="62">
        <f t="shared" si="16"/>
        <v>3.0721597152582039</v>
      </c>
      <c r="AB80" s="56">
        <v>1.8864907251724818</v>
      </c>
      <c r="AC80" s="57">
        <f t="shared" si="17"/>
        <v>93.170094645568426</v>
      </c>
    </row>
    <row r="81" spans="18:29" x14ac:dyDescent="0.3">
      <c r="R81" s="3">
        <v>77</v>
      </c>
      <c r="S81" s="4">
        <v>61.9</v>
      </c>
      <c r="T81" s="68">
        <f t="shared" si="9"/>
        <v>1.0938632920717963E-3</v>
      </c>
      <c r="U81" s="6">
        <f t="shared" si="10"/>
        <v>2.3254277005513067</v>
      </c>
      <c r="V81" s="50">
        <f t="shared" si="11"/>
        <v>9.9020650696897796</v>
      </c>
      <c r="W81" s="7">
        <f t="shared" si="13"/>
        <v>90.097934930310217</v>
      </c>
      <c r="X81" s="6">
        <f t="shared" si="14"/>
        <v>2.404720142802121</v>
      </c>
      <c r="Y81" s="50">
        <f t="shared" si="12"/>
        <v>6.8299053544315758</v>
      </c>
      <c r="Z81" s="7">
        <f t="shared" si="15"/>
        <v>93.170094645568426</v>
      </c>
      <c r="AA81" s="62">
        <f t="shared" si="16"/>
        <v>3.0721597152582039</v>
      </c>
      <c r="AB81" s="56">
        <v>1.8920946026904804</v>
      </c>
      <c r="AC81" s="57">
        <f t="shared" si="17"/>
        <v>93.170094645568426</v>
      </c>
    </row>
    <row r="82" spans="18:29" x14ac:dyDescent="0.3">
      <c r="R82" s="3">
        <v>78</v>
      </c>
      <c r="S82" s="4">
        <v>61.9</v>
      </c>
      <c r="T82" s="68">
        <f t="shared" si="9"/>
        <v>1.0938632920717963E-3</v>
      </c>
      <c r="U82" s="6">
        <f t="shared" si="10"/>
        <v>2.3254277005513067</v>
      </c>
      <c r="V82" s="50">
        <f t="shared" si="11"/>
        <v>9.9020650696897796</v>
      </c>
      <c r="W82" s="7">
        <f t="shared" si="13"/>
        <v>90.097934930310217</v>
      </c>
      <c r="X82" s="6">
        <f t="shared" si="14"/>
        <v>2.404720142802121</v>
      </c>
      <c r="Y82" s="50">
        <f t="shared" si="12"/>
        <v>6.8299053544315758</v>
      </c>
      <c r="Z82" s="7">
        <f t="shared" si="15"/>
        <v>93.170094645568426</v>
      </c>
      <c r="AA82" s="62">
        <f t="shared" si="16"/>
        <v>3.0721597152582039</v>
      </c>
      <c r="AB82" s="56">
        <v>1.8976270912904414</v>
      </c>
      <c r="AC82" s="57">
        <f t="shared" si="17"/>
        <v>93.32085531651596</v>
      </c>
    </row>
    <row r="83" spans="18:29" x14ac:dyDescent="0.3">
      <c r="R83" s="3">
        <v>79</v>
      </c>
      <c r="S83" s="4">
        <v>61.8</v>
      </c>
      <c r="T83" s="68">
        <f t="shared" si="9"/>
        <v>1.0920961462041519E-3</v>
      </c>
      <c r="U83" s="6">
        <f t="shared" si="10"/>
        <v>2.3291905285457264</v>
      </c>
      <c r="V83" s="50">
        <f t="shared" si="11"/>
        <v>9.7562755309675957</v>
      </c>
      <c r="W83" s="7">
        <f t="shared" si="13"/>
        <v>90.243724469032401</v>
      </c>
      <c r="X83" s="6">
        <f t="shared" si="14"/>
        <v>2.4086112757192768</v>
      </c>
      <c r="Y83" s="50">
        <f t="shared" si="12"/>
        <v>6.67914468348404</v>
      </c>
      <c r="Z83" s="7">
        <f t="shared" si="15"/>
        <v>93.32085531651596</v>
      </c>
      <c r="AA83" s="62">
        <f t="shared" si="16"/>
        <v>3.0771308474835557</v>
      </c>
      <c r="AB83" s="56">
        <v>1.9030899869919435</v>
      </c>
      <c r="AC83" s="57">
        <f t="shared" si="17"/>
        <v>93.32085531651596</v>
      </c>
    </row>
    <row r="84" spans="18:29" x14ac:dyDescent="0.3">
      <c r="R84" s="3">
        <v>80</v>
      </c>
      <c r="S84" s="4">
        <v>61.8</v>
      </c>
      <c r="T84" s="68">
        <f t="shared" si="9"/>
        <v>1.0920961462041519E-3</v>
      </c>
      <c r="U84" s="6">
        <f t="shared" si="10"/>
        <v>2.3291905285457264</v>
      </c>
      <c r="V84" s="50">
        <f t="shared" si="11"/>
        <v>9.7562755309675957</v>
      </c>
      <c r="W84" s="7">
        <f t="shared" si="13"/>
        <v>90.243724469032401</v>
      </c>
      <c r="X84" s="6">
        <f t="shared" si="14"/>
        <v>2.4086112757192768</v>
      </c>
      <c r="Y84" s="50">
        <f t="shared" si="12"/>
        <v>6.67914468348404</v>
      </c>
      <c r="Z84" s="7">
        <f t="shared" si="15"/>
        <v>93.32085531651596</v>
      </c>
      <c r="AA84" s="62">
        <f t="shared" si="16"/>
        <v>3.0771308474835557</v>
      </c>
      <c r="AB84" s="56">
        <v>1.9084850188786497</v>
      </c>
      <c r="AC84" s="57">
        <f t="shared" si="17"/>
        <v>93.32085531651596</v>
      </c>
    </row>
    <row r="85" spans="18:29" x14ac:dyDescent="0.3">
      <c r="R85" s="3">
        <v>81</v>
      </c>
      <c r="S85" s="4">
        <v>61.8</v>
      </c>
      <c r="T85" s="68">
        <f t="shared" si="9"/>
        <v>1.0920961462041519E-3</v>
      </c>
      <c r="U85" s="6">
        <f t="shared" si="10"/>
        <v>2.3291905285457264</v>
      </c>
      <c r="V85" s="50">
        <f t="shared" si="11"/>
        <v>9.7562755309675957</v>
      </c>
      <c r="W85" s="7">
        <f t="shared" si="13"/>
        <v>90.243724469032401</v>
      </c>
      <c r="X85" s="6">
        <f t="shared" si="14"/>
        <v>2.4086112757192768</v>
      </c>
      <c r="Y85" s="50">
        <f t="shared" si="12"/>
        <v>6.67914468348404</v>
      </c>
      <c r="Z85" s="7">
        <f t="shared" si="15"/>
        <v>93.32085531651596</v>
      </c>
      <c r="AA85" s="62">
        <f t="shared" si="16"/>
        <v>3.0771308474835557</v>
      </c>
      <c r="AB85" s="56">
        <v>1.9138138523837167</v>
      </c>
      <c r="AC85" s="57">
        <f t="shared" si="17"/>
        <v>93.32085531651596</v>
      </c>
    </row>
    <row r="86" spans="18:29" x14ac:dyDescent="0.3">
      <c r="R86" s="3">
        <v>82</v>
      </c>
      <c r="S86" s="4">
        <v>61.8</v>
      </c>
      <c r="T86" s="68">
        <f t="shared" si="9"/>
        <v>1.0920961462041519E-3</v>
      </c>
      <c r="U86" s="6">
        <f t="shared" si="10"/>
        <v>2.3291905285457264</v>
      </c>
      <c r="V86" s="50">
        <f t="shared" si="11"/>
        <v>9.7562755309675957</v>
      </c>
      <c r="W86" s="7">
        <f t="shared" si="13"/>
        <v>90.243724469032401</v>
      </c>
      <c r="X86" s="6">
        <f t="shared" si="14"/>
        <v>2.4086112757192768</v>
      </c>
      <c r="Y86" s="50">
        <f t="shared" si="12"/>
        <v>6.67914468348404</v>
      </c>
      <c r="Z86" s="7">
        <f t="shared" si="15"/>
        <v>93.32085531651596</v>
      </c>
      <c r="AA86" s="62">
        <f t="shared" si="16"/>
        <v>3.0771308474835557</v>
      </c>
      <c r="AB86" s="56">
        <v>1.919078092376074</v>
      </c>
      <c r="AC86" s="57">
        <f t="shared" si="17"/>
        <v>93.472104676834448</v>
      </c>
    </row>
    <row r="87" spans="18:29" x14ac:dyDescent="0.3">
      <c r="R87" s="3">
        <v>83</v>
      </c>
      <c r="S87" s="4">
        <v>61.7</v>
      </c>
      <c r="T87" s="68">
        <f t="shared" si="9"/>
        <v>1.0903290003365079E-3</v>
      </c>
      <c r="U87" s="6">
        <f t="shared" si="10"/>
        <v>2.3329655537135476</v>
      </c>
      <c r="V87" s="50">
        <f t="shared" si="11"/>
        <v>9.6100134167552262</v>
      </c>
      <c r="W87" s="7">
        <f t="shared" si="13"/>
        <v>90.389986583244777</v>
      </c>
      <c r="X87" s="6">
        <f t="shared" si="14"/>
        <v>2.4125150217090972</v>
      </c>
      <c r="Y87" s="50">
        <f t="shared" si="12"/>
        <v>6.527895323165545</v>
      </c>
      <c r="Z87" s="7">
        <f t="shared" si="15"/>
        <v>93.472104676834448</v>
      </c>
      <c r="AA87" s="62">
        <f t="shared" si="16"/>
        <v>3.0821180935896813</v>
      </c>
      <c r="AB87" s="56">
        <v>1.9242792860618816</v>
      </c>
      <c r="AC87" s="57">
        <f t="shared" si="17"/>
        <v>93.472104676834448</v>
      </c>
    </row>
    <row r="88" spans="18:29" x14ac:dyDescent="0.3">
      <c r="R88" s="3">
        <v>84</v>
      </c>
      <c r="S88" s="4">
        <v>61.7</v>
      </c>
      <c r="T88" s="68">
        <f t="shared" si="9"/>
        <v>1.0903290003365079E-3</v>
      </c>
      <c r="U88" s="6">
        <f t="shared" si="10"/>
        <v>2.3329655537135476</v>
      </c>
      <c r="V88" s="50">
        <f t="shared" si="11"/>
        <v>9.6100134167552262</v>
      </c>
      <c r="W88" s="7">
        <f t="shared" si="13"/>
        <v>90.389986583244777</v>
      </c>
      <c r="X88" s="6">
        <f t="shared" si="14"/>
        <v>2.4125150217090972</v>
      </c>
      <c r="Y88" s="50">
        <f t="shared" si="12"/>
        <v>6.527895323165545</v>
      </c>
      <c r="Z88" s="7">
        <f t="shared" si="15"/>
        <v>93.472104676834448</v>
      </c>
      <c r="AA88" s="62">
        <f t="shared" si="16"/>
        <v>3.0821180935896813</v>
      </c>
      <c r="AB88" s="56">
        <v>1.9294189257142926</v>
      </c>
      <c r="AC88" s="57">
        <f t="shared" si="17"/>
        <v>93.472104676834448</v>
      </c>
    </row>
    <row r="89" spans="18:29" x14ac:dyDescent="0.3">
      <c r="R89" s="3">
        <v>85</v>
      </c>
      <c r="S89" s="4">
        <v>61.7</v>
      </c>
      <c r="T89" s="68">
        <f t="shared" si="9"/>
        <v>1.0903290003365079E-3</v>
      </c>
      <c r="U89" s="6">
        <f t="shared" si="10"/>
        <v>2.3329655537135476</v>
      </c>
      <c r="V89" s="50">
        <f t="shared" si="11"/>
        <v>9.6100134167552262</v>
      </c>
      <c r="W89" s="7">
        <f t="shared" si="13"/>
        <v>90.389986583244777</v>
      </c>
      <c r="X89" s="6">
        <f t="shared" si="14"/>
        <v>2.4125150217090972</v>
      </c>
      <c r="Y89" s="50">
        <f t="shared" si="12"/>
        <v>6.527895323165545</v>
      </c>
      <c r="Z89" s="7">
        <f t="shared" si="15"/>
        <v>93.472104676834448</v>
      </c>
      <c r="AA89" s="62">
        <f t="shared" si="16"/>
        <v>3.0821180935896813</v>
      </c>
      <c r="AB89" s="56">
        <v>1.9344984512435677</v>
      </c>
      <c r="AC89" s="57">
        <f t="shared" si="17"/>
        <v>93.472104676834448</v>
      </c>
    </row>
    <row r="90" spans="18:29" x14ac:dyDescent="0.3">
      <c r="R90" s="3">
        <v>86</v>
      </c>
      <c r="S90" s="4">
        <v>61.7</v>
      </c>
      <c r="T90" s="68">
        <f t="shared" si="9"/>
        <v>1.0903290003365079E-3</v>
      </c>
      <c r="U90" s="6">
        <f t="shared" si="10"/>
        <v>2.3329655537135476</v>
      </c>
      <c r="V90" s="50">
        <f t="shared" si="11"/>
        <v>9.6100134167552262</v>
      </c>
      <c r="W90" s="7">
        <f t="shared" si="13"/>
        <v>90.389986583244777</v>
      </c>
      <c r="X90" s="6">
        <f t="shared" si="14"/>
        <v>2.4125150217090972</v>
      </c>
      <c r="Y90" s="50">
        <f t="shared" si="12"/>
        <v>6.527895323165545</v>
      </c>
      <c r="Z90" s="7">
        <f t="shared" si="15"/>
        <v>93.472104676834448</v>
      </c>
      <c r="AA90" s="62">
        <f t="shared" si="16"/>
        <v>3.0821180935896813</v>
      </c>
      <c r="AB90" s="56">
        <v>1.9395192526186185</v>
      </c>
      <c r="AC90" s="57">
        <f t="shared" si="17"/>
        <v>93.623845106504646</v>
      </c>
    </row>
    <row r="91" spans="18:29" x14ac:dyDescent="0.3">
      <c r="R91" s="3">
        <v>87</v>
      </c>
      <c r="S91" s="4">
        <v>61.6</v>
      </c>
      <c r="T91" s="68">
        <f t="shared" si="9"/>
        <v>1.0885618544688635E-3</v>
      </c>
      <c r="U91" s="6">
        <f t="shared" si="10"/>
        <v>2.336752835456589</v>
      </c>
      <c r="V91" s="50">
        <f t="shared" si="11"/>
        <v>9.4632764255486617</v>
      </c>
      <c r="W91" s="7">
        <f t="shared" si="13"/>
        <v>90.536723574451344</v>
      </c>
      <c r="X91" s="6">
        <f t="shared" si="14"/>
        <v>2.4164314421988848</v>
      </c>
      <c r="Y91" s="50">
        <f t="shared" si="12"/>
        <v>6.3761548934953556</v>
      </c>
      <c r="Z91" s="7">
        <f t="shared" si="15"/>
        <v>93.623845106504646</v>
      </c>
      <c r="AA91" s="62">
        <f t="shared" si="16"/>
        <v>3.0871215320533061</v>
      </c>
      <c r="AB91" s="56">
        <v>1.9444826721501687</v>
      </c>
      <c r="AC91" s="57">
        <f t="shared" si="17"/>
        <v>93.623845106504646</v>
      </c>
    </row>
    <row r="92" spans="18:29" x14ac:dyDescent="0.3">
      <c r="R92" s="3">
        <v>88</v>
      </c>
      <c r="S92" s="4">
        <v>61.6</v>
      </c>
      <c r="T92" s="68">
        <f t="shared" si="9"/>
        <v>1.0885618544688635E-3</v>
      </c>
      <c r="U92" s="6">
        <f t="shared" si="10"/>
        <v>2.336752835456589</v>
      </c>
      <c r="V92" s="50">
        <f t="shared" si="11"/>
        <v>9.4632764255486617</v>
      </c>
      <c r="W92" s="7">
        <f t="shared" si="13"/>
        <v>90.536723574451344</v>
      </c>
      <c r="X92" s="6">
        <f t="shared" si="14"/>
        <v>2.4164314421988848</v>
      </c>
      <c r="Y92" s="50">
        <f t="shared" si="12"/>
        <v>6.3761548934953556</v>
      </c>
      <c r="Z92" s="7">
        <f t="shared" si="15"/>
        <v>93.623845106504646</v>
      </c>
      <c r="AA92" s="62">
        <f t="shared" si="16"/>
        <v>3.0871215320533061</v>
      </c>
      <c r="AB92" s="56">
        <v>1.9493900066449128</v>
      </c>
      <c r="AC92" s="57">
        <f t="shared" si="17"/>
        <v>93.623845106504646</v>
      </c>
    </row>
    <row r="93" spans="18:29" x14ac:dyDescent="0.3">
      <c r="R93" s="3">
        <v>89</v>
      </c>
      <c r="S93" s="4">
        <v>61.6</v>
      </c>
      <c r="T93" s="68">
        <f t="shared" si="9"/>
        <v>1.0885618544688635E-3</v>
      </c>
      <c r="U93" s="6">
        <f t="shared" si="10"/>
        <v>2.336752835456589</v>
      </c>
      <c r="V93" s="50">
        <f t="shared" si="11"/>
        <v>9.4632764255486617</v>
      </c>
      <c r="W93" s="7">
        <f t="shared" si="13"/>
        <v>90.536723574451344</v>
      </c>
      <c r="X93" s="6">
        <f t="shared" si="14"/>
        <v>2.4164314421988848</v>
      </c>
      <c r="Y93" s="50">
        <f t="shared" si="12"/>
        <v>6.3761548934953556</v>
      </c>
      <c r="Z93" s="7">
        <f t="shared" si="15"/>
        <v>93.623845106504646</v>
      </c>
      <c r="AA93" s="62">
        <f t="shared" si="16"/>
        <v>3.0871215320533061</v>
      </c>
      <c r="AB93" s="56">
        <v>1.954242509439325</v>
      </c>
      <c r="AC93" s="57">
        <f t="shared" si="17"/>
        <v>93.623845106504646</v>
      </c>
    </row>
    <row r="94" spans="18:29" x14ac:dyDescent="0.3">
      <c r="R94" s="3">
        <v>90</v>
      </c>
      <c r="S94" s="4">
        <v>61.6</v>
      </c>
      <c r="T94" s="68">
        <f t="shared" si="9"/>
        <v>1.0885618544688635E-3</v>
      </c>
      <c r="U94" s="6">
        <f t="shared" si="10"/>
        <v>2.336752835456589</v>
      </c>
      <c r="V94" s="50">
        <f t="shared" si="11"/>
        <v>9.4632764255486617</v>
      </c>
      <c r="W94" s="7">
        <f t="shared" si="13"/>
        <v>90.536723574451344</v>
      </c>
      <c r="X94" s="6">
        <f t="shared" si="14"/>
        <v>2.4164314421988848</v>
      </c>
      <c r="Y94" s="50">
        <f t="shared" si="12"/>
        <v>6.3761548934953556</v>
      </c>
      <c r="Z94" s="7">
        <f t="shared" si="15"/>
        <v>93.623845106504646</v>
      </c>
      <c r="AA94" s="62">
        <f t="shared" si="16"/>
        <v>3.0871215320533061</v>
      </c>
      <c r="AB94" s="56">
        <v>1.9590413923210936</v>
      </c>
      <c r="AC94" s="57">
        <f t="shared" si="17"/>
        <v>93.623845106504646</v>
      </c>
    </row>
    <row r="95" spans="18:29" x14ac:dyDescent="0.3">
      <c r="R95" s="3">
        <v>91</v>
      </c>
      <c r="S95" s="4">
        <v>61.6</v>
      </c>
      <c r="T95" s="68">
        <f t="shared" si="9"/>
        <v>1.0885618544688635E-3</v>
      </c>
      <c r="U95" s="6">
        <f t="shared" si="10"/>
        <v>2.336752835456589</v>
      </c>
      <c r="V95" s="50">
        <f t="shared" si="11"/>
        <v>9.4632764255486617</v>
      </c>
      <c r="W95" s="7">
        <f t="shared" si="13"/>
        <v>90.536723574451344</v>
      </c>
      <c r="X95" s="6">
        <f t="shared" si="14"/>
        <v>2.4164314421988848</v>
      </c>
      <c r="Y95" s="50">
        <f t="shared" si="12"/>
        <v>6.3761548934953556</v>
      </c>
      <c r="Z95" s="7">
        <f t="shared" si="15"/>
        <v>93.623845106504646</v>
      </c>
      <c r="AA95" s="62">
        <f t="shared" si="16"/>
        <v>3.0871215320533061</v>
      </c>
      <c r="AB95" s="56">
        <v>1.9637878273455553</v>
      </c>
      <c r="AC95" s="57">
        <f t="shared" si="17"/>
        <v>93.776079000986769</v>
      </c>
    </row>
    <row r="96" spans="18:29" x14ac:dyDescent="0.3">
      <c r="R96" s="3">
        <v>92</v>
      </c>
      <c r="S96" s="4">
        <v>61.5</v>
      </c>
      <c r="T96" s="68">
        <f t="shared" si="9"/>
        <v>1.0867947086012192E-3</v>
      </c>
      <c r="U96" s="6">
        <f t="shared" si="10"/>
        <v>2.3405524335630226</v>
      </c>
      <c r="V96" s="50">
        <f t="shared" si="11"/>
        <v>9.3160622408747571</v>
      </c>
      <c r="W96" s="7">
        <f t="shared" si="13"/>
        <v>90.683937759125243</v>
      </c>
      <c r="X96" s="6">
        <f t="shared" si="14"/>
        <v>2.4203605990154684</v>
      </c>
      <c r="Y96" s="50">
        <f t="shared" si="12"/>
        <v>6.2239209990132327</v>
      </c>
      <c r="Z96" s="7">
        <f t="shared" si="15"/>
        <v>93.776079000986769</v>
      </c>
      <c r="AA96" s="62">
        <f t="shared" si="16"/>
        <v>3.0921412418615244</v>
      </c>
      <c r="AB96" s="56">
        <v>1.968482948553935</v>
      </c>
      <c r="AC96" s="57">
        <f t="shared" si="17"/>
        <v>93.776079000986769</v>
      </c>
    </row>
    <row r="97" spans="18:29" x14ac:dyDescent="0.3">
      <c r="R97" s="3">
        <v>93</v>
      </c>
      <c r="S97" s="4">
        <v>61.5</v>
      </c>
      <c r="T97" s="68">
        <f t="shared" si="9"/>
        <v>1.0867947086012192E-3</v>
      </c>
      <c r="U97" s="6">
        <f t="shared" si="10"/>
        <v>2.3405524335630226</v>
      </c>
      <c r="V97" s="50">
        <f t="shared" si="11"/>
        <v>9.3160622408747571</v>
      </c>
      <c r="W97" s="7">
        <f t="shared" si="13"/>
        <v>90.683937759125243</v>
      </c>
      <c r="X97" s="6">
        <f t="shared" si="14"/>
        <v>2.4203605990154684</v>
      </c>
      <c r="Y97" s="50">
        <f t="shared" si="12"/>
        <v>6.2239209990132327</v>
      </c>
      <c r="Z97" s="7">
        <f t="shared" si="15"/>
        <v>93.776079000986769</v>
      </c>
      <c r="AA97" s="62">
        <f t="shared" si="16"/>
        <v>3.0921412418615244</v>
      </c>
      <c r="AB97" s="56">
        <v>1.9731278535996986</v>
      </c>
      <c r="AC97" s="57">
        <f t="shared" si="17"/>
        <v>93.776079000986769</v>
      </c>
    </row>
    <row r="98" spans="18:29" x14ac:dyDescent="0.3">
      <c r="R98" s="3">
        <v>94</v>
      </c>
      <c r="S98" s="4">
        <v>61.5</v>
      </c>
      <c r="T98" s="68">
        <f t="shared" si="9"/>
        <v>1.0867947086012192E-3</v>
      </c>
      <c r="U98" s="6">
        <f t="shared" si="10"/>
        <v>2.3405524335630226</v>
      </c>
      <c r="V98" s="50">
        <f t="shared" si="11"/>
        <v>9.3160622408747571</v>
      </c>
      <c r="W98" s="7">
        <f t="shared" si="13"/>
        <v>90.683937759125243</v>
      </c>
      <c r="X98" s="6">
        <f t="shared" si="14"/>
        <v>2.4203605990154684</v>
      </c>
      <c r="Y98" s="50">
        <f t="shared" si="12"/>
        <v>6.2239209990132327</v>
      </c>
      <c r="Z98" s="7">
        <f t="shared" si="15"/>
        <v>93.776079000986769</v>
      </c>
      <c r="AA98" s="62">
        <f t="shared" si="16"/>
        <v>3.0921412418615244</v>
      </c>
      <c r="AB98" s="56">
        <v>1.9777236052888478</v>
      </c>
      <c r="AC98" s="57">
        <f t="shared" si="17"/>
        <v>93.776079000986769</v>
      </c>
    </row>
    <row r="99" spans="18:29" x14ac:dyDescent="0.3">
      <c r="R99" s="3">
        <v>95</v>
      </c>
      <c r="S99" s="4">
        <v>61.5</v>
      </c>
      <c r="T99" s="68">
        <f t="shared" si="9"/>
        <v>1.0867947086012192E-3</v>
      </c>
      <c r="U99" s="6">
        <f t="shared" si="10"/>
        <v>2.3405524335630226</v>
      </c>
      <c r="V99" s="50">
        <f t="shared" si="11"/>
        <v>9.3160622408747571</v>
      </c>
      <c r="W99" s="7">
        <f t="shared" si="13"/>
        <v>90.683937759125243</v>
      </c>
      <c r="X99" s="6">
        <f t="shared" si="14"/>
        <v>2.4203605990154684</v>
      </c>
      <c r="Y99" s="50">
        <f t="shared" si="12"/>
        <v>6.2239209990132327</v>
      </c>
      <c r="Z99" s="7">
        <f t="shared" si="15"/>
        <v>93.776079000986769</v>
      </c>
      <c r="AA99" s="62">
        <f t="shared" si="16"/>
        <v>3.0921412418615244</v>
      </c>
      <c r="AB99" s="56">
        <v>1.9822712330395684</v>
      </c>
      <c r="AC99" s="57">
        <f t="shared" si="17"/>
        <v>93.776079000986769</v>
      </c>
    </row>
    <row r="100" spans="18:29" x14ac:dyDescent="0.3">
      <c r="R100" s="3">
        <v>96</v>
      </c>
      <c r="S100" s="4">
        <v>61.5</v>
      </c>
      <c r="T100" s="68">
        <f t="shared" si="9"/>
        <v>1.0867947086012192E-3</v>
      </c>
      <c r="U100" s="6">
        <f t="shared" si="10"/>
        <v>2.3405524335630226</v>
      </c>
      <c r="V100" s="50">
        <f t="shared" si="11"/>
        <v>9.3160622408747571</v>
      </c>
      <c r="W100" s="7">
        <f t="shared" si="13"/>
        <v>90.683937759125243</v>
      </c>
      <c r="X100" s="6">
        <f t="shared" si="14"/>
        <v>2.4203605990154684</v>
      </c>
      <c r="Y100" s="50">
        <f t="shared" si="12"/>
        <v>6.2239209990132327</v>
      </c>
      <c r="Z100" s="7">
        <f t="shared" si="15"/>
        <v>93.776079000986769</v>
      </c>
      <c r="AA100" s="62">
        <f t="shared" si="16"/>
        <v>3.0921412418615244</v>
      </c>
      <c r="AB100" s="56">
        <v>1.9867717342662448</v>
      </c>
      <c r="AC100" s="57">
        <f t="shared" si="17"/>
        <v>93.928808771346695</v>
      </c>
    </row>
    <row r="101" spans="18:29" x14ac:dyDescent="0.3">
      <c r="R101" s="3">
        <v>97</v>
      </c>
      <c r="S101" s="4">
        <v>61.4</v>
      </c>
      <c r="T101" s="68">
        <f t="shared" si="9"/>
        <v>1.0850275627335749E-3</v>
      </c>
      <c r="U101" s="6">
        <f t="shared" si="10"/>
        <v>2.3443644082105197</v>
      </c>
      <c r="V101" s="50">
        <f t="shared" si="11"/>
        <v>9.1683685311693246</v>
      </c>
      <c r="W101" s="7">
        <f t="shared" si="13"/>
        <v>90.831631468830679</v>
      </c>
      <c r="X101" s="6">
        <f t="shared" si="14"/>
        <v>2.4243025543884582</v>
      </c>
      <c r="Y101" s="50">
        <f t="shared" si="12"/>
        <v>6.071191228653305</v>
      </c>
      <c r="Z101" s="7">
        <f t="shared" si="15"/>
        <v>93.928808771346695</v>
      </c>
      <c r="AA101" s="62">
        <f t="shared" si="16"/>
        <v>3.0971773025160196</v>
      </c>
      <c r="AB101" s="56">
        <v>1.9912260756924949</v>
      </c>
      <c r="AC101" s="57">
        <f t="shared" si="17"/>
        <v>93.928808771346695</v>
      </c>
    </row>
    <row r="102" spans="18:29" x14ac:dyDescent="0.3">
      <c r="R102" s="3">
        <v>98</v>
      </c>
      <c r="S102" s="4">
        <v>61.4</v>
      </c>
      <c r="T102" s="68">
        <f t="shared" si="9"/>
        <v>1.0850275627335749E-3</v>
      </c>
      <c r="U102" s="6">
        <f t="shared" si="10"/>
        <v>2.3443644082105197</v>
      </c>
      <c r="V102" s="50">
        <f t="shared" si="11"/>
        <v>9.1683685311693246</v>
      </c>
      <c r="W102" s="7">
        <f t="shared" si="13"/>
        <v>90.831631468830679</v>
      </c>
      <c r="X102" s="6">
        <f t="shared" si="14"/>
        <v>2.4243025543884582</v>
      </c>
      <c r="Y102" s="50">
        <f t="shared" si="12"/>
        <v>6.071191228653305</v>
      </c>
      <c r="Z102" s="7">
        <f t="shared" si="15"/>
        <v>93.928808771346695</v>
      </c>
      <c r="AA102" s="62">
        <f t="shared" si="16"/>
        <v>3.0971773025160196</v>
      </c>
      <c r="AB102" s="56">
        <v>1.9956351945975499</v>
      </c>
      <c r="AC102" s="57">
        <f t="shared" si="17"/>
        <v>93.928808771346695</v>
      </c>
    </row>
    <row r="103" spans="18:29" x14ac:dyDescent="0.3">
      <c r="R103" s="3">
        <v>99</v>
      </c>
      <c r="S103" s="4">
        <v>61.4</v>
      </c>
      <c r="T103" s="68">
        <f t="shared" si="9"/>
        <v>1.0850275627335749E-3</v>
      </c>
      <c r="U103" s="6">
        <f t="shared" si="10"/>
        <v>2.3443644082105197</v>
      </c>
      <c r="V103" s="50">
        <f t="shared" si="11"/>
        <v>9.1683685311693246</v>
      </c>
      <c r="W103" s="7">
        <f t="shared" si="13"/>
        <v>90.831631468830679</v>
      </c>
      <c r="X103" s="6">
        <f t="shared" si="14"/>
        <v>2.4243025543884582</v>
      </c>
      <c r="Y103" s="50">
        <f t="shared" si="12"/>
        <v>6.071191228653305</v>
      </c>
      <c r="Z103" s="7">
        <f t="shared" si="15"/>
        <v>93.928808771346695</v>
      </c>
      <c r="AA103" s="62">
        <f t="shared" si="16"/>
        <v>3.0971773025160196</v>
      </c>
      <c r="AB103" s="56">
        <v>2</v>
      </c>
      <c r="AC103" s="57">
        <f t="shared" si="17"/>
        <v>93.928808771346695</v>
      </c>
    </row>
    <row r="104" spans="18:29" x14ac:dyDescent="0.3">
      <c r="R104" s="3">
        <v>100</v>
      </c>
      <c r="S104" s="4">
        <v>61.4</v>
      </c>
      <c r="T104" s="68">
        <f t="shared" si="9"/>
        <v>1.0850275627335749E-3</v>
      </c>
      <c r="U104" s="6">
        <f t="shared" si="10"/>
        <v>2.3443644082105197</v>
      </c>
      <c r="V104" s="50">
        <f t="shared" si="11"/>
        <v>9.1683685311693246</v>
      </c>
      <c r="W104" s="7">
        <f t="shared" si="13"/>
        <v>90.831631468830679</v>
      </c>
      <c r="X104" s="6">
        <f t="shared" si="14"/>
        <v>2.4243025543884582</v>
      </c>
      <c r="Y104" s="50">
        <f t="shared" si="12"/>
        <v>6.071191228653305</v>
      </c>
      <c r="Z104" s="7">
        <f t="shared" si="15"/>
        <v>93.928808771346695</v>
      </c>
      <c r="AA104" s="62">
        <f t="shared" si="16"/>
        <v>3.0971773025160196</v>
      </c>
      <c r="AB104" s="56">
        <v>2.0043213737826426</v>
      </c>
      <c r="AC104" s="57">
        <f t="shared" si="17"/>
        <v>93.928808771346695</v>
      </c>
    </row>
    <row r="105" spans="18:29" x14ac:dyDescent="0.3">
      <c r="R105" s="3">
        <v>101</v>
      </c>
      <c r="S105" s="4">
        <v>61.4</v>
      </c>
      <c r="T105" s="68">
        <f t="shared" si="9"/>
        <v>1.0850275627335749E-3</v>
      </c>
      <c r="U105" s="6">
        <f t="shared" si="10"/>
        <v>2.3443644082105197</v>
      </c>
      <c r="V105" s="50">
        <f t="shared" si="11"/>
        <v>9.1683685311693246</v>
      </c>
      <c r="W105" s="7">
        <f t="shared" si="13"/>
        <v>90.831631468830679</v>
      </c>
      <c r="X105" s="6">
        <f t="shared" si="14"/>
        <v>2.4243025543884582</v>
      </c>
      <c r="Y105" s="50">
        <f t="shared" si="12"/>
        <v>6.071191228653305</v>
      </c>
      <c r="Z105" s="7">
        <f t="shared" si="15"/>
        <v>93.928808771346695</v>
      </c>
      <c r="AA105" s="62">
        <f t="shared" si="16"/>
        <v>3.0971773025160196</v>
      </c>
      <c r="AB105" s="56">
        <v>2.0086001717619175</v>
      </c>
      <c r="AC105" s="57">
        <f t="shared" si="17"/>
        <v>94.08203684438314</v>
      </c>
    </row>
    <row r="106" spans="18:29" x14ac:dyDescent="0.3">
      <c r="R106" s="3">
        <v>102</v>
      </c>
      <c r="S106" s="20">
        <v>61.3</v>
      </c>
      <c r="T106" s="68">
        <f t="shared" si="9"/>
        <v>1.0832604168659308E-3</v>
      </c>
      <c r="U106" s="6">
        <f t="shared" si="10"/>
        <v>2.3481888199694274</v>
      </c>
      <c r="V106" s="50">
        <f t="shared" si="11"/>
        <v>9.0201929496541045</v>
      </c>
      <c r="W106" s="7">
        <f>100-V106</f>
        <v>90.979807050345897</v>
      </c>
      <c r="X106" s="6">
        <f t="shared" si="14"/>
        <v>2.4282573709535287</v>
      </c>
      <c r="Y106" s="50">
        <f t="shared" si="12"/>
        <v>5.9179631556168673</v>
      </c>
      <c r="Z106" s="7">
        <f t="shared" si="15"/>
        <v>94.08203684438314</v>
      </c>
      <c r="AA106" s="62">
        <f t="shared" si="16"/>
        <v>3.1022297940372372</v>
      </c>
      <c r="AB106" s="56">
        <v>2.012837224705172</v>
      </c>
      <c r="AC106" s="57">
        <f t="shared" si="17"/>
        <v>94.08203684438314</v>
      </c>
    </row>
    <row r="107" spans="18:29" x14ac:dyDescent="0.3">
      <c r="R107" s="3">
        <v>103</v>
      </c>
      <c r="S107" s="20">
        <v>61.3</v>
      </c>
      <c r="T107" s="68">
        <f t="shared" si="9"/>
        <v>1.0832604168659308E-3</v>
      </c>
      <c r="U107" s="6">
        <f t="shared" si="10"/>
        <v>2.3481888199694274</v>
      </c>
      <c r="V107" s="50">
        <f t="shared" si="11"/>
        <v>9.0201929496541045</v>
      </c>
      <c r="W107" s="7">
        <f t="shared" ref="W107:W170" si="18">100-V107</f>
        <v>90.979807050345897</v>
      </c>
      <c r="X107" s="6">
        <f t="shared" si="14"/>
        <v>2.4282573709535287</v>
      </c>
      <c r="Y107" s="50">
        <f t="shared" si="12"/>
        <v>5.9179631556168673</v>
      </c>
      <c r="Z107" s="7">
        <f t="shared" si="15"/>
        <v>94.08203684438314</v>
      </c>
      <c r="AA107" s="62">
        <f t="shared" si="16"/>
        <v>3.1022297940372372</v>
      </c>
      <c r="AB107" s="56">
        <v>2.0170333392987803</v>
      </c>
      <c r="AC107" s="57">
        <f t="shared" si="17"/>
        <v>94.08203684438314</v>
      </c>
    </row>
    <row r="108" spans="18:29" x14ac:dyDescent="0.3">
      <c r="R108" s="3">
        <v>104</v>
      </c>
      <c r="S108" s="20">
        <v>61.3</v>
      </c>
      <c r="T108" s="68">
        <f t="shared" si="9"/>
        <v>1.0832604168659308E-3</v>
      </c>
      <c r="U108" s="6">
        <f t="shared" si="10"/>
        <v>2.3481888199694274</v>
      </c>
      <c r="V108" s="50">
        <f t="shared" si="11"/>
        <v>9.0201929496541045</v>
      </c>
      <c r="W108" s="7">
        <f t="shared" si="18"/>
        <v>90.979807050345897</v>
      </c>
      <c r="X108" s="6">
        <f t="shared" si="14"/>
        <v>2.4282573709535287</v>
      </c>
      <c r="Y108" s="50">
        <f t="shared" si="12"/>
        <v>5.9179631556168673</v>
      </c>
      <c r="Z108" s="7">
        <f t="shared" si="15"/>
        <v>94.08203684438314</v>
      </c>
      <c r="AA108" s="62">
        <f t="shared" si="16"/>
        <v>3.1022297940372372</v>
      </c>
      <c r="AB108" s="56">
        <v>2.0211892990699383</v>
      </c>
      <c r="AC108" s="57">
        <f t="shared" si="17"/>
        <v>94.08203684438314</v>
      </c>
    </row>
    <row r="109" spans="18:29" x14ac:dyDescent="0.3">
      <c r="R109" s="3">
        <v>105</v>
      </c>
      <c r="S109" s="20">
        <v>61.3</v>
      </c>
      <c r="T109" s="68">
        <f t="shared" si="9"/>
        <v>1.0832604168659308E-3</v>
      </c>
      <c r="U109" s="6">
        <f t="shared" si="10"/>
        <v>2.3481888199694274</v>
      </c>
      <c r="V109" s="50">
        <f t="shared" si="11"/>
        <v>9.0201929496541045</v>
      </c>
      <c r="W109" s="7">
        <f t="shared" si="18"/>
        <v>90.979807050345897</v>
      </c>
      <c r="X109" s="6">
        <f t="shared" si="14"/>
        <v>2.4282573709535287</v>
      </c>
      <c r="Y109" s="50">
        <f t="shared" si="12"/>
        <v>5.9179631556168673</v>
      </c>
      <c r="Z109" s="7">
        <f t="shared" si="15"/>
        <v>94.08203684438314</v>
      </c>
      <c r="AA109" s="62">
        <f t="shared" si="16"/>
        <v>3.1022297940372372</v>
      </c>
      <c r="AB109" s="56">
        <v>2.0253058652647704</v>
      </c>
      <c r="AC109" s="57">
        <f t="shared" si="17"/>
        <v>94.08203684438314</v>
      </c>
    </row>
    <row r="110" spans="18:29" x14ac:dyDescent="0.3">
      <c r="R110" s="3">
        <v>106</v>
      </c>
      <c r="S110" s="20">
        <v>61.3</v>
      </c>
      <c r="T110" s="68">
        <f t="shared" si="9"/>
        <v>1.0832604168659308E-3</v>
      </c>
      <c r="U110" s="6">
        <f t="shared" si="10"/>
        <v>2.3481888199694274</v>
      </c>
      <c r="V110" s="50">
        <f t="shared" si="11"/>
        <v>9.0201929496541045</v>
      </c>
      <c r="W110" s="7">
        <f t="shared" si="18"/>
        <v>90.979807050345897</v>
      </c>
      <c r="X110" s="6">
        <f t="shared" si="14"/>
        <v>2.4282573709535287</v>
      </c>
      <c r="Y110" s="50">
        <f t="shared" si="12"/>
        <v>5.9179631556168673</v>
      </c>
      <c r="Z110" s="7">
        <f t="shared" si="15"/>
        <v>94.08203684438314</v>
      </c>
      <c r="AA110" s="62">
        <f t="shared" si="16"/>
        <v>3.1022297940372372</v>
      </c>
      <c r="AB110" s="56">
        <v>2.0293837776852097</v>
      </c>
      <c r="AC110" s="57">
        <f t="shared" si="17"/>
        <v>94.08203684438314</v>
      </c>
    </row>
    <row r="111" spans="18:29" x14ac:dyDescent="0.3">
      <c r="R111" s="3">
        <v>107</v>
      </c>
      <c r="S111" s="20">
        <v>61.3</v>
      </c>
      <c r="T111" s="68">
        <f t="shared" si="9"/>
        <v>1.0832604168659308E-3</v>
      </c>
      <c r="U111" s="6">
        <f t="shared" si="10"/>
        <v>2.3481888199694274</v>
      </c>
      <c r="V111" s="50">
        <f t="shared" si="11"/>
        <v>9.0201929496541045</v>
      </c>
      <c r="W111" s="7">
        <f t="shared" si="18"/>
        <v>90.979807050345897</v>
      </c>
      <c r="X111" s="6">
        <f t="shared" si="14"/>
        <v>2.4282573709535287</v>
      </c>
      <c r="Y111" s="50">
        <f t="shared" si="12"/>
        <v>5.9179631556168673</v>
      </c>
      <c r="Z111" s="7">
        <f t="shared" si="15"/>
        <v>94.08203684438314</v>
      </c>
      <c r="AA111" s="62">
        <f t="shared" si="16"/>
        <v>3.1022297940372372</v>
      </c>
      <c r="AB111" s="56">
        <v>2.0334237554869499</v>
      </c>
      <c r="AC111" s="57">
        <f t="shared" si="17"/>
        <v>94.235765662756336</v>
      </c>
    </row>
    <row r="112" spans="18:29" x14ac:dyDescent="0.3">
      <c r="R112" s="3">
        <v>108</v>
      </c>
      <c r="S112" s="20">
        <v>61.2</v>
      </c>
      <c r="T112" s="68">
        <f t="shared" si="9"/>
        <v>1.0814932709982863E-3</v>
      </c>
      <c r="U112" s="6">
        <f t="shared" si="10"/>
        <v>2.352025729805979</v>
      </c>
      <c r="V112" s="50">
        <f t="shared" si="11"/>
        <v>8.8715331342123616</v>
      </c>
      <c r="W112" s="7">
        <f t="shared" si="18"/>
        <v>91.128466865787644</v>
      </c>
      <c r="X112" s="6">
        <f t="shared" si="14"/>
        <v>2.432225111755741</v>
      </c>
      <c r="Y112" s="50">
        <f t="shared" si="12"/>
        <v>5.7642343372436677</v>
      </c>
      <c r="Z112" s="7">
        <f t="shared" si="15"/>
        <v>94.235765662756336</v>
      </c>
      <c r="AA112" s="62">
        <f t="shared" si="16"/>
        <v>3.1072987969686938</v>
      </c>
      <c r="AB112" s="56">
        <v>2.0374264979406238</v>
      </c>
      <c r="AC112" s="57">
        <f t="shared" si="17"/>
        <v>94.235765662756336</v>
      </c>
    </row>
    <row r="113" spans="18:29" x14ac:dyDescent="0.3">
      <c r="R113" s="3">
        <v>109</v>
      </c>
      <c r="S113" s="20">
        <v>61.2</v>
      </c>
      <c r="T113" s="68">
        <f t="shared" si="9"/>
        <v>1.0814932709982863E-3</v>
      </c>
      <c r="U113" s="6">
        <f t="shared" si="10"/>
        <v>2.352025729805979</v>
      </c>
      <c r="V113" s="50">
        <f t="shared" si="11"/>
        <v>8.8715331342123616</v>
      </c>
      <c r="W113" s="7">
        <f t="shared" si="18"/>
        <v>91.128466865787644</v>
      </c>
      <c r="X113" s="6">
        <f t="shared" si="14"/>
        <v>2.432225111755741</v>
      </c>
      <c r="Y113" s="50">
        <f t="shared" si="12"/>
        <v>5.7642343372436677</v>
      </c>
      <c r="Z113" s="7">
        <f t="shared" si="15"/>
        <v>94.235765662756336</v>
      </c>
      <c r="AA113" s="62">
        <f t="shared" si="16"/>
        <v>3.1072987969686938</v>
      </c>
      <c r="AB113" s="56">
        <v>2.0413926851582249</v>
      </c>
      <c r="AC113" s="57">
        <f t="shared" si="17"/>
        <v>94.235765662756336</v>
      </c>
    </row>
    <row r="114" spans="18:29" x14ac:dyDescent="0.3">
      <c r="R114" s="3">
        <v>110</v>
      </c>
      <c r="S114" s="20">
        <v>61.2</v>
      </c>
      <c r="T114" s="68">
        <f t="shared" si="9"/>
        <v>1.0814932709982863E-3</v>
      </c>
      <c r="U114" s="6">
        <f t="shared" si="10"/>
        <v>2.352025729805979</v>
      </c>
      <c r="V114" s="50">
        <f t="shared" si="11"/>
        <v>8.8715331342123616</v>
      </c>
      <c r="W114" s="7">
        <f t="shared" si="18"/>
        <v>91.128466865787644</v>
      </c>
      <c r="X114" s="6">
        <f t="shared" si="14"/>
        <v>2.432225111755741</v>
      </c>
      <c r="Y114" s="50">
        <f t="shared" si="12"/>
        <v>5.7642343372436677</v>
      </c>
      <c r="Z114" s="7">
        <f t="shared" si="15"/>
        <v>94.235765662756336</v>
      </c>
      <c r="AA114" s="62">
        <f t="shared" si="16"/>
        <v>3.1072987969686938</v>
      </c>
      <c r="AB114" s="56">
        <v>2.0453229787866576</v>
      </c>
      <c r="AC114" s="57">
        <f t="shared" si="17"/>
        <v>94.235765662756336</v>
      </c>
    </row>
    <row r="115" spans="18:29" x14ac:dyDescent="0.3">
      <c r="R115" s="3">
        <v>111</v>
      </c>
      <c r="S115" s="20">
        <v>61.2</v>
      </c>
      <c r="T115" s="68">
        <f t="shared" si="9"/>
        <v>1.0814932709982863E-3</v>
      </c>
      <c r="U115" s="6">
        <f t="shared" si="10"/>
        <v>2.352025729805979</v>
      </c>
      <c r="V115" s="50">
        <f t="shared" si="11"/>
        <v>8.8715331342123616</v>
      </c>
      <c r="W115" s="7">
        <f t="shared" si="18"/>
        <v>91.128466865787644</v>
      </c>
      <c r="X115" s="6">
        <f t="shared" si="14"/>
        <v>2.432225111755741</v>
      </c>
      <c r="Y115" s="50">
        <f t="shared" si="12"/>
        <v>5.7642343372436677</v>
      </c>
      <c r="Z115" s="7">
        <f t="shared" si="15"/>
        <v>94.235765662756336</v>
      </c>
      <c r="AA115" s="62">
        <f t="shared" si="16"/>
        <v>3.1072987969686938</v>
      </c>
      <c r="AB115" s="56">
        <v>2.0492180226701815</v>
      </c>
      <c r="AC115" s="57">
        <f t="shared" si="17"/>
        <v>94.235765662756336</v>
      </c>
    </row>
    <row r="116" spans="18:29" x14ac:dyDescent="0.3">
      <c r="R116" s="3">
        <v>112</v>
      </c>
      <c r="S116" s="20">
        <v>61.2</v>
      </c>
      <c r="T116" s="68">
        <f t="shared" si="9"/>
        <v>1.0814932709982863E-3</v>
      </c>
      <c r="U116" s="6">
        <f t="shared" si="10"/>
        <v>2.352025729805979</v>
      </c>
      <c r="V116" s="50">
        <f t="shared" si="11"/>
        <v>8.8715331342123616</v>
      </c>
      <c r="W116" s="7">
        <f t="shared" si="18"/>
        <v>91.128466865787644</v>
      </c>
      <c r="X116" s="6">
        <f t="shared" si="14"/>
        <v>2.432225111755741</v>
      </c>
      <c r="Y116" s="50">
        <f t="shared" si="12"/>
        <v>5.7642343372436677</v>
      </c>
      <c r="Z116" s="7">
        <f t="shared" si="15"/>
        <v>94.235765662756336</v>
      </c>
      <c r="AA116" s="62">
        <f t="shared" si="16"/>
        <v>3.1072987969686938</v>
      </c>
      <c r="AB116" s="56">
        <v>2.0530784434834195</v>
      </c>
      <c r="AC116" s="57">
        <f t="shared" si="17"/>
        <v>94.235765662756336</v>
      </c>
    </row>
    <row r="117" spans="18:29" x14ac:dyDescent="0.3">
      <c r="R117" s="3">
        <v>113</v>
      </c>
      <c r="S117" s="20">
        <v>61.2</v>
      </c>
      <c r="T117" s="68">
        <f t="shared" si="9"/>
        <v>1.0814932709982863E-3</v>
      </c>
      <c r="U117" s="6">
        <f t="shared" si="10"/>
        <v>2.352025729805979</v>
      </c>
      <c r="V117" s="50">
        <f t="shared" si="11"/>
        <v>8.8715331342123616</v>
      </c>
      <c r="W117" s="7">
        <f t="shared" si="18"/>
        <v>91.128466865787644</v>
      </c>
      <c r="X117" s="6">
        <f t="shared" si="14"/>
        <v>2.432225111755741</v>
      </c>
      <c r="Y117" s="50">
        <f t="shared" si="12"/>
        <v>5.7642343372436677</v>
      </c>
      <c r="Z117" s="7">
        <f t="shared" si="15"/>
        <v>94.235765662756336</v>
      </c>
      <c r="AA117" s="62">
        <f t="shared" si="16"/>
        <v>3.1072987969686938</v>
      </c>
      <c r="AB117" s="56">
        <v>2.0569048513364727</v>
      </c>
      <c r="AC117" s="57">
        <f t="shared" si="17"/>
        <v>94.389997685117635</v>
      </c>
    </row>
    <row r="118" spans="18:29" x14ac:dyDescent="0.3">
      <c r="R118" s="3">
        <v>114</v>
      </c>
      <c r="S118" s="20">
        <v>61.1</v>
      </c>
      <c r="T118" s="68">
        <f t="shared" si="9"/>
        <v>1.0797261251306422E-3</v>
      </c>
      <c r="U118" s="6">
        <f t="shared" si="10"/>
        <v>2.3558751990855304</v>
      </c>
      <c r="V118" s="50">
        <f t="shared" si="11"/>
        <v>8.7223867072634409</v>
      </c>
      <c r="W118" s="7">
        <f t="shared" si="18"/>
        <v>91.277613292736561</v>
      </c>
      <c r="X118" s="6">
        <f t="shared" si="14"/>
        <v>2.4362058402528861</v>
      </c>
      <c r="Y118" s="50">
        <f t="shared" si="12"/>
        <v>5.610002314882367</v>
      </c>
      <c r="Z118" s="7">
        <f t="shared" si="15"/>
        <v>94.389997685117635</v>
      </c>
      <c r="AA118" s="62">
        <f t="shared" si="16"/>
        <v>3.1123843923810739</v>
      </c>
      <c r="AB118" s="56">
        <v>2.0606978403536118</v>
      </c>
      <c r="AC118" s="57">
        <f t="shared" si="17"/>
        <v>94.389997685117635</v>
      </c>
    </row>
    <row r="119" spans="18:29" x14ac:dyDescent="0.3">
      <c r="R119" s="3">
        <v>115</v>
      </c>
      <c r="S119" s="20">
        <v>61.1</v>
      </c>
      <c r="T119" s="68">
        <f t="shared" si="9"/>
        <v>1.0797261251306422E-3</v>
      </c>
      <c r="U119" s="6">
        <f t="shared" si="10"/>
        <v>2.3558751990855304</v>
      </c>
      <c r="V119" s="50">
        <f t="shared" si="11"/>
        <v>8.7223867072634409</v>
      </c>
      <c r="W119" s="7">
        <f t="shared" si="18"/>
        <v>91.277613292736561</v>
      </c>
      <c r="X119" s="6">
        <f t="shared" si="14"/>
        <v>2.4362058402528861</v>
      </c>
      <c r="Y119" s="50">
        <f t="shared" si="12"/>
        <v>5.610002314882367</v>
      </c>
      <c r="Z119" s="7">
        <f t="shared" si="15"/>
        <v>94.389997685117635</v>
      </c>
      <c r="AA119" s="62">
        <f t="shared" si="16"/>
        <v>3.1123843923810739</v>
      </c>
      <c r="AB119" s="56">
        <v>2.0644579892269186</v>
      </c>
      <c r="AC119" s="57">
        <f t="shared" si="17"/>
        <v>94.389997685117635</v>
      </c>
    </row>
    <row r="120" spans="18:29" x14ac:dyDescent="0.3">
      <c r="R120" s="3">
        <v>116</v>
      </c>
      <c r="S120" s="20">
        <v>61.1</v>
      </c>
      <c r="T120" s="68">
        <f t="shared" si="9"/>
        <v>1.0797261251306422E-3</v>
      </c>
      <c r="U120" s="6">
        <f t="shared" si="10"/>
        <v>2.3558751990855304</v>
      </c>
      <c r="V120" s="50">
        <f t="shared" si="11"/>
        <v>8.7223867072634409</v>
      </c>
      <c r="W120" s="7">
        <f t="shared" si="18"/>
        <v>91.277613292736561</v>
      </c>
      <c r="X120" s="6">
        <f t="shared" si="14"/>
        <v>2.4362058402528861</v>
      </c>
      <c r="Y120" s="50">
        <f t="shared" si="12"/>
        <v>5.610002314882367</v>
      </c>
      <c r="Z120" s="7">
        <f t="shared" si="15"/>
        <v>94.389997685117635</v>
      </c>
      <c r="AA120" s="62">
        <f t="shared" si="16"/>
        <v>3.1123843923810739</v>
      </c>
      <c r="AB120" s="56">
        <v>2.0681858617461617</v>
      </c>
      <c r="AC120" s="57">
        <f t="shared" si="17"/>
        <v>94.389997685117635</v>
      </c>
    </row>
    <row r="121" spans="18:29" x14ac:dyDescent="0.3">
      <c r="R121" s="3">
        <v>117</v>
      </c>
      <c r="S121" s="20">
        <v>61.1</v>
      </c>
      <c r="T121" s="68">
        <f t="shared" si="9"/>
        <v>1.0797261251306422E-3</v>
      </c>
      <c r="U121" s="6">
        <f t="shared" si="10"/>
        <v>2.3558751990855304</v>
      </c>
      <c r="V121" s="50">
        <f t="shared" si="11"/>
        <v>8.7223867072634409</v>
      </c>
      <c r="W121" s="7">
        <f t="shared" si="18"/>
        <v>91.277613292736561</v>
      </c>
      <c r="X121" s="6">
        <f t="shared" si="14"/>
        <v>2.4362058402528861</v>
      </c>
      <c r="Y121" s="50">
        <f t="shared" si="12"/>
        <v>5.610002314882367</v>
      </c>
      <c r="Z121" s="7">
        <f t="shared" si="15"/>
        <v>94.389997685117635</v>
      </c>
      <c r="AA121" s="62">
        <f t="shared" si="16"/>
        <v>3.1123843923810739</v>
      </c>
      <c r="AB121" s="56">
        <v>2.0718820073061255</v>
      </c>
      <c r="AC121" s="57">
        <f t="shared" si="17"/>
        <v>94.389997685117635</v>
      </c>
    </row>
    <row r="122" spans="18:29" x14ac:dyDescent="0.3">
      <c r="R122" s="3">
        <v>118</v>
      </c>
      <c r="S122" s="20">
        <v>61.1</v>
      </c>
      <c r="T122" s="68">
        <f t="shared" si="9"/>
        <v>1.0797261251306422E-3</v>
      </c>
      <c r="U122" s="6">
        <f t="shared" si="10"/>
        <v>2.3558751990855304</v>
      </c>
      <c r="V122" s="50">
        <f t="shared" si="11"/>
        <v>8.7223867072634409</v>
      </c>
      <c r="W122" s="7">
        <f t="shared" si="18"/>
        <v>91.277613292736561</v>
      </c>
      <c r="X122" s="6">
        <f t="shared" si="14"/>
        <v>2.4362058402528861</v>
      </c>
      <c r="Y122" s="50">
        <f t="shared" si="12"/>
        <v>5.610002314882367</v>
      </c>
      <c r="Z122" s="7">
        <f t="shared" si="15"/>
        <v>94.389997685117635</v>
      </c>
      <c r="AA122" s="62">
        <f t="shared" si="16"/>
        <v>3.1123843923810739</v>
      </c>
      <c r="AB122" s="56">
        <v>2.0755469613925306</v>
      </c>
      <c r="AC122" s="57">
        <f t="shared" si="17"/>
        <v>94.389997685117635</v>
      </c>
    </row>
    <row r="123" spans="18:29" x14ac:dyDescent="0.3">
      <c r="R123" s="3">
        <v>119</v>
      </c>
      <c r="S123" s="20">
        <v>61.1</v>
      </c>
      <c r="T123" s="68">
        <f t="shared" si="9"/>
        <v>1.0797261251306422E-3</v>
      </c>
      <c r="U123" s="6">
        <f t="shared" si="10"/>
        <v>2.3558751990855304</v>
      </c>
      <c r="V123" s="50">
        <f t="shared" si="11"/>
        <v>8.7223867072634409</v>
      </c>
      <c r="W123" s="7">
        <f t="shared" si="18"/>
        <v>91.277613292736561</v>
      </c>
      <c r="X123" s="6">
        <f t="shared" si="14"/>
        <v>2.4362058402528861</v>
      </c>
      <c r="Y123" s="50">
        <f t="shared" si="12"/>
        <v>5.610002314882367</v>
      </c>
      <c r="Z123" s="7">
        <f t="shared" si="15"/>
        <v>94.389997685117635</v>
      </c>
      <c r="AA123" s="62">
        <f t="shared" si="16"/>
        <v>3.1123843923810739</v>
      </c>
      <c r="AB123" s="56">
        <v>2.0791812460476247</v>
      </c>
      <c r="AC123" s="57">
        <f t="shared" si="17"/>
        <v>94.389997685117635</v>
      </c>
    </row>
    <row r="124" spans="18:29" x14ac:dyDescent="0.3">
      <c r="R124" s="3">
        <v>120</v>
      </c>
      <c r="S124" s="20">
        <v>61.1</v>
      </c>
      <c r="T124" s="68">
        <f t="shared" si="9"/>
        <v>1.0797261251306422E-3</v>
      </c>
      <c r="U124" s="6">
        <f t="shared" si="10"/>
        <v>2.3558751990855304</v>
      </c>
      <c r="V124" s="50">
        <f t="shared" si="11"/>
        <v>8.7223867072634409</v>
      </c>
      <c r="W124" s="7">
        <f t="shared" si="18"/>
        <v>91.277613292736561</v>
      </c>
      <c r="X124" s="6">
        <f t="shared" si="14"/>
        <v>2.4362058402528861</v>
      </c>
      <c r="Y124" s="50">
        <f t="shared" si="12"/>
        <v>5.610002314882367</v>
      </c>
      <c r="Z124" s="7">
        <f t="shared" si="15"/>
        <v>94.389997685117635</v>
      </c>
      <c r="AA124" s="62">
        <f t="shared" si="16"/>
        <v>3.1123843923810739</v>
      </c>
      <c r="AB124" s="56">
        <v>2.0827853703164503</v>
      </c>
      <c r="AC124" s="57">
        <f t="shared" si="17"/>
        <v>94.544735386240745</v>
      </c>
    </row>
    <row r="125" spans="18:29" x14ac:dyDescent="0.3">
      <c r="R125" s="3">
        <v>121</v>
      </c>
      <c r="S125" s="20">
        <v>61</v>
      </c>
      <c r="T125" s="68">
        <f t="shared" si="9"/>
        <v>1.0779589792629979E-3</v>
      </c>
      <c r="U125" s="6">
        <f t="shared" si="10"/>
        <v>2.3597372895758344</v>
      </c>
      <c r="V125" s="50">
        <f t="shared" si="11"/>
        <v>8.5727512756360156</v>
      </c>
      <c r="W125" s="7">
        <f t="shared" si="18"/>
        <v>91.427248724363977</v>
      </c>
      <c r="X125" s="6">
        <f t="shared" si="14"/>
        <v>2.4401996203188738</v>
      </c>
      <c r="Y125" s="50">
        <f t="shared" si="12"/>
        <v>5.4552646137592475</v>
      </c>
      <c r="Z125" s="7">
        <f t="shared" si="15"/>
        <v>94.544735386240745</v>
      </c>
      <c r="AA125" s="62">
        <f t="shared" si="16"/>
        <v>3.117486661876768</v>
      </c>
      <c r="AB125" s="56">
        <v>2.0863598306747484</v>
      </c>
      <c r="AC125" s="57">
        <f t="shared" si="17"/>
        <v>94.544735386240745</v>
      </c>
    </row>
    <row r="126" spans="18:29" x14ac:dyDescent="0.3">
      <c r="R126" s="3">
        <v>122</v>
      </c>
      <c r="S126" s="20">
        <v>61</v>
      </c>
      <c r="T126" s="68">
        <f t="shared" si="9"/>
        <v>1.0779589792629979E-3</v>
      </c>
      <c r="U126" s="6">
        <f t="shared" si="10"/>
        <v>2.3597372895758344</v>
      </c>
      <c r="V126" s="50">
        <f t="shared" si="11"/>
        <v>8.5727512756360156</v>
      </c>
      <c r="W126" s="7">
        <f t="shared" si="18"/>
        <v>91.427248724363977</v>
      </c>
      <c r="X126" s="6">
        <f t="shared" si="14"/>
        <v>2.4401996203188738</v>
      </c>
      <c r="Y126" s="50">
        <f t="shared" si="12"/>
        <v>5.4552646137592475</v>
      </c>
      <c r="Z126" s="7">
        <f t="shared" si="15"/>
        <v>94.544735386240745</v>
      </c>
      <c r="AA126" s="62">
        <f t="shared" si="16"/>
        <v>3.117486661876768</v>
      </c>
      <c r="AB126" s="56">
        <v>2.0899051114393981</v>
      </c>
      <c r="AC126" s="57">
        <f t="shared" si="17"/>
        <v>94.544735386240745</v>
      </c>
    </row>
    <row r="127" spans="18:29" x14ac:dyDescent="0.3">
      <c r="R127" s="3">
        <v>123</v>
      </c>
      <c r="S127" s="20">
        <v>61</v>
      </c>
      <c r="T127" s="68">
        <f t="shared" si="9"/>
        <v>1.0779589792629979E-3</v>
      </c>
      <c r="U127" s="6">
        <f t="shared" si="10"/>
        <v>2.3597372895758344</v>
      </c>
      <c r="V127" s="50">
        <f t="shared" si="11"/>
        <v>8.5727512756360156</v>
      </c>
      <c r="W127" s="7">
        <f t="shared" si="18"/>
        <v>91.427248724363977</v>
      </c>
      <c r="X127" s="6">
        <f t="shared" si="14"/>
        <v>2.4401996203188738</v>
      </c>
      <c r="Y127" s="50">
        <f t="shared" si="12"/>
        <v>5.4552646137592475</v>
      </c>
      <c r="Z127" s="7">
        <f t="shared" si="15"/>
        <v>94.544735386240745</v>
      </c>
      <c r="AA127" s="62">
        <f t="shared" si="16"/>
        <v>3.117486661876768</v>
      </c>
      <c r="AB127" s="56">
        <v>2.0934216851622351</v>
      </c>
      <c r="AC127" s="57">
        <f t="shared" si="17"/>
        <v>94.544735386240745</v>
      </c>
    </row>
    <row r="128" spans="18:29" x14ac:dyDescent="0.3">
      <c r="R128" s="3">
        <v>124</v>
      </c>
      <c r="S128" s="20">
        <v>61</v>
      </c>
      <c r="T128" s="68">
        <f t="shared" si="9"/>
        <v>1.0779589792629979E-3</v>
      </c>
      <c r="U128" s="6">
        <f t="shared" si="10"/>
        <v>2.3597372895758344</v>
      </c>
      <c r="V128" s="50">
        <f t="shared" si="11"/>
        <v>8.5727512756360156</v>
      </c>
      <c r="W128" s="7">
        <f t="shared" si="18"/>
        <v>91.427248724363977</v>
      </c>
      <c r="X128" s="6">
        <f t="shared" si="14"/>
        <v>2.4401996203188738</v>
      </c>
      <c r="Y128" s="50">
        <f t="shared" si="12"/>
        <v>5.4552646137592475</v>
      </c>
      <c r="Z128" s="7">
        <f t="shared" si="15"/>
        <v>94.544735386240745</v>
      </c>
      <c r="AA128" s="62">
        <f t="shared" si="16"/>
        <v>3.117486661876768</v>
      </c>
      <c r="AB128" s="56">
        <v>2.0969100130080562</v>
      </c>
      <c r="AC128" s="57">
        <f t="shared" si="17"/>
        <v>94.544735386240745</v>
      </c>
    </row>
    <row r="129" spans="18:29" x14ac:dyDescent="0.3">
      <c r="R129" s="3">
        <v>125</v>
      </c>
      <c r="S129" s="20">
        <v>61</v>
      </c>
      <c r="T129" s="68">
        <f t="shared" si="9"/>
        <v>1.0779589792629979E-3</v>
      </c>
      <c r="U129" s="6">
        <f t="shared" si="10"/>
        <v>2.3597372895758344</v>
      </c>
      <c r="V129" s="50">
        <f t="shared" si="11"/>
        <v>8.5727512756360156</v>
      </c>
      <c r="W129" s="7">
        <f t="shared" si="18"/>
        <v>91.427248724363977</v>
      </c>
      <c r="X129" s="6">
        <f t="shared" si="14"/>
        <v>2.4401996203188738</v>
      </c>
      <c r="Y129" s="50">
        <f t="shared" si="12"/>
        <v>5.4552646137592475</v>
      </c>
      <c r="Z129" s="7">
        <f t="shared" si="15"/>
        <v>94.544735386240745</v>
      </c>
      <c r="AA129" s="62">
        <f t="shared" si="16"/>
        <v>3.117486661876768</v>
      </c>
      <c r="AB129" s="56">
        <v>2.1003705451175629</v>
      </c>
      <c r="AC129" s="57">
        <f t="shared" si="17"/>
        <v>94.544735386240745</v>
      </c>
    </row>
    <row r="130" spans="18:29" x14ac:dyDescent="0.3">
      <c r="R130" s="3">
        <v>126</v>
      </c>
      <c r="S130" s="20">
        <v>61</v>
      </c>
      <c r="T130" s="68">
        <f t="shared" si="9"/>
        <v>1.0779589792629979E-3</v>
      </c>
      <c r="U130" s="6">
        <f t="shared" si="10"/>
        <v>2.3597372895758344</v>
      </c>
      <c r="V130" s="50">
        <f t="shared" si="11"/>
        <v>8.5727512756360156</v>
      </c>
      <c r="W130" s="7">
        <f t="shared" si="18"/>
        <v>91.427248724363977</v>
      </c>
      <c r="X130" s="6">
        <f t="shared" si="14"/>
        <v>2.4401996203188738</v>
      </c>
      <c r="Y130" s="50">
        <f t="shared" si="12"/>
        <v>5.4552646137592475</v>
      </c>
      <c r="Z130" s="7">
        <f t="shared" si="15"/>
        <v>94.544735386240745</v>
      </c>
      <c r="AA130" s="62">
        <f t="shared" si="16"/>
        <v>3.117486661876768</v>
      </c>
      <c r="AB130" s="56">
        <v>2.1038037209559568</v>
      </c>
      <c r="AC130" s="57">
        <f t="shared" si="17"/>
        <v>94.544735386240745</v>
      </c>
    </row>
    <row r="131" spans="18:29" x14ac:dyDescent="0.3">
      <c r="R131" s="3">
        <v>127</v>
      </c>
      <c r="S131" s="20">
        <v>61</v>
      </c>
      <c r="T131" s="68">
        <f t="shared" si="9"/>
        <v>1.0779589792629979E-3</v>
      </c>
      <c r="U131" s="6">
        <f t="shared" si="10"/>
        <v>2.3597372895758344</v>
      </c>
      <c r="V131" s="50">
        <f t="shared" si="11"/>
        <v>8.5727512756360156</v>
      </c>
      <c r="W131" s="7">
        <f t="shared" si="18"/>
        <v>91.427248724363977</v>
      </c>
      <c r="X131" s="6">
        <f t="shared" si="14"/>
        <v>2.4401996203188738</v>
      </c>
      <c r="Y131" s="50">
        <f t="shared" si="12"/>
        <v>5.4552646137592475</v>
      </c>
      <c r="Z131" s="7">
        <f t="shared" si="15"/>
        <v>94.544735386240745</v>
      </c>
      <c r="AA131" s="62">
        <f t="shared" si="16"/>
        <v>3.117486661876768</v>
      </c>
      <c r="AB131" s="56">
        <v>2.1072099696478683</v>
      </c>
      <c r="AC131" s="57">
        <f t="shared" si="17"/>
        <v>94.69998125715415</v>
      </c>
    </row>
    <row r="132" spans="18:29" x14ac:dyDescent="0.3">
      <c r="R132" s="3">
        <v>128</v>
      </c>
      <c r="S132" s="20">
        <v>60.9</v>
      </c>
      <c r="T132" s="68">
        <f t="shared" ref="T132:T195" si="19">(PI()*$D$10^2/4*S132)*10^-9</f>
        <v>1.0761918333953536E-3</v>
      </c>
      <c r="U132" s="6">
        <f t="shared" ref="U132:U195" si="20">$D$14/T132*10^-6</f>
        <v>2.3636120634503435</v>
      </c>
      <c r="V132" s="50">
        <f t="shared" ref="V132:V195" si="21">(1-(U132/$D$12))*100</f>
        <v>8.4226244304400062</v>
      </c>
      <c r="W132" s="7">
        <f t="shared" si="18"/>
        <v>91.57737556955999</v>
      </c>
      <c r="X132" s="6">
        <f t="shared" si="14"/>
        <v>2.4442065162471485</v>
      </c>
      <c r="Y132" s="50">
        <f t="shared" ref="Y132:Y195" si="22">(1-(X132/$D$12))*100</f>
        <v>5.3000187428458574</v>
      </c>
      <c r="Z132" s="7">
        <f t="shared" si="15"/>
        <v>94.69998125715415</v>
      </c>
      <c r="AA132" s="62">
        <f t="shared" si="16"/>
        <v>3.1226056875941488</v>
      </c>
      <c r="AB132" s="56">
        <v>2.1105897102992488</v>
      </c>
      <c r="AC132" s="57">
        <f t="shared" si="17"/>
        <v>94.69998125715415</v>
      </c>
    </row>
    <row r="133" spans="18:29" x14ac:dyDescent="0.3">
      <c r="R133" s="3">
        <v>129</v>
      </c>
      <c r="S133" s="20">
        <v>60.9</v>
      </c>
      <c r="T133" s="68">
        <f t="shared" si="19"/>
        <v>1.0761918333953536E-3</v>
      </c>
      <c r="U133" s="6">
        <f t="shared" si="20"/>
        <v>2.3636120634503435</v>
      </c>
      <c r="V133" s="50">
        <f t="shared" si="21"/>
        <v>8.4226244304400062</v>
      </c>
      <c r="W133" s="7">
        <f t="shared" si="18"/>
        <v>91.57737556955999</v>
      </c>
      <c r="X133" s="6">
        <f t="shared" ref="X133:X196" si="23">$D$15/$U$235*U133</f>
        <v>2.4442065162471485</v>
      </c>
      <c r="Y133" s="50">
        <f t="shared" si="22"/>
        <v>5.3000187428458574</v>
      </c>
      <c r="Z133" s="7">
        <f t="shared" ref="Z133:Z196" si="24">100-Y133</f>
        <v>94.69998125715415</v>
      </c>
      <c r="AA133" s="62">
        <f t="shared" ref="AA133:AA196" si="25">V133-Y133</f>
        <v>3.1226056875941488</v>
      </c>
      <c r="AB133" s="56">
        <v>2.1139433523068369</v>
      </c>
      <c r="AC133" s="57">
        <f t="shared" ref="AC133:AC196" si="26">Z134</f>
        <v>94.69998125715415</v>
      </c>
    </row>
    <row r="134" spans="18:29" x14ac:dyDescent="0.3">
      <c r="R134" s="3">
        <v>130</v>
      </c>
      <c r="S134" s="20">
        <v>60.9</v>
      </c>
      <c r="T134" s="68">
        <f t="shared" si="19"/>
        <v>1.0761918333953536E-3</v>
      </c>
      <c r="U134" s="6">
        <f t="shared" si="20"/>
        <v>2.3636120634503435</v>
      </c>
      <c r="V134" s="50">
        <f t="shared" si="21"/>
        <v>8.4226244304400062</v>
      </c>
      <c r="W134" s="7">
        <f t="shared" si="18"/>
        <v>91.57737556955999</v>
      </c>
      <c r="X134" s="6">
        <f t="shared" si="23"/>
        <v>2.4442065162471485</v>
      </c>
      <c r="Y134" s="50">
        <f t="shared" si="22"/>
        <v>5.3000187428458574</v>
      </c>
      <c r="Z134" s="7">
        <f t="shared" si="24"/>
        <v>94.69998125715415</v>
      </c>
      <c r="AA134" s="62">
        <f t="shared" si="25"/>
        <v>3.1226056875941488</v>
      </c>
      <c r="AB134" s="56">
        <v>2.1172712956557644</v>
      </c>
      <c r="AC134" s="57">
        <f t="shared" si="26"/>
        <v>94.69998125715415</v>
      </c>
    </row>
    <row r="135" spans="18:29" x14ac:dyDescent="0.3">
      <c r="R135" s="3">
        <v>131</v>
      </c>
      <c r="S135" s="20">
        <v>60.9</v>
      </c>
      <c r="T135" s="68">
        <f t="shared" si="19"/>
        <v>1.0761918333953536E-3</v>
      </c>
      <c r="U135" s="6">
        <f t="shared" si="20"/>
        <v>2.3636120634503435</v>
      </c>
      <c r="V135" s="50">
        <f t="shared" si="21"/>
        <v>8.4226244304400062</v>
      </c>
      <c r="W135" s="7">
        <f t="shared" si="18"/>
        <v>91.57737556955999</v>
      </c>
      <c r="X135" s="6">
        <f t="shared" si="23"/>
        <v>2.4442065162471485</v>
      </c>
      <c r="Y135" s="50">
        <f t="shared" si="22"/>
        <v>5.3000187428458574</v>
      </c>
      <c r="Z135" s="7">
        <f t="shared" si="24"/>
        <v>94.69998125715415</v>
      </c>
      <c r="AA135" s="62">
        <f t="shared" si="25"/>
        <v>3.1226056875941488</v>
      </c>
      <c r="AB135" s="56">
        <v>2.12057393120585</v>
      </c>
      <c r="AC135" s="57">
        <f t="shared" si="26"/>
        <v>94.69998125715415</v>
      </c>
    </row>
    <row r="136" spans="18:29" x14ac:dyDescent="0.3">
      <c r="R136" s="3">
        <v>132</v>
      </c>
      <c r="S136" s="20">
        <v>60.9</v>
      </c>
      <c r="T136" s="68">
        <f t="shared" si="19"/>
        <v>1.0761918333953536E-3</v>
      </c>
      <c r="U136" s="6">
        <f t="shared" si="20"/>
        <v>2.3636120634503435</v>
      </c>
      <c r="V136" s="50">
        <f t="shared" si="21"/>
        <v>8.4226244304400062</v>
      </c>
      <c r="W136" s="7">
        <f t="shared" si="18"/>
        <v>91.57737556955999</v>
      </c>
      <c r="X136" s="6">
        <f t="shared" si="23"/>
        <v>2.4442065162471485</v>
      </c>
      <c r="Y136" s="50">
        <f t="shared" si="22"/>
        <v>5.3000187428458574</v>
      </c>
      <c r="Z136" s="7">
        <f t="shared" si="24"/>
        <v>94.69998125715415</v>
      </c>
      <c r="AA136" s="62">
        <f t="shared" si="25"/>
        <v>3.1226056875941488</v>
      </c>
      <c r="AB136" s="56">
        <v>2.1238516409670858</v>
      </c>
      <c r="AC136" s="57">
        <f t="shared" si="26"/>
        <v>94.69998125715415</v>
      </c>
    </row>
    <row r="137" spans="18:29" x14ac:dyDescent="0.3">
      <c r="R137" s="3">
        <v>133</v>
      </c>
      <c r="S137" s="20">
        <v>60.9</v>
      </c>
      <c r="T137" s="68">
        <f t="shared" si="19"/>
        <v>1.0761918333953536E-3</v>
      </c>
      <c r="U137" s="6">
        <f t="shared" si="20"/>
        <v>2.3636120634503435</v>
      </c>
      <c r="V137" s="50">
        <f t="shared" si="21"/>
        <v>8.4226244304400062</v>
      </c>
      <c r="W137" s="7">
        <f t="shared" si="18"/>
        <v>91.57737556955999</v>
      </c>
      <c r="X137" s="6">
        <f t="shared" si="23"/>
        <v>2.4442065162471485</v>
      </c>
      <c r="Y137" s="50">
        <f t="shared" si="22"/>
        <v>5.3000187428458574</v>
      </c>
      <c r="Z137" s="7">
        <f t="shared" si="24"/>
        <v>94.69998125715415</v>
      </c>
      <c r="AA137" s="62">
        <f t="shared" si="25"/>
        <v>3.1226056875941488</v>
      </c>
      <c r="AB137" s="56">
        <v>2.1271047983648077</v>
      </c>
      <c r="AC137" s="57">
        <f t="shared" si="26"/>
        <v>94.69998125715415</v>
      </c>
    </row>
    <row r="138" spans="18:29" x14ac:dyDescent="0.3">
      <c r="R138" s="3">
        <v>134</v>
      </c>
      <c r="S138" s="20">
        <v>60.9</v>
      </c>
      <c r="T138" s="68">
        <f t="shared" si="19"/>
        <v>1.0761918333953536E-3</v>
      </c>
      <c r="U138" s="6">
        <f t="shared" si="20"/>
        <v>2.3636120634503435</v>
      </c>
      <c r="V138" s="50">
        <f t="shared" si="21"/>
        <v>8.4226244304400062</v>
      </c>
      <c r="W138" s="7">
        <f t="shared" si="18"/>
        <v>91.57737556955999</v>
      </c>
      <c r="X138" s="6">
        <f t="shared" si="23"/>
        <v>2.4442065162471485</v>
      </c>
      <c r="Y138" s="50">
        <f t="shared" si="22"/>
        <v>5.3000187428458574</v>
      </c>
      <c r="Z138" s="7">
        <f t="shared" si="24"/>
        <v>94.69998125715415</v>
      </c>
      <c r="AA138" s="62">
        <f t="shared" si="25"/>
        <v>3.1226056875941488</v>
      </c>
      <c r="AB138" s="56">
        <v>2.1303337684950061</v>
      </c>
      <c r="AC138" s="57">
        <f t="shared" si="26"/>
        <v>94.855737805274444</v>
      </c>
    </row>
    <row r="139" spans="18:29" x14ac:dyDescent="0.3">
      <c r="R139" s="3">
        <v>135</v>
      </c>
      <c r="S139" s="20">
        <v>60.8</v>
      </c>
      <c r="T139" s="68">
        <f t="shared" si="19"/>
        <v>1.0744246875277093E-3</v>
      </c>
      <c r="U139" s="6">
        <f t="shared" si="20"/>
        <v>2.3674995832915444</v>
      </c>
      <c r="V139" s="50">
        <f t="shared" si="21"/>
        <v>8.2720037469374503</v>
      </c>
      <c r="W139" s="7">
        <f t="shared" si="18"/>
        <v>91.727996253062543</v>
      </c>
      <c r="X139" s="6">
        <f t="shared" si="23"/>
        <v>2.4482265927541333</v>
      </c>
      <c r="Y139" s="50">
        <f t="shared" si="22"/>
        <v>5.1442621947255578</v>
      </c>
      <c r="Z139" s="7">
        <f t="shared" si="24"/>
        <v>94.855737805274444</v>
      </c>
      <c r="AA139" s="62">
        <f t="shared" si="25"/>
        <v>3.1277415522118925</v>
      </c>
      <c r="AB139" s="56">
        <v>2.1335389083702174</v>
      </c>
      <c r="AC139" s="57">
        <f t="shared" si="26"/>
        <v>94.855737805274444</v>
      </c>
    </row>
    <row r="140" spans="18:29" x14ac:dyDescent="0.3">
      <c r="R140" s="3">
        <v>136</v>
      </c>
      <c r="S140" s="20">
        <v>60.8</v>
      </c>
      <c r="T140" s="68">
        <f t="shared" si="19"/>
        <v>1.0744246875277093E-3</v>
      </c>
      <c r="U140" s="6">
        <f t="shared" si="20"/>
        <v>2.3674995832915444</v>
      </c>
      <c r="V140" s="50">
        <f t="shared" si="21"/>
        <v>8.2720037469374503</v>
      </c>
      <c r="W140" s="7">
        <f t="shared" si="18"/>
        <v>91.727996253062543</v>
      </c>
      <c r="X140" s="6">
        <f t="shared" si="23"/>
        <v>2.4482265927541333</v>
      </c>
      <c r="Y140" s="50">
        <f t="shared" si="22"/>
        <v>5.1442621947255578</v>
      </c>
      <c r="Z140" s="7">
        <f t="shared" si="24"/>
        <v>94.855737805274444</v>
      </c>
      <c r="AA140" s="62">
        <f t="shared" si="25"/>
        <v>3.1277415522118925</v>
      </c>
      <c r="AB140" s="56">
        <v>2.1367205671564067</v>
      </c>
      <c r="AC140" s="57">
        <f t="shared" si="26"/>
        <v>94.855737805274444</v>
      </c>
    </row>
    <row r="141" spans="18:29" x14ac:dyDescent="0.3">
      <c r="R141" s="3">
        <v>137</v>
      </c>
      <c r="S141" s="20">
        <v>60.8</v>
      </c>
      <c r="T141" s="68">
        <f t="shared" si="19"/>
        <v>1.0744246875277093E-3</v>
      </c>
      <c r="U141" s="6">
        <f t="shared" si="20"/>
        <v>2.3674995832915444</v>
      </c>
      <c r="V141" s="50">
        <f t="shared" si="21"/>
        <v>8.2720037469374503</v>
      </c>
      <c r="W141" s="7">
        <f t="shared" si="18"/>
        <v>91.727996253062543</v>
      </c>
      <c r="X141" s="6">
        <f t="shared" si="23"/>
        <v>2.4482265927541333</v>
      </c>
      <c r="Y141" s="50">
        <f t="shared" si="22"/>
        <v>5.1442621947255578</v>
      </c>
      <c r="Z141" s="7">
        <f t="shared" si="24"/>
        <v>94.855737805274444</v>
      </c>
      <c r="AA141" s="62">
        <f t="shared" si="25"/>
        <v>3.1277415522118925</v>
      </c>
      <c r="AB141" s="56">
        <v>2.1398790864012365</v>
      </c>
      <c r="AC141" s="57">
        <f t="shared" si="26"/>
        <v>94.855737805274444</v>
      </c>
    </row>
    <row r="142" spans="18:29" x14ac:dyDescent="0.3">
      <c r="R142" s="3">
        <v>138</v>
      </c>
      <c r="S142" s="20">
        <v>60.8</v>
      </c>
      <c r="T142" s="68">
        <f t="shared" si="19"/>
        <v>1.0744246875277093E-3</v>
      </c>
      <c r="U142" s="6">
        <f t="shared" si="20"/>
        <v>2.3674995832915444</v>
      </c>
      <c r="V142" s="50">
        <f t="shared" si="21"/>
        <v>8.2720037469374503</v>
      </c>
      <c r="W142" s="7">
        <f t="shared" si="18"/>
        <v>91.727996253062543</v>
      </c>
      <c r="X142" s="6">
        <f t="shared" si="23"/>
        <v>2.4482265927541333</v>
      </c>
      <c r="Y142" s="50">
        <f t="shared" si="22"/>
        <v>5.1442621947255578</v>
      </c>
      <c r="Z142" s="7">
        <f t="shared" si="24"/>
        <v>94.855737805274444</v>
      </c>
      <c r="AA142" s="62">
        <f t="shared" si="25"/>
        <v>3.1277415522118925</v>
      </c>
      <c r="AB142" s="56">
        <v>2.143014800254095</v>
      </c>
      <c r="AC142" s="57">
        <f t="shared" si="26"/>
        <v>94.855737805274444</v>
      </c>
    </row>
    <row r="143" spans="18:29" x14ac:dyDescent="0.3">
      <c r="R143" s="3">
        <v>139</v>
      </c>
      <c r="S143" s="20">
        <v>60.8</v>
      </c>
      <c r="T143" s="68">
        <f t="shared" si="19"/>
        <v>1.0744246875277093E-3</v>
      </c>
      <c r="U143" s="6">
        <f t="shared" si="20"/>
        <v>2.3674995832915444</v>
      </c>
      <c r="V143" s="50">
        <f t="shared" si="21"/>
        <v>8.2720037469374503</v>
      </c>
      <c r="W143" s="7">
        <f t="shared" si="18"/>
        <v>91.727996253062543</v>
      </c>
      <c r="X143" s="6">
        <f t="shared" si="23"/>
        <v>2.4482265927541333</v>
      </c>
      <c r="Y143" s="50">
        <f t="shared" si="22"/>
        <v>5.1442621947255578</v>
      </c>
      <c r="Z143" s="7">
        <f t="shared" si="24"/>
        <v>94.855737805274444</v>
      </c>
      <c r="AA143" s="62">
        <f t="shared" si="25"/>
        <v>3.1277415522118925</v>
      </c>
      <c r="AB143" s="56">
        <v>2.1461280356782382</v>
      </c>
      <c r="AC143" s="57">
        <f t="shared" si="26"/>
        <v>94.855737805274444</v>
      </c>
    </row>
    <row r="144" spans="18:29" x14ac:dyDescent="0.3">
      <c r="R144" s="3">
        <v>140</v>
      </c>
      <c r="S144" s="20">
        <v>60.8</v>
      </c>
      <c r="T144" s="68">
        <f t="shared" si="19"/>
        <v>1.0744246875277093E-3</v>
      </c>
      <c r="U144" s="6">
        <f t="shared" si="20"/>
        <v>2.3674995832915444</v>
      </c>
      <c r="V144" s="50">
        <f t="shared" si="21"/>
        <v>8.2720037469374503</v>
      </c>
      <c r="W144" s="7">
        <f t="shared" si="18"/>
        <v>91.727996253062543</v>
      </c>
      <c r="X144" s="6">
        <f t="shared" si="23"/>
        <v>2.4482265927541333</v>
      </c>
      <c r="Y144" s="50">
        <f t="shared" si="22"/>
        <v>5.1442621947255578</v>
      </c>
      <c r="Z144" s="7">
        <f t="shared" si="24"/>
        <v>94.855737805274444</v>
      </c>
      <c r="AA144" s="62">
        <f t="shared" si="25"/>
        <v>3.1277415522118925</v>
      </c>
      <c r="AB144" s="56">
        <v>2.1492191126553797</v>
      </c>
      <c r="AC144" s="57">
        <f t="shared" si="26"/>
        <v>94.855737805274444</v>
      </c>
    </row>
    <row r="145" spans="18:29" x14ac:dyDescent="0.3">
      <c r="R145" s="3">
        <v>141</v>
      </c>
      <c r="S145" s="20">
        <v>60.8</v>
      </c>
      <c r="T145" s="68">
        <f t="shared" si="19"/>
        <v>1.0744246875277093E-3</v>
      </c>
      <c r="U145" s="6">
        <f t="shared" si="20"/>
        <v>2.3674995832915444</v>
      </c>
      <c r="V145" s="50">
        <f t="shared" si="21"/>
        <v>8.2720037469374503</v>
      </c>
      <c r="W145" s="7">
        <f t="shared" si="18"/>
        <v>91.727996253062543</v>
      </c>
      <c r="X145" s="6">
        <f t="shared" si="23"/>
        <v>2.4482265927541333</v>
      </c>
      <c r="Y145" s="50">
        <f t="shared" si="22"/>
        <v>5.1442621947255578</v>
      </c>
      <c r="Z145" s="7">
        <f t="shared" si="24"/>
        <v>94.855737805274444</v>
      </c>
      <c r="AA145" s="62">
        <f t="shared" si="25"/>
        <v>3.1277415522118925</v>
      </c>
      <c r="AB145" s="56">
        <v>2.1522883443830563</v>
      </c>
      <c r="AC145" s="57">
        <f t="shared" si="26"/>
        <v>94.855737805274444</v>
      </c>
    </row>
    <row r="146" spans="18:29" x14ac:dyDescent="0.3">
      <c r="R146" s="3">
        <v>142</v>
      </c>
      <c r="S146" s="20">
        <v>60.8</v>
      </c>
      <c r="T146" s="68">
        <f t="shared" si="19"/>
        <v>1.0744246875277093E-3</v>
      </c>
      <c r="U146" s="6">
        <f t="shared" si="20"/>
        <v>2.3674995832915444</v>
      </c>
      <c r="V146" s="50">
        <f t="shared" si="21"/>
        <v>8.2720037469374503</v>
      </c>
      <c r="W146" s="7">
        <f t="shared" si="18"/>
        <v>91.727996253062543</v>
      </c>
      <c r="X146" s="6">
        <f t="shared" si="23"/>
        <v>2.4482265927541333</v>
      </c>
      <c r="Y146" s="50">
        <f t="shared" si="22"/>
        <v>5.1442621947255578</v>
      </c>
      <c r="Z146" s="7">
        <f t="shared" si="24"/>
        <v>94.855737805274444</v>
      </c>
      <c r="AA146" s="62">
        <f t="shared" si="25"/>
        <v>3.1277415522118925</v>
      </c>
      <c r="AB146" s="56">
        <v>2.1553360374650619</v>
      </c>
      <c r="AC146" s="57">
        <f t="shared" si="26"/>
        <v>95.012007554541782</v>
      </c>
    </row>
    <row r="147" spans="18:29" x14ac:dyDescent="0.3">
      <c r="R147" s="3">
        <v>143</v>
      </c>
      <c r="S147" s="20">
        <v>60.7</v>
      </c>
      <c r="T147" s="68">
        <f t="shared" si="19"/>
        <v>1.0726575416600652E-3</v>
      </c>
      <c r="U147" s="6">
        <f t="shared" si="20"/>
        <v>2.371399912094331</v>
      </c>
      <c r="V147" s="50">
        <f t="shared" si="21"/>
        <v>8.1208867844118178</v>
      </c>
      <c r="W147" s="7">
        <f t="shared" si="18"/>
        <v>91.879113215588177</v>
      </c>
      <c r="X147" s="6">
        <f t="shared" si="23"/>
        <v>2.4522599149827236</v>
      </c>
      <c r="Y147" s="50">
        <f t="shared" si="22"/>
        <v>4.987992445458211</v>
      </c>
      <c r="Z147" s="7">
        <f t="shared" si="24"/>
        <v>95.012007554541782</v>
      </c>
      <c r="AA147" s="62">
        <f t="shared" si="25"/>
        <v>3.1328943389536068</v>
      </c>
      <c r="AB147" s="56">
        <v>2.1583624920952498</v>
      </c>
      <c r="AC147" s="57">
        <f t="shared" si="26"/>
        <v>95.012007554541782</v>
      </c>
    </row>
    <row r="148" spans="18:29" x14ac:dyDescent="0.3">
      <c r="R148" s="3">
        <v>144</v>
      </c>
      <c r="S148" s="20">
        <v>60.7</v>
      </c>
      <c r="T148" s="68">
        <f t="shared" si="19"/>
        <v>1.0726575416600652E-3</v>
      </c>
      <c r="U148" s="6">
        <f t="shared" si="20"/>
        <v>2.371399912094331</v>
      </c>
      <c r="V148" s="50">
        <f t="shared" si="21"/>
        <v>8.1208867844118178</v>
      </c>
      <c r="W148" s="7">
        <f t="shared" si="18"/>
        <v>91.879113215588177</v>
      </c>
      <c r="X148" s="6">
        <f t="shared" si="23"/>
        <v>2.4522599149827236</v>
      </c>
      <c r="Y148" s="50">
        <f t="shared" si="22"/>
        <v>4.987992445458211</v>
      </c>
      <c r="Z148" s="7">
        <f t="shared" si="24"/>
        <v>95.012007554541782</v>
      </c>
      <c r="AA148" s="62">
        <f t="shared" si="25"/>
        <v>3.1328943389536068</v>
      </c>
      <c r="AB148" s="56">
        <v>2.1613680022349748</v>
      </c>
      <c r="AC148" s="57">
        <f t="shared" si="26"/>
        <v>95.012007554541782</v>
      </c>
    </row>
    <row r="149" spans="18:29" x14ac:dyDescent="0.3">
      <c r="R149" s="3">
        <v>145</v>
      </c>
      <c r="S149" s="20">
        <v>60.7</v>
      </c>
      <c r="T149" s="68">
        <f t="shared" si="19"/>
        <v>1.0726575416600652E-3</v>
      </c>
      <c r="U149" s="6">
        <f t="shared" si="20"/>
        <v>2.371399912094331</v>
      </c>
      <c r="V149" s="50">
        <f t="shared" si="21"/>
        <v>8.1208867844118178</v>
      </c>
      <c r="W149" s="7">
        <f t="shared" si="18"/>
        <v>91.879113215588177</v>
      </c>
      <c r="X149" s="6">
        <f t="shared" si="23"/>
        <v>2.4522599149827236</v>
      </c>
      <c r="Y149" s="50">
        <f t="shared" si="22"/>
        <v>4.987992445458211</v>
      </c>
      <c r="Z149" s="7">
        <f t="shared" si="24"/>
        <v>95.012007554541782</v>
      </c>
      <c r="AA149" s="62">
        <f t="shared" si="25"/>
        <v>3.1328943389536068</v>
      </c>
      <c r="AB149" s="56">
        <v>2.1643528557844371</v>
      </c>
      <c r="AC149" s="57">
        <f t="shared" si="26"/>
        <v>95.012007554541782</v>
      </c>
    </row>
    <row r="150" spans="18:29" x14ac:dyDescent="0.3">
      <c r="R150" s="3">
        <v>146</v>
      </c>
      <c r="S150" s="20">
        <v>60.7</v>
      </c>
      <c r="T150" s="68">
        <f t="shared" si="19"/>
        <v>1.0726575416600652E-3</v>
      </c>
      <c r="U150" s="6">
        <f t="shared" si="20"/>
        <v>2.371399912094331</v>
      </c>
      <c r="V150" s="50">
        <f t="shared" si="21"/>
        <v>8.1208867844118178</v>
      </c>
      <c r="W150" s="7">
        <f t="shared" si="18"/>
        <v>91.879113215588177</v>
      </c>
      <c r="X150" s="6">
        <f t="shared" si="23"/>
        <v>2.4522599149827236</v>
      </c>
      <c r="Y150" s="50">
        <f t="shared" si="22"/>
        <v>4.987992445458211</v>
      </c>
      <c r="Z150" s="7">
        <f t="shared" si="24"/>
        <v>95.012007554541782</v>
      </c>
      <c r="AA150" s="62">
        <f t="shared" si="25"/>
        <v>3.1328943389536068</v>
      </c>
      <c r="AB150" s="56">
        <v>2.167317334748176</v>
      </c>
      <c r="AC150" s="57">
        <f t="shared" si="26"/>
        <v>95.012007554541782</v>
      </c>
    </row>
    <row r="151" spans="18:29" x14ac:dyDescent="0.3">
      <c r="R151" s="3">
        <v>147</v>
      </c>
      <c r="S151" s="20">
        <v>60.7</v>
      </c>
      <c r="T151" s="68">
        <f t="shared" si="19"/>
        <v>1.0726575416600652E-3</v>
      </c>
      <c r="U151" s="6">
        <f t="shared" si="20"/>
        <v>2.371399912094331</v>
      </c>
      <c r="V151" s="50">
        <f t="shared" si="21"/>
        <v>8.1208867844118178</v>
      </c>
      <c r="W151" s="7">
        <f t="shared" si="18"/>
        <v>91.879113215588177</v>
      </c>
      <c r="X151" s="6">
        <f t="shared" si="23"/>
        <v>2.4522599149827236</v>
      </c>
      <c r="Y151" s="50">
        <f t="shared" si="22"/>
        <v>4.987992445458211</v>
      </c>
      <c r="Z151" s="7">
        <f t="shared" si="24"/>
        <v>95.012007554541782</v>
      </c>
      <c r="AA151" s="62">
        <f t="shared" si="25"/>
        <v>3.1328943389536068</v>
      </c>
      <c r="AB151" s="56">
        <v>2.1702617153949575</v>
      </c>
      <c r="AC151" s="57">
        <f t="shared" si="26"/>
        <v>95.012007554541782</v>
      </c>
    </row>
    <row r="152" spans="18:29" x14ac:dyDescent="0.3">
      <c r="R152" s="3">
        <v>148</v>
      </c>
      <c r="S152" s="20">
        <v>60.7</v>
      </c>
      <c r="T152" s="68">
        <f t="shared" si="19"/>
        <v>1.0726575416600652E-3</v>
      </c>
      <c r="U152" s="6">
        <f t="shared" si="20"/>
        <v>2.371399912094331</v>
      </c>
      <c r="V152" s="50">
        <f t="shared" si="21"/>
        <v>8.1208867844118178</v>
      </c>
      <c r="W152" s="7">
        <f t="shared" si="18"/>
        <v>91.879113215588177</v>
      </c>
      <c r="X152" s="6">
        <f t="shared" si="23"/>
        <v>2.4522599149827236</v>
      </c>
      <c r="Y152" s="50">
        <f t="shared" si="22"/>
        <v>4.987992445458211</v>
      </c>
      <c r="Z152" s="7">
        <f t="shared" si="24"/>
        <v>95.012007554541782</v>
      </c>
      <c r="AA152" s="62">
        <f t="shared" si="25"/>
        <v>3.1328943389536068</v>
      </c>
      <c r="AB152" s="56">
        <v>2.173186268412274</v>
      </c>
      <c r="AC152" s="57">
        <f t="shared" si="26"/>
        <v>95.012007554541782</v>
      </c>
    </row>
    <row r="153" spans="18:29" x14ac:dyDescent="0.3">
      <c r="R153" s="3">
        <v>149</v>
      </c>
      <c r="S153" s="20">
        <v>60.7</v>
      </c>
      <c r="T153" s="68">
        <f t="shared" si="19"/>
        <v>1.0726575416600652E-3</v>
      </c>
      <c r="U153" s="6">
        <f t="shared" si="20"/>
        <v>2.371399912094331</v>
      </c>
      <c r="V153" s="50">
        <f t="shared" si="21"/>
        <v>8.1208867844118178</v>
      </c>
      <c r="W153" s="7">
        <f t="shared" si="18"/>
        <v>91.879113215588177</v>
      </c>
      <c r="X153" s="6">
        <f t="shared" si="23"/>
        <v>2.4522599149827236</v>
      </c>
      <c r="Y153" s="50">
        <f t="shared" si="22"/>
        <v>4.987992445458211</v>
      </c>
      <c r="Z153" s="7">
        <f t="shared" si="24"/>
        <v>95.012007554541782</v>
      </c>
      <c r="AA153" s="62">
        <f t="shared" si="25"/>
        <v>3.1328943389536068</v>
      </c>
      <c r="AB153" s="56">
        <v>2.1760912590556813</v>
      </c>
      <c r="AC153" s="57">
        <f t="shared" si="26"/>
        <v>95.012007554541782</v>
      </c>
    </row>
    <row r="154" spans="18:29" x14ac:dyDescent="0.3">
      <c r="R154" s="3">
        <v>150</v>
      </c>
      <c r="S154" s="20">
        <v>60.7</v>
      </c>
      <c r="T154" s="68">
        <f t="shared" si="19"/>
        <v>1.0726575416600652E-3</v>
      </c>
      <c r="U154" s="6">
        <f t="shared" si="20"/>
        <v>2.371399912094331</v>
      </c>
      <c r="V154" s="50">
        <f t="shared" si="21"/>
        <v>8.1208867844118178</v>
      </c>
      <c r="W154" s="7">
        <f t="shared" si="18"/>
        <v>91.879113215588177</v>
      </c>
      <c r="X154" s="6">
        <f t="shared" si="23"/>
        <v>2.4522599149827236</v>
      </c>
      <c r="Y154" s="50">
        <f t="shared" si="22"/>
        <v>4.987992445458211</v>
      </c>
      <c r="Z154" s="7">
        <f t="shared" si="24"/>
        <v>95.012007554541782</v>
      </c>
      <c r="AA154" s="62">
        <f t="shared" si="25"/>
        <v>3.1328943389536068</v>
      </c>
      <c r="AB154" s="56">
        <v>2.1789769472931693</v>
      </c>
      <c r="AC154" s="57">
        <f t="shared" si="26"/>
        <v>95.012007554541782</v>
      </c>
    </row>
    <row r="155" spans="18:29" x14ac:dyDescent="0.3">
      <c r="R155" s="3">
        <v>151</v>
      </c>
      <c r="S155" s="20">
        <v>60.7</v>
      </c>
      <c r="T155" s="68">
        <f t="shared" si="19"/>
        <v>1.0726575416600652E-3</v>
      </c>
      <c r="U155" s="6">
        <f t="shared" si="20"/>
        <v>2.371399912094331</v>
      </c>
      <c r="V155" s="50">
        <f t="shared" si="21"/>
        <v>8.1208867844118178</v>
      </c>
      <c r="W155" s="7">
        <f t="shared" si="18"/>
        <v>91.879113215588177</v>
      </c>
      <c r="X155" s="6">
        <f t="shared" si="23"/>
        <v>2.4522599149827236</v>
      </c>
      <c r="Y155" s="50">
        <f t="shared" si="22"/>
        <v>4.987992445458211</v>
      </c>
      <c r="Z155" s="7">
        <f t="shared" si="24"/>
        <v>95.012007554541782</v>
      </c>
      <c r="AA155" s="62">
        <f t="shared" si="25"/>
        <v>3.1328943389536068</v>
      </c>
      <c r="AB155" s="56">
        <v>2.1818435879447726</v>
      </c>
      <c r="AC155" s="57">
        <f t="shared" si="26"/>
        <v>95.168793045555887</v>
      </c>
    </row>
    <row r="156" spans="18:29" x14ac:dyDescent="0.3">
      <c r="R156" s="3">
        <v>152</v>
      </c>
      <c r="S156" s="20">
        <v>60.6</v>
      </c>
      <c r="T156" s="68">
        <f t="shared" si="19"/>
        <v>1.0708903957924209E-3</v>
      </c>
      <c r="U156" s="6">
        <f t="shared" si="20"/>
        <v>2.3753131132694043</v>
      </c>
      <c r="V156" s="50">
        <f t="shared" si="21"/>
        <v>7.9692710860362563</v>
      </c>
      <c r="W156" s="7">
        <f t="shared" si="18"/>
        <v>92.030728913963742</v>
      </c>
      <c r="X156" s="6">
        <f t="shared" si="23"/>
        <v>2.4563065485057973</v>
      </c>
      <c r="Y156" s="50">
        <f t="shared" si="22"/>
        <v>4.8312069544441112</v>
      </c>
      <c r="Z156" s="7">
        <f t="shared" si="24"/>
        <v>95.168793045555887</v>
      </c>
      <c r="AA156" s="62">
        <f t="shared" si="25"/>
        <v>3.1380641315921451</v>
      </c>
      <c r="AB156" s="56">
        <v>2.1846914308175989</v>
      </c>
      <c r="AC156" s="57">
        <f t="shared" si="26"/>
        <v>95.168793045555887</v>
      </c>
    </row>
    <row r="157" spans="18:29" x14ac:dyDescent="0.3">
      <c r="R157" s="3">
        <v>153</v>
      </c>
      <c r="S157" s="20">
        <v>60.6</v>
      </c>
      <c r="T157" s="68">
        <f t="shared" si="19"/>
        <v>1.0708903957924209E-3</v>
      </c>
      <c r="U157" s="6">
        <f t="shared" si="20"/>
        <v>2.3753131132694043</v>
      </c>
      <c r="V157" s="50">
        <f t="shared" si="21"/>
        <v>7.9692710860362563</v>
      </c>
      <c r="W157" s="7">
        <f t="shared" si="18"/>
        <v>92.030728913963742</v>
      </c>
      <c r="X157" s="6">
        <f t="shared" si="23"/>
        <v>2.4563065485057973</v>
      </c>
      <c r="Y157" s="50">
        <f t="shared" si="22"/>
        <v>4.8312069544441112</v>
      </c>
      <c r="Z157" s="7">
        <f t="shared" si="24"/>
        <v>95.168793045555887</v>
      </c>
      <c r="AA157" s="62">
        <f t="shared" si="25"/>
        <v>3.1380641315921451</v>
      </c>
      <c r="AB157" s="56">
        <v>2.1875207208364631</v>
      </c>
      <c r="AC157" s="57">
        <f t="shared" si="26"/>
        <v>95.168793045555887</v>
      </c>
    </row>
    <row r="158" spans="18:29" x14ac:dyDescent="0.3">
      <c r="R158" s="3">
        <v>154</v>
      </c>
      <c r="S158" s="20">
        <v>60.6</v>
      </c>
      <c r="T158" s="68">
        <f t="shared" si="19"/>
        <v>1.0708903957924209E-3</v>
      </c>
      <c r="U158" s="6">
        <f t="shared" si="20"/>
        <v>2.3753131132694043</v>
      </c>
      <c r="V158" s="50">
        <f t="shared" si="21"/>
        <v>7.9692710860362563</v>
      </c>
      <c r="W158" s="7">
        <f t="shared" si="18"/>
        <v>92.030728913963742</v>
      </c>
      <c r="X158" s="6">
        <f t="shared" si="23"/>
        <v>2.4563065485057973</v>
      </c>
      <c r="Y158" s="50">
        <f t="shared" si="22"/>
        <v>4.8312069544441112</v>
      </c>
      <c r="Z158" s="7">
        <f t="shared" si="24"/>
        <v>95.168793045555887</v>
      </c>
      <c r="AA158" s="62">
        <f t="shared" si="25"/>
        <v>3.1380641315921451</v>
      </c>
      <c r="AB158" s="56">
        <v>2.1903316981702914</v>
      </c>
      <c r="AC158" s="57">
        <f t="shared" si="26"/>
        <v>95.168793045555887</v>
      </c>
    </row>
    <row r="159" spans="18:29" x14ac:dyDescent="0.3">
      <c r="R159" s="3">
        <v>155</v>
      </c>
      <c r="S159" s="20">
        <v>60.6</v>
      </c>
      <c r="T159" s="68">
        <f t="shared" si="19"/>
        <v>1.0708903957924209E-3</v>
      </c>
      <c r="U159" s="6">
        <f t="shared" si="20"/>
        <v>2.3753131132694043</v>
      </c>
      <c r="V159" s="50">
        <f t="shared" si="21"/>
        <v>7.9692710860362563</v>
      </c>
      <c r="W159" s="7">
        <f t="shared" si="18"/>
        <v>92.030728913963742</v>
      </c>
      <c r="X159" s="6">
        <f t="shared" si="23"/>
        <v>2.4563065485057973</v>
      </c>
      <c r="Y159" s="50">
        <f t="shared" si="22"/>
        <v>4.8312069544441112</v>
      </c>
      <c r="Z159" s="7">
        <f t="shared" si="24"/>
        <v>95.168793045555887</v>
      </c>
      <c r="AA159" s="62">
        <f t="shared" si="25"/>
        <v>3.1380641315921451</v>
      </c>
      <c r="AB159" s="56">
        <v>2.1931245983544616</v>
      </c>
      <c r="AC159" s="57">
        <f t="shared" si="26"/>
        <v>95.168793045555887</v>
      </c>
    </row>
    <row r="160" spans="18:29" x14ac:dyDescent="0.3">
      <c r="R160" s="3">
        <v>156</v>
      </c>
      <c r="S160" s="20">
        <v>60.6</v>
      </c>
      <c r="T160" s="68">
        <f t="shared" si="19"/>
        <v>1.0708903957924209E-3</v>
      </c>
      <c r="U160" s="6">
        <f t="shared" si="20"/>
        <v>2.3753131132694043</v>
      </c>
      <c r="V160" s="50">
        <f t="shared" si="21"/>
        <v>7.9692710860362563</v>
      </c>
      <c r="W160" s="7">
        <f t="shared" si="18"/>
        <v>92.030728913963742</v>
      </c>
      <c r="X160" s="6">
        <f t="shared" si="23"/>
        <v>2.4563065485057973</v>
      </c>
      <c r="Y160" s="50">
        <f t="shared" si="22"/>
        <v>4.8312069544441112</v>
      </c>
      <c r="Z160" s="7">
        <f t="shared" si="24"/>
        <v>95.168793045555887</v>
      </c>
      <c r="AA160" s="62">
        <f t="shared" si="25"/>
        <v>3.1380641315921451</v>
      </c>
      <c r="AB160" s="56">
        <v>2.1958996524092336</v>
      </c>
      <c r="AC160" s="57">
        <f t="shared" si="26"/>
        <v>95.168793045555887</v>
      </c>
    </row>
    <row r="161" spans="18:29" x14ac:dyDescent="0.3">
      <c r="R161" s="3">
        <v>157</v>
      </c>
      <c r="S161" s="20">
        <v>60.6</v>
      </c>
      <c r="T161" s="68">
        <f t="shared" si="19"/>
        <v>1.0708903957924209E-3</v>
      </c>
      <c r="U161" s="6">
        <f t="shared" si="20"/>
        <v>2.3753131132694043</v>
      </c>
      <c r="V161" s="50">
        <f t="shared" si="21"/>
        <v>7.9692710860362563</v>
      </c>
      <c r="W161" s="7">
        <f t="shared" si="18"/>
        <v>92.030728913963742</v>
      </c>
      <c r="X161" s="6">
        <f t="shared" si="23"/>
        <v>2.4563065485057973</v>
      </c>
      <c r="Y161" s="50">
        <f t="shared" si="22"/>
        <v>4.8312069544441112</v>
      </c>
      <c r="Z161" s="7">
        <f t="shared" si="24"/>
        <v>95.168793045555887</v>
      </c>
      <c r="AA161" s="62">
        <f t="shared" si="25"/>
        <v>3.1380641315921451</v>
      </c>
      <c r="AB161" s="56">
        <v>2.1986570869544226</v>
      </c>
      <c r="AC161" s="57">
        <f t="shared" si="26"/>
        <v>95.168793045555887</v>
      </c>
    </row>
    <row r="162" spans="18:29" x14ac:dyDescent="0.3">
      <c r="R162" s="3">
        <v>158</v>
      </c>
      <c r="S162" s="20">
        <v>60.6</v>
      </c>
      <c r="T162" s="68">
        <f t="shared" si="19"/>
        <v>1.0708903957924209E-3</v>
      </c>
      <c r="U162" s="6">
        <f t="shared" si="20"/>
        <v>2.3753131132694043</v>
      </c>
      <c r="V162" s="50">
        <f t="shared" si="21"/>
        <v>7.9692710860362563</v>
      </c>
      <c r="W162" s="7">
        <f t="shared" si="18"/>
        <v>92.030728913963742</v>
      </c>
      <c r="X162" s="6">
        <f t="shared" si="23"/>
        <v>2.4563065485057973</v>
      </c>
      <c r="Y162" s="50">
        <f t="shared" si="22"/>
        <v>4.8312069544441112</v>
      </c>
      <c r="Z162" s="7">
        <f t="shared" si="24"/>
        <v>95.168793045555887</v>
      </c>
      <c r="AA162" s="62">
        <f t="shared" si="25"/>
        <v>3.1380641315921451</v>
      </c>
      <c r="AB162" s="56">
        <v>2.2013971243204513</v>
      </c>
      <c r="AC162" s="57">
        <f t="shared" si="26"/>
        <v>95.168793045555887</v>
      </c>
    </row>
    <row r="163" spans="18:29" x14ac:dyDescent="0.3">
      <c r="R163" s="3">
        <v>159</v>
      </c>
      <c r="S163" s="20">
        <v>60.6</v>
      </c>
      <c r="T163" s="68">
        <f t="shared" si="19"/>
        <v>1.0708903957924209E-3</v>
      </c>
      <c r="U163" s="6">
        <f t="shared" si="20"/>
        <v>2.3753131132694043</v>
      </c>
      <c r="V163" s="50">
        <f t="shared" si="21"/>
        <v>7.9692710860362563</v>
      </c>
      <c r="W163" s="7">
        <f t="shared" si="18"/>
        <v>92.030728913963742</v>
      </c>
      <c r="X163" s="6">
        <f t="shared" si="23"/>
        <v>2.4563065485057973</v>
      </c>
      <c r="Y163" s="50">
        <f t="shared" si="22"/>
        <v>4.8312069544441112</v>
      </c>
      <c r="Z163" s="7">
        <f t="shared" si="24"/>
        <v>95.168793045555887</v>
      </c>
      <c r="AA163" s="62">
        <f t="shared" si="25"/>
        <v>3.1380641315921451</v>
      </c>
      <c r="AB163" s="56">
        <v>2.2041199826559246</v>
      </c>
      <c r="AC163" s="57">
        <f t="shared" si="26"/>
        <v>95.168793045555887</v>
      </c>
    </row>
    <row r="164" spans="18:29" x14ac:dyDescent="0.3">
      <c r="R164" s="3">
        <v>160</v>
      </c>
      <c r="S164" s="20">
        <v>60.6</v>
      </c>
      <c r="T164" s="68">
        <f t="shared" si="19"/>
        <v>1.0708903957924209E-3</v>
      </c>
      <c r="U164" s="6">
        <f t="shared" si="20"/>
        <v>2.3753131132694043</v>
      </c>
      <c r="V164" s="50">
        <f t="shared" si="21"/>
        <v>7.9692710860362563</v>
      </c>
      <c r="W164" s="7">
        <f t="shared" si="18"/>
        <v>92.030728913963742</v>
      </c>
      <c r="X164" s="6">
        <f t="shared" si="23"/>
        <v>2.4563065485057973</v>
      </c>
      <c r="Y164" s="50">
        <f t="shared" si="22"/>
        <v>4.8312069544441112</v>
      </c>
      <c r="Z164" s="7">
        <f t="shared" si="24"/>
        <v>95.168793045555887</v>
      </c>
      <c r="AA164" s="62">
        <f t="shared" si="25"/>
        <v>3.1380641315921451</v>
      </c>
      <c r="AB164" s="56">
        <v>2.2068258760318495</v>
      </c>
      <c r="AC164" s="57">
        <f t="shared" si="26"/>
        <v>95.326096835713827</v>
      </c>
    </row>
    <row r="165" spans="18:29" x14ac:dyDescent="0.3">
      <c r="R165" s="3">
        <v>161</v>
      </c>
      <c r="S165" s="20">
        <v>60.5</v>
      </c>
      <c r="T165" s="68">
        <f t="shared" si="19"/>
        <v>1.0691232499247766E-3</v>
      </c>
      <c r="U165" s="6">
        <f t="shared" si="20"/>
        <v>2.3792392506467088</v>
      </c>
      <c r="V165" s="50">
        <f t="shared" si="21"/>
        <v>7.8171541787404593</v>
      </c>
      <c r="W165" s="7">
        <f t="shared" si="18"/>
        <v>92.182845821259548</v>
      </c>
      <c r="X165" s="6">
        <f t="shared" si="23"/>
        <v>2.4603665593297737</v>
      </c>
      <c r="Y165" s="50">
        <f t="shared" si="22"/>
        <v>4.673903164286175</v>
      </c>
      <c r="Z165" s="7">
        <f t="shared" si="24"/>
        <v>95.326096835713827</v>
      </c>
      <c r="AA165" s="62">
        <f t="shared" si="25"/>
        <v>3.1432510144542842</v>
      </c>
      <c r="AB165" s="56">
        <v>2.2095150145426308</v>
      </c>
      <c r="AC165" s="57">
        <f t="shared" si="26"/>
        <v>95.326096835713827</v>
      </c>
    </row>
    <row r="166" spans="18:29" x14ac:dyDescent="0.3">
      <c r="R166" s="3">
        <v>162</v>
      </c>
      <c r="S166" s="20">
        <v>60.5</v>
      </c>
      <c r="T166" s="68">
        <f t="shared" si="19"/>
        <v>1.0691232499247766E-3</v>
      </c>
      <c r="U166" s="6">
        <f t="shared" si="20"/>
        <v>2.3792392506467088</v>
      </c>
      <c r="V166" s="50">
        <f t="shared" si="21"/>
        <v>7.8171541787404593</v>
      </c>
      <c r="W166" s="7">
        <f t="shared" si="18"/>
        <v>92.182845821259548</v>
      </c>
      <c r="X166" s="6">
        <f t="shared" si="23"/>
        <v>2.4603665593297737</v>
      </c>
      <c r="Y166" s="50">
        <f t="shared" si="22"/>
        <v>4.673903164286175</v>
      </c>
      <c r="Z166" s="7">
        <f t="shared" si="24"/>
        <v>95.326096835713827</v>
      </c>
      <c r="AA166" s="62">
        <f t="shared" si="25"/>
        <v>3.1432510144542842</v>
      </c>
      <c r="AB166" s="56">
        <v>2.2121876044039577</v>
      </c>
      <c r="AC166" s="57">
        <f t="shared" si="26"/>
        <v>95.326096835713827</v>
      </c>
    </row>
    <row r="167" spans="18:29" x14ac:dyDescent="0.3">
      <c r="R167" s="3">
        <v>163</v>
      </c>
      <c r="S167" s="20">
        <v>60.5</v>
      </c>
      <c r="T167" s="68">
        <f t="shared" si="19"/>
        <v>1.0691232499247766E-3</v>
      </c>
      <c r="U167" s="6">
        <f t="shared" si="20"/>
        <v>2.3792392506467088</v>
      </c>
      <c r="V167" s="50">
        <f t="shared" si="21"/>
        <v>7.8171541787404593</v>
      </c>
      <c r="W167" s="7">
        <f t="shared" si="18"/>
        <v>92.182845821259548</v>
      </c>
      <c r="X167" s="6">
        <f t="shared" si="23"/>
        <v>2.4603665593297737</v>
      </c>
      <c r="Y167" s="50">
        <f t="shared" si="22"/>
        <v>4.673903164286175</v>
      </c>
      <c r="Z167" s="7">
        <f t="shared" si="24"/>
        <v>95.326096835713827</v>
      </c>
      <c r="AA167" s="62">
        <f t="shared" si="25"/>
        <v>3.1432510144542842</v>
      </c>
      <c r="AB167" s="56">
        <v>2.214843848047698</v>
      </c>
      <c r="AC167" s="57">
        <f t="shared" si="26"/>
        <v>95.326096835713827</v>
      </c>
    </row>
    <row r="168" spans="18:29" x14ac:dyDescent="0.3">
      <c r="R168" s="3">
        <v>164</v>
      </c>
      <c r="S168" s="20">
        <v>60.5</v>
      </c>
      <c r="T168" s="68">
        <f t="shared" si="19"/>
        <v>1.0691232499247766E-3</v>
      </c>
      <c r="U168" s="6">
        <f t="shared" si="20"/>
        <v>2.3792392506467088</v>
      </c>
      <c r="V168" s="50">
        <f t="shared" si="21"/>
        <v>7.8171541787404593</v>
      </c>
      <c r="W168" s="7">
        <f t="shared" si="18"/>
        <v>92.182845821259548</v>
      </c>
      <c r="X168" s="6">
        <f t="shared" si="23"/>
        <v>2.4603665593297737</v>
      </c>
      <c r="Y168" s="50">
        <f t="shared" si="22"/>
        <v>4.673903164286175</v>
      </c>
      <c r="Z168" s="7">
        <f t="shared" si="24"/>
        <v>95.326096835713827</v>
      </c>
      <c r="AA168" s="62">
        <f t="shared" si="25"/>
        <v>3.1432510144542842</v>
      </c>
      <c r="AB168" s="56">
        <v>2.2174839442139063</v>
      </c>
      <c r="AC168" s="57">
        <f t="shared" si="26"/>
        <v>95.326096835713827</v>
      </c>
    </row>
    <row r="169" spans="18:29" x14ac:dyDescent="0.3">
      <c r="R169" s="3">
        <v>165</v>
      </c>
      <c r="S169" s="20">
        <v>60.5</v>
      </c>
      <c r="T169" s="68">
        <f t="shared" si="19"/>
        <v>1.0691232499247766E-3</v>
      </c>
      <c r="U169" s="6">
        <f t="shared" si="20"/>
        <v>2.3792392506467088</v>
      </c>
      <c r="V169" s="50">
        <f t="shared" si="21"/>
        <v>7.8171541787404593</v>
      </c>
      <c r="W169" s="7">
        <f t="shared" si="18"/>
        <v>92.182845821259548</v>
      </c>
      <c r="X169" s="6">
        <f t="shared" si="23"/>
        <v>2.4603665593297737</v>
      </c>
      <c r="Y169" s="50">
        <f t="shared" si="22"/>
        <v>4.673903164286175</v>
      </c>
      <c r="Z169" s="7">
        <f t="shared" si="24"/>
        <v>95.326096835713827</v>
      </c>
      <c r="AA169" s="62">
        <f t="shared" si="25"/>
        <v>3.1432510144542842</v>
      </c>
      <c r="AB169" s="56">
        <v>2.220108088040055</v>
      </c>
      <c r="AC169" s="57">
        <f t="shared" si="26"/>
        <v>95.326096835713827</v>
      </c>
    </row>
    <row r="170" spans="18:29" x14ac:dyDescent="0.3">
      <c r="R170" s="3">
        <v>166</v>
      </c>
      <c r="S170" s="20">
        <v>60.5</v>
      </c>
      <c r="T170" s="68">
        <f t="shared" si="19"/>
        <v>1.0691232499247766E-3</v>
      </c>
      <c r="U170" s="6">
        <f t="shared" si="20"/>
        <v>2.3792392506467088</v>
      </c>
      <c r="V170" s="50">
        <f t="shared" si="21"/>
        <v>7.8171541787404593</v>
      </c>
      <c r="W170" s="7">
        <f t="shared" si="18"/>
        <v>92.182845821259548</v>
      </c>
      <c r="X170" s="6">
        <f t="shared" si="23"/>
        <v>2.4603665593297737</v>
      </c>
      <c r="Y170" s="50">
        <f t="shared" si="22"/>
        <v>4.673903164286175</v>
      </c>
      <c r="Z170" s="7">
        <f t="shared" si="24"/>
        <v>95.326096835713827</v>
      </c>
      <c r="AA170" s="62">
        <f t="shared" si="25"/>
        <v>3.1432510144542842</v>
      </c>
      <c r="AB170" s="56">
        <v>2.2227164711475833</v>
      </c>
      <c r="AC170" s="57">
        <f t="shared" si="26"/>
        <v>95.326096835713827</v>
      </c>
    </row>
    <row r="171" spans="18:29" x14ac:dyDescent="0.3">
      <c r="R171" s="3">
        <v>167</v>
      </c>
      <c r="S171" s="20">
        <v>60.5</v>
      </c>
      <c r="T171" s="68">
        <f t="shared" si="19"/>
        <v>1.0691232499247766E-3</v>
      </c>
      <c r="U171" s="6">
        <f t="shared" si="20"/>
        <v>2.3792392506467088</v>
      </c>
      <c r="V171" s="50">
        <f t="shared" si="21"/>
        <v>7.8171541787404593</v>
      </c>
      <c r="W171" s="7">
        <f t="shared" ref="W171:W186" si="27">100-V171</f>
        <v>92.182845821259548</v>
      </c>
      <c r="X171" s="6">
        <f t="shared" si="23"/>
        <v>2.4603665593297737</v>
      </c>
      <c r="Y171" s="50">
        <f t="shared" si="22"/>
        <v>4.673903164286175</v>
      </c>
      <c r="Z171" s="7">
        <f t="shared" si="24"/>
        <v>95.326096835713827</v>
      </c>
      <c r="AA171" s="62">
        <f t="shared" si="25"/>
        <v>3.1432510144542842</v>
      </c>
      <c r="AB171" s="56">
        <v>2.2253092817258628</v>
      </c>
      <c r="AC171" s="57">
        <f t="shared" si="26"/>
        <v>95.326096835713827</v>
      </c>
    </row>
    <row r="172" spans="18:29" x14ac:dyDescent="0.3">
      <c r="R172" s="3">
        <v>168</v>
      </c>
      <c r="S172" s="20">
        <v>60.5</v>
      </c>
      <c r="T172" s="68">
        <f t="shared" si="19"/>
        <v>1.0691232499247766E-3</v>
      </c>
      <c r="U172" s="6">
        <f t="shared" si="20"/>
        <v>2.3792392506467088</v>
      </c>
      <c r="V172" s="50">
        <f t="shared" si="21"/>
        <v>7.8171541787404593</v>
      </c>
      <c r="W172" s="7">
        <f t="shared" si="27"/>
        <v>92.182845821259548</v>
      </c>
      <c r="X172" s="6">
        <f t="shared" si="23"/>
        <v>2.4603665593297737</v>
      </c>
      <c r="Y172" s="50">
        <f t="shared" si="22"/>
        <v>4.673903164286175</v>
      </c>
      <c r="Z172" s="7">
        <f t="shared" si="24"/>
        <v>95.326096835713827</v>
      </c>
      <c r="AA172" s="62">
        <f t="shared" si="25"/>
        <v>3.1432510144542842</v>
      </c>
      <c r="AB172" s="56">
        <v>2.2278867046136734</v>
      </c>
      <c r="AC172" s="57">
        <f t="shared" si="26"/>
        <v>95.326096835713827</v>
      </c>
    </row>
    <row r="173" spans="18:29" x14ac:dyDescent="0.3">
      <c r="R173" s="3">
        <v>169</v>
      </c>
      <c r="S173" s="20">
        <v>60.5</v>
      </c>
      <c r="T173" s="68">
        <f t="shared" si="19"/>
        <v>1.0691232499247766E-3</v>
      </c>
      <c r="U173" s="6">
        <f t="shared" si="20"/>
        <v>2.3792392506467088</v>
      </c>
      <c r="V173" s="50">
        <f t="shared" si="21"/>
        <v>7.8171541787404593</v>
      </c>
      <c r="W173" s="7">
        <f t="shared" si="27"/>
        <v>92.182845821259548</v>
      </c>
      <c r="X173" s="6">
        <f t="shared" si="23"/>
        <v>2.4603665593297737</v>
      </c>
      <c r="Y173" s="50">
        <f t="shared" si="22"/>
        <v>4.673903164286175</v>
      </c>
      <c r="Z173" s="7">
        <f t="shared" si="24"/>
        <v>95.326096835713827</v>
      </c>
      <c r="AA173" s="62">
        <f t="shared" si="25"/>
        <v>3.1432510144542842</v>
      </c>
      <c r="AB173" s="56">
        <v>2.2304489213782741</v>
      </c>
      <c r="AC173" s="57">
        <f t="shared" si="26"/>
        <v>95.326096835713827</v>
      </c>
    </row>
    <row r="174" spans="18:29" x14ac:dyDescent="0.3">
      <c r="R174" s="3">
        <v>170</v>
      </c>
      <c r="S174" s="20">
        <v>60.5</v>
      </c>
      <c r="T174" s="68">
        <f t="shared" si="19"/>
        <v>1.0691232499247766E-3</v>
      </c>
      <c r="U174" s="6">
        <f t="shared" si="20"/>
        <v>2.3792392506467088</v>
      </c>
      <c r="V174" s="50">
        <f t="shared" si="21"/>
        <v>7.8171541787404593</v>
      </c>
      <c r="W174" s="7">
        <f t="shared" si="27"/>
        <v>92.182845821259548</v>
      </c>
      <c r="X174" s="6">
        <f t="shared" si="23"/>
        <v>2.4603665593297737</v>
      </c>
      <c r="Y174" s="50">
        <f t="shared" si="22"/>
        <v>4.673903164286175</v>
      </c>
      <c r="Z174" s="7">
        <f t="shared" si="24"/>
        <v>95.326096835713827</v>
      </c>
      <c r="AA174" s="62">
        <f t="shared" si="25"/>
        <v>3.1432510144542842</v>
      </c>
      <c r="AB174" s="56">
        <v>2.2329961103921536</v>
      </c>
      <c r="AC174" s="57">
        <f t="shared" si="26"/>
        <v>95.483921499349137</v>
      </c>
    </row>
    <row r="175" spans="18:29" x14ac:dyDescent="0.3">
      <c r="R175" s="3">
        <v>171</v>
      </c>
      <c r="S175" s="20">
        <v>60.4</v>
      </c>
      <c r="T175" s="68">
        <f t="shared" si="19"/>
        <v>1.0673561040571323E-3</v>
      </c>
      <c r="U175" s="6">
        <f t="shared" si="20"/>
        <v>2.383178388478906</v>
      </c>
      <c r="V175" s="50">
        <f t="shared" si="21"/>
        <v>7.6645335730760937</v>
      </c>
      <c r="W175" s="7">
        <f t="shared" si="27"/>
        <v>92.335466426923901</v>
      </c>
      <c r="X175" s="6">
        <f t="shared" si="23"/>
        <v>2.464440013898201</v>
      </c>
      <c r="Y175" s="50">
        <f t="shared" si="22"/>
        <v>4.5160785006508668</v>
      </c>
      <c r="Z175" s="7">
        <f t="shared" si="24"/>
        <v>95.483921499349137</v>
      </c>
      <c r="AA175" s="62">
        <f t="shared" si="25"/>
        <v>3.1484550724252269</v>
      </c>
      <c r="AB175" s="56">
        <v>2.2355284469075487</v>
      </c>
      <c r="AC175" s="57">
        <f t="shared" si="26"/>
        <v>95.483921499349137</v>
      </c>
    </row>
    <row r="176" spans="18:29" x14ac:dyDescent="0.3">
      <c r="R176" s="3">
        <v>172</v>
      </c>
      <c r="S176" s="20">
        <v>60.4</v>
      </c>
      <c r="T176" s="68">
        <f t="shared" si="19"/>
        <v>1.0673561040571323E-3</v>
      </c>
      <c r="U176" s="6">
        <f t="shared" si="20"/>
        <v>2.383178388478906</v>
      </c>
      <c r="V176" s="50">
        <f t="shared" si="21"/>
        <v>7.6645335730760937</v>
      </c>
      <c r="W176" s="7">
        <f t="shared" si="27"/>
        <v>92.335466426923901</v>
      </c>
      <c r="X176" s="6">
        <f t="shared" si="23"/>
        <v>2.464440013898201</v>
      </c>
      <c r="Y176" s="50">
        <f t="shared" si="22"/>
        <v>4.5160785006508668</v>
      </c>
      <c r="Z176" s="7">
        <f t="shared" si="24"/>
        <v>95.483921499349137</v>
      </c>
      <c r="AA176" s="62">
        <f t="shared" si="25"/>
        <v>3.1484550724252269</v>
      </c>
      <c r="AB176" s="56">
        <v>2.2380461031287955</v>
      </c>
      <c r="AC176" s="57">
        <f t="shared" si="26"/>
        <v>95.483921499349137</v>
      </c>
    </row>
    <row r="177" spans="18:29" x14ac:dyDescent="0.3">
      <c r="R177" s="3">
        <v>173</v>
      </c>
      <c r="S177" s="20">
        <v>60.4</v>
      </c>
      <c r="T177" s="68">
        <f t="shared" si="19"/>
        <v>1.0673561040571323E-3</v>
      </c>
      <c r="U177" s="6">
        <f t="shared" si="20"/>
        <v>2.383178388478906</v>
      </c>
      <c r="V177" s="50">
        <f t="shared" si="21"/>
        <v>7.6645335730760937</v>
      </c>
      <c r="W177" s="7">
        <f t="shared" si="27"/>
        <v>92.335466426923901</v>
      </c>
      <c r="X177" s="6">
        <f t="shared" si="23"/>
        <v>2.464440013898201</v>
      </c>
      <c r="Y177" s="50">
        <f t="shared" si="22"/>
        <v>4.5160785006508668</v>
      </c>
      <c r="Z177" s="7">
        <f t="shared" si="24"/>
        <v>95.483921499349137</v>
      </c>
      <c r="AA177" s="62">
        <f t="shared" si="25"/>
        <v>3.1484550724252269</v>
      </c>
      <c r="AB177" s="56">
        <v>2.2405492482825999</v>
      </c>
      <c r="AC177" s="57">
        <f t="shared" si="26"/>
        <v>95.483921499349137</v>
      </c>
    </row>
    <row r="178" spans="18:29" x14ac:dyDescent="0.3">
      <c r="R178" s="3">
        <v>174</v>
      </c>
      <c r="S178" s="20">
        <v>60.4</v>
      </c>
      <c r="T178" s="68">
        <f t="shared" si="19"/>
        <v>1.0673561040571323E-3</v>
      </c>
      <c r="U178" s="6">
        <f t="shared" si="20"/>
        <v>2.383178388478906</v>
      </c>
      <c r="V178" s="50">
        <f t="shared" si="21"/>
        <v>7.6645335730760937</v>
      </c>
      <c r="W178" s="7">
        <f t="shared" si="27"/>
        <v>92.335466426923901</v>
      </c>
      <c r="X178" s="6">
        <f t="shared" si="23"/>
        <v>2.464440013898201</v>
      </c>
      <c r="Y178" s="50">
        <f t="shared" si="22"/>
        <v>4.5160785006508668</v>
      </c>
      <c r="Z178" s="7">
        <f t="shared" si="24"/>
        <v>95.483921499349137</v>
      </c>
      <c r="AA178" s="62">
        <f t="shared" si="25"/>
        <v>3.1484550724252269</v>
      </c>
      <c r="AB178" s="56">
        <v>2.2430380486862944</v>
      </c>
      <c r="AC178" s="57">
        <f t="shared" si="26"/>
        <v>95.483921499349137</v>
      </c>
    </row>
    <row r="179" spans="18:29" x14ac:dyDescent="0.3">
      <c r="R179" s="3">
        <v>175</v>
      </c>
      <c r="S179" s="20">
        <v>60.4</v>
      </c>
      <c r="T179" s="68">
        <f t="shared" si="19"/>
        <v>1.0673561040571323E-3</v>
      </c>
      <c r="U179" s="6">
        <f t="shared" si="20"/>
        <v>2.383178388478906</v>
      </c>
      <c r="V179" s="50">
        <f t="shared" si="21"/>
        <v>7.6645335730760937</v>
      </c>
      <c r="W179" s="7">
        <f t="shared" si="27"/>
        <v>92.335466426923901</v>
      </c>
      <c r="X179" s="6">
        <f t="shared" si="23"/>
        <v>2.464440013898201</v>
      </c>
      <c r="Y179" s="50">
        <f t="shared" si="22"/>
        <v>4.5160785006508668</v>
      </c>
      <c r="Z179" s="7">
        <f t="shared" si="24"/>
        <v>95.483921499349137</v>
      </c>
      <c r="AA179" s="62">
        <f t="shared" si="25"/>
        <v>3.1484550724252269</v>
      </c>
      <c r="AB179" s="56">
        <v>2.2455126678141499</v>
      </c>
      <c r="AC179" s="57">
        <f t="shared" si="26"/>
        <v>95.483921499349137</v>
      </c>
    </row>
    <row r="180" spans="18:29" x14ac:dyDescent="0.3">
      <c r="R180" s="3">
        <v>176</v>
      </c>
      <c r="S180" s="20">
        <v>60.4</v>
      </c>
      <c r="T180" s="68">
        <f t="shared" si="19"/>
        <v>1.0673561040571323E-3</v>
      </c>
      <c r="U180" s="6">
        <f t="shared" si="20"/>
        <v>2.383178388478906</v>
      </c>
      <c r="V180" s="50">
        <f t="shared" si="21"/>
        <v>7.6645335730760937</v>
      </c>
      <c r="W180" s="7">
        <f t="shared" si="27"/>
        <v>92.335466426923901</v>
      </c>
      <c r="X180" s="6">
        <f t="shared" si="23"/>
        <v>2.464440013898201</v>
      </c>
      <c r="Y180" s="50">
        <f t="shared" si="22"/>
        <v>4.5160785006508668</v>
      </c>
      <c r="Z180" s="7">
        <f t="shared" si="24"/>
        <v>95.483921499349137</v>
      </c>
      <c r="AA180" s="62">
        <f t="shared" si="25"/>
        <v>3.1484550724252269</v>
      </c>
      <c r="AB180" s="56">
        <v>2.2479732663618068</v>
      </c>
      <c r="AC180" s="57">
        <f t="shared" si="26"/>
        <v>95.483921499349137</v>
      </c>
    </row>
    <row r="181" spans="18:29" x14ac:dyDescent="0.3">
      <c r="R181" s="3">
        <v>177</v>
      </c>
      <c r="S181" s="20">
        <v>60.4</v>
      </c>
      <c r="T181" s="68">
        <f t="shared" si="19"/>
        <v>1.0673561040571323E-3</v>
      </c>
      <c r="U181" s="6">
        <f t="shared" si="20"/>
        <v>2.383178388478906</v>
      </c>
      <c r="V181" s="50">
        <f t="shared" si="21"/>
        <v>7.6645335730760937</v>
      </c>
      <c r="W181" s="7">
        <f t="shared" si="27"/>
        <v>92.335466426923901</v>
      </c>
      <c r="X181" s="6">
        <f t="shared" si="23"/>
        <v>2.464440013898201</v>
      </c>
      <c r="Y181" s="50">
        <f t="shared" si="22"/>
        <v>4.5160785006508668</v>
      </c>
      <c r="Z181" s="7">
        <f t="shared" si="24"/>
        <v>95.483921499349137</v>
      </c>
      <c r="AA181" s="62">
        <f t="shared" si="25"/>
        <v>3.1484550724252269</v>
      </c>
      <c r="AB181" s="56">
        <v>2.2504200023088941</v>
      </c>
      <c r="AC181" s="57">
        <f t="shared" si="26"/>
        <v>95.483921499349137</v>
      </c>
    </row>
    <row r="182" spans="18:29" x14ac:dyDescent="0.3">
      <c r="R182" s="3">
        <v>178</v>
      </c>
      <c r="S182" s="20">
        <v>60.4</v>
      </c>
      <c r="T182" s="68">
        <f t="shared" si="19"/>
        <v>1.0673561040571323E-3</v>
      </c>
      <c r="U182" s="6">
        <f t="shared" si="20"/>
        <v>2.383178388478906</v>
      </c>
      <c r="V182" s="50">
        <f t="shared" si="21"/>
        <v>7.6645335730760937</v>
      </c>
      <c r="W182" s="7">
        <f t="shared" si="27"/>
        <v>92.335466426923901</v>
      </c>
      <c r="X182" s="6">
        <f t="shared" si="23"/>
        <v>2.464440013898201</v>
      </c>
      <c r="Y182" s="50">
        <f t="shared" si="22"/>
        <v>4.5160785006508668</v>
      </c>
      <c r="Z182" s="7">
        <f t="shared" si="24"/>
        <v>95.483921499349137</v>
      </c>
      <c r="AA182" s="62">
        <f t="shared" si="25"/>
        <v>3.1484550724252269</v>
      </c>
      <c r="AB182" s="56">
        <v>2.2528530309798933</v>
      </c>
      <c r="AC182" s="57">
        <f t="shared" si="26"/>
        <v>95.483921499349137</v>
      </c>
    </row>
    <row r="183" spans="18:29" x14ac:dyDescent="0.3">
      <c r="R183" s="3">
        <v>179</v>
      </c>
      <c r="S183" s="20">
        <v>60.4</v>
      </c>
      <c r="T183" s="68">
        <f t="shared" si="19"/>
        <v>1.0673561040571323E-3</v>
      </c>
      <c r="U183" s="6">
        <f t="shared" si="20"/>
        <v>2.383178388478906</v>
      </c>
      <c r="V183" s="50">
        <f t="shared" si="21"/>
        <v>7.6645335730760937</v>
      </c>
      <c r="W183" s="7">
        <f t="shared" si="27"/>
        <v>92.335466426923901</v>
      </c>
      <c r="X183" s="6">
        <f t="shared" si="23"/>
        <v>2.464440013898201</v>
      </c>
      <c r="Y183" s="50">
        <f t="shared" si="22"/>
        <v>4.5160785006508668</v>
      </c>
      <c r="Z183" s="7">
        <f t="shared" si="24"/>
        <v>95.483921499349137</v>
      </c>
      <c r="AA183" s="62">
        <f t="shared" si="25"/>
        <v>3.1484550724252269</v>
      </c>
      <c r="AB183" s="56">
        <v>2.255272505103306</v>
      </c>
      <c r="AC183" s="57">
        <f t="shared" si="26"/>
        <v>95.483921499349137</v>
      </c>
    </row>
    <row r="184" spans="18:29" x14ac:dyDescent="0.3">
      <c r="R184" s="3">
        <v>180</v>
      </c>
      <c r="S184" s="20">
        <v>60.4</v>
      </c>
      <c r="T184" s="68">
        <f t="shared" si="19"/>
        <v>1.0673561040571323E-3</v>
      </c>
      <c r="U184" s="6">
        <f t="shared" si="20"/>
        <v>2.383178388478906</v>
      </c>
      <c r="V184" s="50">
        <f t="shared" si="21"/>
        <v>7.6645335730760937</v>
      </c>
      <c r="W184" s="7">
        <f t="shared" si="27"/>
        <v>92.335466426923901</v>
      </c>
      <c r="X184" s="6">
        <f t="shared" si="23"/>
        <v>2.464440013898201</v>
      </c>
      <c r="Y184" s="50">
        <f t="shared" si="22"/>
        <v>4.5160785006508668</v>
      </c>
      <c r="Z184" s="7">
        <f t="shared" si="24"/>
        <v>95.483921499349137</v>
      </c>
      <c r="AA184" s="62">
        <f t="shared" si="25"/>
        <v>3.1484550724252269</v>
      </c>
      <c r="AB184" s="56">
        <v>2.2576785748691846</v>
      </c>
      <c r="AC184" s="57">
        <f t="shared" si="26"/>
        <v>95.483921499349137</v>
      </c>
    </row>
    <row r="185" spans="18:29" x14ac:dyDescent="0.3">
      <c r="R185" s="3">
        <v>181</v>
      </c>
      <c r="S185" s="20">
        <v>60.4</v>
      </c>
      <c r="T185" s="68">
        <f t="shared" si="19"/>
        <v>1.0673561040571323E-3</v>
      </c>
      <c r="U185" s="6">
        <f t="shared" si="20"/>
        <v>2.383178388478906</v>
      </c>
      <c r="V185" s="50">
        <f t="shared" si="21"/>
        <v>7.6645335730760937</v>
      </c>
      <c r="W185" s="7">
        <f t="shared" si="27"/>
        <v>92.335466426923901</v>
      </c>
      <c r="X185" s="6">
        <f t="shared" si="23"/>
        <v>2.464440013898201</v>
      </c>
      <c r="Y185" s="50">
        <f t="shared" si="22"/>
        <v>4.5160785006508668</v>
      </c>
      <c r="Z185" s="7">
        <f t="shared" si="24"/>
        <v>95.483921499349137</v>
      </c>
      <c r="AA185" s="62">
        <f t="shared" si="25"/>
        <v>3.1484550724252269</v>
      </c>
      <c r="AB185" s="56">
        <v>2.2600713879850747</v>
      </c>
      <c r="AC185" s="57">
        <f t="shared" si="26"/>
        <v>95.483921499349137</v>
      </c>
    </row>
    <row r="186" spans="18:29" x14ac:dyDescent="0.3">
      <c r="R186" s="3">
        <v>182</v>
      </c>
      <c r="S186" s="20">
        <v>60.4</v>
      </c>
      <c r="T186" s="68">
        <f t="shared" si="19"/>
        <v>1.0673561040571323E-3</v>
      </c>
      <c r="U186" s="6">
        <f t="shared" si="20"/>
        <v>2.383178388478906</v>
      </c>
      <c r="V186" s="50">
        <f t="shared" si="21"/>
        <v>7.6645335730760937</v>
      </c>
      <c r="W186" s="7">
        <f t="shared" si="27"/>
        <v>92.335466426923901</v>
      </c>
      <c r="X186" s="6">
        <f t="shared" si="23"/>
        <v>2.464440013898201</v>
      </c>
      <c r="Y186" s="50">
        <f t="shared" si="22"/>
        <v>4.5160785006508668</v>
      </c>
      <c r="Z186" s="7">
        <f t="shared" si="24"/>
        <v>95.483921499349137</v>
      </c>
      <c r="AA186" s="62">
        <f t="shared" si="25"/>
        <v>3.1484550724252269</v>
      </c>
      <c r="AB186" s="56">
        <v>2.2624510897304293</v>
      </c>
      <c r="AC186" s="57">
        <f t="shared" si="26"/>
        <v>95.642269627872082</v>
      </c>
    </row>
    <row r="187" spans="18:29" x14ac:dyDescent="0.3">
      <c r="R187" s="3">
        <v>183</v>
      </c>
      <c r="S187" s="20">
        <v>60.3</v>
      </c>
      <c r="T187" s="68">
        <f t="shared" si="19"/>
        <v>1.0655889581894879E-3</v>
      </c>
      <c r="U187" s="6">
        <f t="shared" si="20"/>
        <v>2.3871305914448739</v>
      </c>
      <c r="V187" s="50">
        <f t="shared" si="21"/>
        <v>7.511406763081208</v>
      </c>
      <c r="W187" s="7">
        <f>100-V187</f>
        <v>92.488593236918788</v>
      </c>
      <c r="X187" s="6">
        <f t="shared" si="23"/>
        <v>2.4685269790953783</v>
      </c>
      <c r="Y187" s="50">
        <f t="shared" si="22"/>
        <v>4.3577303721279215</v>
      </c>
      <c r="Z187" s="7">
        <f t="shared" si="24"/>
        <v>95.642269627872082</v>
      </c>
      <c r="AA187" s="62">
        <f t="shared" si="25"/>
        <v>3.1536763909532866</v>
      </c>
      <c r="AB187" s="56">
        <v>2.2648178230095364</v>
      </c>
      <c r="AC187" s="57">
        <f t="shared" si="26"/>
        <v>95.642269627872082</v>
      </c>
    </row>
    <row r="188" spans="18:29" x14ac:dyDescent="0.3">
      <c r="R188" s="3">
        <v>184</v>
      </c>
      <c r="S188" s="20">
        <v>60.3</v>
      </c>
      <c r="T188" s="68">
        <f t="shared" si="19"/>
        <v>1.0655889581894879E-3</v>
      </c>
      <c r="U188" s="6">
        <f t="shared" si="20"/>
        <v>2.3871305914448739</v>
      </c>
      <c r="V188" s="50">
        <f t="shared" si="21"/>
        <v>7.511406763081208</v>
      </c>
      <c r="W188" s="7">
        <f t="shared" ref="W188:W212" si="28">100-V188</f>
        <v>92.488593236918788</v>
      </c>
      <c r="X188" s="6">
        <f t="shared" si="23"/>
        <v>2.4685269790953783</v>
      </c>
      <c r="Y188" s="50">
        <f t="shared" si="22"/>
        <v>4.3577303721279215</v>
      </c>
      <c r="Z188" s="7">
        <f t="shared" si="24"/>
        <v>95.642269627872082</v>
      </c>
      <c r="AA188" s="62">
        <f t="shared" si="25"/>
        <v>3.1536763909532866</v>
      </c>
      <c r="AB188" s="56">
        <v>2.2671717284030137</v>
      </c>
      <c r="AC188" s="57">
        <f t="shared" si="26"/>
        <v>95.642269627872082</v>
      </c>
    </row>
    <row r="189" spans="18:29" x14ac:dyDescent="0.3">
      <c r="R189" s="3">
        <v>185</v>
      </c>
      <c r="S189" s="20">
        <v>60.3</v>
      </c>
      <c r="T189" s="68">
        <f t="shared" si="19"/>
        <v>1.0655889581894879E-3</v>
      </c>
      <c r="U189" s="6">
        <f t="shared" si="20"/>
        <v>2.3871305914448739</v>
      </c>
      <c r="V189" s="50">
        <f t="shared" si="21"/>
        <v>7.511406763081208</v>
      </c>
      <c r="W189" s="7">
        <f t="shared" si="28"/>
        <v>92.488593236918788</v>
      </c>
      <c r="X189" s="6">
        <f t="shared" si="23"/>
        <v>2.4685269790953783</v>
      </c>
      <c r="Y189" s="50">
        <f t="shared" si="22"/>
        <v>4.3577303721279215</v>
      </c>
      <c r="Z189" s="7">
        <f t="shared" si="24"/>
        <v>95.642269627872082</v>
      </c>
      <c r="AA189" s="62">
        <f t="shared" si="25"/>
        <v>3.1536763909532866</v>
      </c>
      <c r="AB189" s="56">
        <v>2.2695129442179165</v>
      </c>
      <c r="AC189" s="57">
        <f t="shared" si="26"/>
        <v>95.642269627872082</v>
      </c>
    </row>
    <row r="190" spans="18:29" x14ac:dyDescent="0.3">
      <c r="R190" s="3">
        <v>186</v>
      </c>
      <c r="S190" s="20">
        <v>60.3</v>
      </c>
      <c r="T190" s="68">
        <f t="shared" si="19"/>
        <v>1.0655889581894879E-3</v>
      </c>
      <c r="U190" s="6">
        <f t="shared" si="20"/>
        <v>2.3871305914448739</v>
      </c>
      <c r="V190" s="50">
        <f t="shared" si="21"/>
        <v>7.511406763081208</v>
      </c>
      <c r="W190" s="7">
        <f t="shared" si="28"/>
        <v>92.488593236918788</v>
      </c>
      <c r="X190" s="6">
        <f t="shared" si="23"/>
        <v>2.4685269790953783</v>
      </c>
      <c r="Y190" s="50">
        <f t="shared" si="22"/>
        <v>4.3577303721279215</v>
      </c>
      <c r="Z190" s="7">
        <f t="shared" si="24"/>
        <v>95.642269627872082</v>
      </c>
      <c r="AA190" s="62">
        <f t="shared" si="25"/>
        <v>3.1536763909532866</v>
      </c>
      <c r="AB190" s="56">
        <v>2.271841606536499</v>
      </c>
      <c r="AC190" s="57">
        <f t="shared" si="26"/>
        <v>95.642269627872082</v>
      </c>
    </row>
    <row r="191" spans="18:29" x14ac:dyDescent="0.3">
      <c r="R191" s="3">
        <v>187</v>
      </c>
      <c r="S191" s="20">
        <v>60.3</v>
      </c>
      <c r="T191" s="68">
        <f t="shared" si="19"/>
        <v>1.0655889581894879E-3</v>
      </c>
      <c r="U191" s="6">
        <f t="shared" si="20"/>
        <v>2.3871305914448739</v>
      </c>
      <c r="V191" s="50">
        <f t="shared" si="21"/>
        <v>7.511406763081208</v>
      </c>
      <c r="W191" s="7">
        <f t="shared" si="28"/>
        <v>92.488593236918788</v>
      </c>
      <c r="X191" s="6">
        <f t="shared" si="23"/>
        <v>2.4685269790953783</v>
      </c>
      <c r="Y191" s="50">
        <f t="shared" si="22"/>
        <v>4.3577303721279215</v>
      </c>
      <c r="Z191" s="7">
        <f t="shared" si="24"/>
        <v>95.642269627872082</v>
      </c>
      <c r="AA191" s="62">
        <f t="shared" si="25"/>
        <v>3.1536763909532866</v>
      </c>
      <c r="AB191" s="56">
        <v>2.27415784926368</v>
      </c>
      <c r="AC191" s="57">
        <f t="shared" si="26"/>
        <v>95.642269627872082</v>
      </c>
    </row>
    <row r="192" spans="18:29" x14ac:dyDescent="0.3">
      <c r="R192" s="3">
        <v>188</v>
      </c>
      <c r="S192" s="20">
        <v>60.3</v>
      </c>
      <c r="T192" s="68">
        <f t="shared" si="19"/>
        <v>1.0655889581894879E-3</v>
      </c>
      <c r="U192" s="6">
        <f t="shared" si="20"/>
        <v>2.3871305914448739</v>
      </c>
      <c r="V192" s="50">
        <f t="shared" si="21"/>
        <v>7.511406763081208</v>
      </c>
      <c r="W192" s="7">
        <f t="shared" si="28"/>
        <v>92.488593236918788</v>
      </c>
      <c r="X192" s="6">
        <f t="shared" si="23"/>
        <v>2.4685269790953783</v>
      </c>
      <c r="Y192" s="50">
        <f t="shared" si="22"/>
        <v>4.3577303721279215</v>
      </c>
      <c r="Z192" s="7">
        <f t="shared" si="24"/>
        <v>95.642269627872082</v>
      </c>
      <c r="AA192" s="62">
        <f t="shared" si="25"/>
        <v>3.1536763909532866</v>
      </c>
      <c r="AB192" s="56">
        <v>2.2764618041732443</v>
      </c>
      <c r="AC192" s="57">
        <f t="shared" si="26"/>
        <v>95.642269627872082</v>
      </c>
    </row>
    <row r="193" spans="18:29" x14ac:dyDescent="0.3">
      <c r="R193" s="3">
        <v>189</v>
      </c>
      <c r="S193" s="20">
        <v>60.3</v>
      </c>
      <c r="T193" s="68">
        <f t="shared" si="19"/>
        <v>1.0655889581894879E-3</v>
      </c>
      <c r="U193" s="6">
        <f t="shared" si="20"/>
        <v>2.3871305914448739</v>
      </c>
      <c r="V193" s="50">
        <f t="shared" si="21"/>
        <v>7.511406763081208</v>
      </c>
      <c r="W193" s="7">
        <f t="shared" si="28"/>
        <v>92.488593236918788</v>
      </c>
      <c r="X193" s="6">
        <f t="shared" si="23"/>
        <v>2.4685269790953783</v>
      </c>
      <c r="Y193" s="50">
        <f t="shared" si="22"/>
        <v>4.3577303721279215</v>
      </c>
      <c r="Z193" s="7">
        <f t="shared" si="24"/>
        <v>95.642269627872082</v>
      </c>
      <c r="AA193" s="62">
        <f t="shared" si="25"/>
        <v>3.1536763909532866</v>
      </c>
      <c r="AB193" s="56">
        <v>2.2787536009528289</v>
      </c>
      <c r="AC193" s="57">
        <f t="shared" si="26"/>
        <v>95.642269627872082</v>
      </c>
    </row>
    <row r="194" spans="18:29" x14ac:dyDescent="0.3">
      <c r="R194" s="3">
        <v>190</v>
      </c>
      <c r="S194" s="20">
        <v>60.3</v>
      </c>
      <c r="T194" s="68">
        <f t="shared" si="19"/>
        <v>1.0655889581894879E-3</v>
      </c>
      <c r="U194" s="6">
        <f t="shared" si="20"/>
        <v>2.3871305914448739</v>
      </c>
      <c r="V194" s="50">
        <f t="shared" si="21"/>
        <v>7.511406763081208</v>
      </c>
      <c r="W194" s="7">
        <f t="shared" si="28"/>
        <v>92.488593236918788</v>
      </c>
      <c r="X194" s="6">
        <f t="shared" si="23"/>
        <v>2.4685269790953783</v>
      </c>
      <c r="Y194" s="50">
        <f t="shared" si="22"/>
        <v>4.3577303721279215</v>
      </c>
      <c r="Z194" s="7">
        <f t="shared" si="24"/>
        <v>95.642269627872082</v>
      </c>
      <c r="AA194" s="62">
        <f t="shared" si="25"/>
        <v>3.1536763909532866</v>
      </c>
      <c r="AB194" s="56">
        <v>2.2810333672477277</v>
      </c>
      <c r="AC194" s="57">
        <f t="shared" si="26"/>
        <v>95.642269627872082</v>
      </c>
    </row>
    <row r="195" spans="18:29" x14ac:dyDescent="0.3">
      <c r="R195" s="3">
        <v>191</v>
      </c>
      <c r="S195" s="20">
        <v>60.3</v>
      </c>
      <c r="T195" s="68">
        <f t="shared" si="19"/>
        <v>1.0655889581894879E-3</v>
      </c>
      <c r="U195" s="6">
        <f t="shared" si="20"/>
        <v>2.3871305914448739</v>
      </c>
      <c r="V195" s="50">
        <f t="shared" si="21"/>
        <v>7.511406763081208</v>
      </c>
      <c r="W195" s="7">
        <f t="shared" si="28"/>
        <v>92.488593236918788</v>
      </c>
      <c r="X195" s="6">
        <f t="shared" si="23"/>
        <v>2.4685269790953783</v>
      </c>
      <c r="Y195" s="50">
        <f t="shared" si="22"/>
        <v>4.3577303721279215</v>
      </c>
      <c r="Z195" s="7">
        <f t="shared" si="24"/>
        <v>95.642269627872082</v>
      </c>
      <c r="AA195" s="62">
        <f t="shared" si="25"/>
        <v>3.1536763909532866</v>
      </c>
      <c r="AB195" s="56">
        <v>2.2833012287035497</v>
      </c>
      <c r="AC195" s="57">
        <f t="shared" si="26"/>
        <v>95.642269627872082</v>
      </c>
    </row>
    <row r="196" spans="18:29" x14ac:dyDescent="0.3">
      <c r="R196" s="3">
        <v>192</v>
      </c>
      <c r="S196" s="20">
        <v>60.3</v>
      </c>
      <c r="T196" s="68">
        <f t="shared" ref="T196:T235" si="29">(PI()*$D$10^2/4*S196)*10^-9</f>
        <v>1.0655889581894879E-3</v>
      </c>
      <c r="U196" s="6">
        <f t="shared" ref="U196:U235" si="30">$D$14/T196*10^-6</f>
        <v>2.3871305914448739</v>
      </c>
      <c r="V196" s="50">
        <f t="shared" ref="V196:V235" si="31">(1-(U196/$D$12))*100</f>
        <v>7.511406763081208</v>
      </c>
      <c r="W196" s="7">
        <f t="shared" si="28"/>
        <v>92.488593236918788</v>
      </c>
      <c r="X196" s="6">
        <f t="shared" si="23"/>
        <v>2.4685269790953783</v>
      </c>
      <c r="Y196" s="50">
        <f t="shared" ref="Y196:Y235" si="32">(1-(X196/$D$12))*100</f>
        <v>4.3577303721279215</v>
      </c>
      <c r="Z196" s="7">
        <f t="shared" si="24"/>
        <v>95.642269627872082</v>
      </c>
      <c r="AA196" s="62">
        <f t="shared" si="25"/>
        <v>3.1536763909532866</v>
      </c>
      <c r="AB196" s="56">
        <v>2.2855573090077739</v>
      </c>
      <c r="AC196" s="57">
        <f t="shared" si="26"/>
        <v>95.642269627872082</v>
      </c>
    </row>
    <row r="197" spans="18:29" x14ac:dyDescent="0.3">
      <c r="R197" s="3">
        <v>193</v>
      </c>
      <c r="S197" s="20">
        <v>60.3</v>
      </c>
      <c r="T197" s="68">
        <f t="shared" si="29"/>
        <v>1.0655889581894879E-3</v>
      </c>
      <c r="U197" s="6">
        <f t="shared" si="30"/>
        <v>2.3871305914448739</v>
      </c>
      <c r="V197" s="50">
        <f t="shared" si="31"/>
        <v>7.511406763081208</v>
      </c>
      <c r="W197" s="7">
        <f t="shared" si="28"/>
        <v>92.488593236918788</v>
      </c>
      <c r="X197" s="6">
        <f t="shared" ref="X197:X235" si="33">$D$15/$U$235*U197</f>
        <v>2.4685269790953783</v>
      </c>
      <c r="Y197" s="50">
        <f t="shared" si="32"/>
        <v>4.3577303721279215</v>
      </c>
      <c r="Z197" s="7">
        <f t="shared" ref="Z197:Z212" si="34">100-Y197</f>
        <v>95.642269627872082</v>
      </c>
      <c r="AA197" s="62">
        <f t="shared" ref="AA197:AA212" si="35">V197-Y197</f>
        <v>3.1536763909532866</v>
      </c>
      <c r="AB197" s="56">
        <v>2.287801729930226</v>
      </c>
      <c r="AC197" s="57">
        <f t="shared" ref="AC197:AC211" si="36">Z198</f>
        <v>95.642269627872082</v>
      </c>
    </row>
    <row r="198" spans="18:29" x14ac:dyDescent="0.3">
      <c r="R198" s="3">
        <v>194</v>
      </c>
      <c r="S198" s="20">
        <v>60.3</v>
      </c>
      <c r="T198" s="68">
        <f t="shared" si="29"/>
        <v>1.0655889581894879E-3</v>
      </c>
      <c r="U198" s="6">
        <f t="shared" si="30"/>
        <v>2.3871305914448739</v>
      </c>
      <c r="V198" s="50">
        <f t="shared" si="31"/>
        <v>7.511406763081208</v>
      </c>
      <c r="W198" s="7">
        <f t="shared" si="28"/>
        <v>92.488593236918788</v>
      </c>
      <c r="X198" s="6">
        <f t="shared" si="33"/>
        <v>2.4685269790953783</v>
      </c>
      <c r="Y198" s="50">
        <f t="shared" si="32"/>
        <v>4.3577303721279215</v>
      </c>
      <c r="Z198" s="7">
        <f t="shared" si="34"/>
        <v>95.642269627872082</v>
      </c>
      <c r="AA198" s="62">
        <f t="shared" si="35"/>
        <v>3.1536763909532866</v>
      </c>
      <c r="AB198" s="56">
        <v>2.2900346113625178</v>
      </c>
      <c r="AC198" s="57">
        <f t="shared" si="36"/>
        <v>95.801143829911723</v>
      </c>
    </row>
    <row r="199" spans="18:29" x14ac:dyDescent="0.3">
      <c r="R199" s="3">
        <v>195</v>
      </c>
      <c r="S199" s="20">
        <v>60.2</v>
      </c>
      <c r="T199" s="68">
        <f t="shared" si="29"/>
        <v>1.0638218123218439E-3</v>
      </c>
      <c r="U199" s="6">
        <f t="shared" si="30"/>
        <v>2.3910959246532539</v>
      </c>
      <c r="V199" s="50">
        <f t="shared" si="31"/>
        <v>7.3577712261428179</v>
      </c>
      <c r="W199" s="7">
        <f t="shared" si="28"/>
        <v>92.642228773857184</v>
      </c>
      <c r="X199" s="6">
        <f t="shared" si="33"/>
        <v>2.4726275222500216</v>
      </c>
      <c r="Y199" s="50">
        <f t="shared" si="32"/>
        <v>4.1988561700882716</v>
      </c>
      <c r="Z199" s="7">
        <f t="shared" si="34"/>
        <v>95.801143829911723</v>
      </c>
      <c r="AA199" s="62">
        <f t="shared" si="35"/>
        <v>3.1589150560545463</v>
      </c>
      <c r="AB199" s="56">
        <v>2.2922560713564759</v>
      </c>
      <c r="AC199" s="57">
        <f t="shared" si="36"/>
        <v>95.801143829911723</v>
      </c>
    </row>
    <row r="200" spans="18:29" x14ac:dyDescent="0.3">
      <c r="R200" s="3">
        <v>196</v>
      </c>
      <c r="S200" s="20">
        <v>60.2</v>
      </c>
      <c r="T200" s="68">
        <f t="shared" si="29"/>
        <v>1.0638218123218439E-3</v>
      </c>
      <c r="U200" s="6">
        <f t="shared" si="30"/>
        <v>2.3910959246532539</v>
      </c>
      <c r="V200" s="50">
        <f t="shared" si="31"/>
        <v>7.3577712261428179</v>
      </c>
      <c r="W200" s="7">
        <f t="shared" si="28"/>
        <v>92.642228773857184</v>
      </c>
      <c r="X200" s="6">
        <f t="shared" si="33"/>
        <v>2.4726275222500216</v>
      </c>
      <c r="Y200" s="50">
        <f t="shared" si="32"/>
        <v>4.1988561700882716</v>
      </c>
      <c r="Z200" s="7">
        <f t="shared" si="34"/>
        <v>95.801143829911723</v>
      </c>
      <c r="AA200" s="62">
        <f t="shared" si="35"/>
        <v>3.1589150560545463</v>
      </c>
      <c r="AB200" s="56">
        <v>2.2944662261615929</v>
      </c>
      <c r="AC200" s="57">
        <f t="shared" si="36"/>
        <v>95.801143829911723</v>
      </c>
    </row>
    <row r="201" spans="18:29" x14ac:dyDescent="0.3">
      <c r="R201" s="3">
        <v>197</v>
      </c>
      <c r="S201" s="20">
        <v>60.2</v>
      </c>
      <c r="T201" s="68">
        <f t="shared" si="29"/>
        <v>1.0638218123218439E-3</v>
      </c>
      <c r="U201" s="6">
        <f t="shared" si="30"/>
        <v>2.3910959246532539</v>
      </c>
      <c r="V201" s="50">
        <f t="shared" si="31"/>
        <v>7.3577712261428179</v>
      </c>
      <c r="W201" s="7">
        <f t="shared" si="28"/>
        <v>92.642228773857184</v>
      </c>
      <c r="X201" s="6">
        <f t="shared" si="33"/>
        <v>2.4726275222500216</v>
      </c>
      <c r="Y201" s="50">
        <f t="shared" si="32"/>
        <v>4.1988561700882716</v>
      </c>
      <c r="Z201" s="7">
        <f t="shared" si="34"/>
        <v>95.801143829911723</v>
      </c>
      <c r="AA201" s="62">
        <f t="shared" si="35"/>
        <v>3.1589150560545463</v>
      </c>
      <c r="AB201" s="56">
        <v>2.2966651902615309</v>
      </c>
      <c r="AC201" s="57">
        <f t="shared" si="36"/>
        <v>95.801143829911723</v>
      </c>
    </row>
    <row r="202" spans="18:29" x14ac:dyDescent="0.3">
      <c r="R202" s="3">
        <v>198</v>
      </c>
      <c r="S202" s="20">
        <v>60.2</v>
      </c>
      <c r="T202" s="68">
        <f t="shared" si="29"/>
        <v>1.0638218123218439E-3</v>
      </c>
      <c r="U202" s="6">
        <f t="shared" si="30"/>
        <v>2.3910959246532539</v>
      </c>
      <c r="V202" s="50">
        <f t="shared" si="31"/>
        <v>7.3577712261428179</v>
      </c>
      <c r="W202" s="7">
        <f t="shared" si="28"/>
        <v>92.642228773857184</v>
      </c>
      <c r="X202" s="6">
        <f t="shared" si="33"/>
        <v>2.4726275222500216</v>
      </c>
      <c r="Y202" s="50">
        <f t="shared" si="32"/>
        <v>4.1988561700882716</v>
      </c>
      <c r="Z202" s="7">
        <f t="shared" si="34"/>
        <v>95.801143829911723</v>
      </c>
      <c r="AA202" s="62">
        <f t="shared" si="35"/>
        <v>3.1589150560545463</v>
      </c>
      <c r="AB202" s="56">
        <v>2.2988530764097068</v>
      </c>
      <c r="AC202" s="57">
        <f t="shared" si="36"/>
        <v>95.801143829911723</v>
      </c>
    </row>
    <row r="203" spans="18:29" x14ac:dyDescent="0.3">
      <c r="R203" s="3">
        <v>199</v>
      </c>
      <c r="S203" s="20">
        <v>60.2</v>
      </c>
      <c r="T203" s="68">
        <f t="shared" si="29"/>
        <v>1.0638218123218439E-3</v>
      </c>
      <c r="U203" s="6">
        <f t="shared" si="30"/>
        <v>2.3910959246532539</v>
      </c>
      <c r="V203" s="50">
        <f t="shared" si="31"/>
        <v>7.3577712261428179</v>
      </c>
      <c r="W203" s="7">
        <f t="shared" si="28"/>
        <v>92.642228773857184</v>
      </c>
      <c r="X203" s="6">
        <f t="shared" si="33"/>
        <v>2.4726275222500216</v>
      </c>
      <c r="Y203" s="50">
        <f t="shared" si="32"/>
        <v>4.1988561700882716</v>
      </c>
      <c r="Z203" s="7">
        <f t="shared" si="34"/>
        <v>95.801143829911723</v>
      </c>
      <c r="AA203" s="62">
        <f t="shared" si="35"/>
        <v>3.1589150560545463</v>
      </c>
      <c r="AB203" s="56">
        <v>2.3010299956639813</v>
      </c>
      <c r="AC203" s="57">
        <f t="shared" si="36"/>
        <v>95.801143829911723</v>
      </c>
    </row>
    <row r="204" spans="18:29" x14ac:dyDescent="0.3">
      <c r="R204" s="3">
        <v>200</v>
      </c>
      <c r="S204" s="20">
        <v>60.2</v>
      </c>
      <c r="T204" s="68">
        <f t="shared" si="29"/>
        <v>1.0638218123218439E-3</v>
      </c>
      <c r="U204" s="6">
        <f t="shared" si="30"/>
        <v>2.3910959246532539</v>
      </c>
      <c r="V204" s="50">
        <f t="shared" si="31"/>
        <v>7.3577712261428179</v>
      </c>
      <c r="W204" s="7">
        <f t="shared" si="28"/>
        <v>92.642228773857184</v>
      </c>
      <c r="X204" s="6">
        <f t="shared" si="33"/>
        <v>2.4726275222500216</v>
      </c>
      <c r="Y204" s="50">
        <f t="shared" si="32"/>
        <v>4.1988561700882716</v>
      </c>
      <c r="Z204" s="7">
        <f t="shared" si="34"/>
        <v>95.801143829911723</v>
      </c>
      <c r="AA204" s="62">
        <f t="shared" si="35"/>
        <v>3.1589150560545463</v>
      </c>
      <c r="AB204" s="56">
        <v>2.3031960574204891</v>
      </c>
      <c r="AC204" s="57">
        <f t="shared" si="36"/>
        <v>95.801143829911723</v>
      </c>
    </row>
    <row r="205" spans="18:29" x14ac:dyDescent="0.3">
      <c r="R205" s="3">
        <v>201</v>
      </c>
      <c r="S205" s="20">
        <v>60.2</v>
      </c>
      <c r="T205" s="68">
        <f t="shared" si="29"/>
        <v>1.0638218123218439E-3</v>
      </c>
      <c r="U205" s="6">
        <f t="shared" si="30"/>
        <v>2.3910959246532539</v>
      </c>
      <c r="V205" s="50">
        <f t="shared" si="31"/>
        <v>7.3577712261428179</v>
      </c>
      <c r="W205" s="7">
        <f t="shared" si="28"/>
        <v>92.642228773857184</v>
      </c>
      <c r="X205" s="6">
        <f t="shared" si="33"/>
        <v>2.4726275222500216</v>
      </c>
      <c r="Y205" s="50">
        <f t="shared" si="32"/>
        <v>4.1988561700882716</v>
      </c>
      <c r="Z205" s="7">
        <f t="shared" si="34"/>
        <v>95.801143829911723</v>
      </c>
      <c r="AA205" s="62">
        <f t="shared" si="35"/>
        <v>3.1589150560545463</v>
      </c>
      <c r="AB205" s="56">
        <v>2.3053513694466239</v>
      </c>
      <c r="AC205" s="57">
        <f t="shared" si="36"/>
        <v>95.801143829911723</v>
      </c>
    </row>
    <row r="206" spans="18:29" x14ac:dyDescent="0.3">
      <c r="R206" s="3">
        <v>202</v>
      </c>
      <c r="S206" s="20">
        <v>60.2</v>
      </c>
      <c r="T206" s="68">
        <f t="shared" si="29"/>
        <v>1.0638218123218439E-3</v>
      </c>
      <c r="U206" s="6">
        <f t="shared" si="30"/>
        <v>2.3910959246532539</v>
      </c>
      <c r="V206" s="50">
        <f t="shared" si="31"/>
        <v>7.3577712261428179</v>
      </c>
      <c r="W206" s="7">
        <f t="shared" si="28"/>
        <v>92.642228773857184</v>
      </c>
      <c r="X206" s="6">
        <f t="shared" si="33"/>
        <v>2.4726275222500216</v>
      </c>
      <c r="Y206" s="50">
        <f t="shared" si="32"/>
        <v>4.1988561700882716</v>
      </c>
      <c r="Z206" s="7">
        <f t="shared" si="34"/>
        <v>95.801143829911723</v>
      </c>
      <c r="AA206" s="62">
        <f t="shared" si="35"/>
        <v>3.1589150560545463</v>
      </c>
      <c r="AB206" s="56">
        <v>2.307496037913213</v>
      </c>
      <c r="AC206" s="57">
        <f t="shared" si="36"/>
        <v>95.801143829911723</v>
      </c>
    </row>
    <row r="207" spans="18:29" x14ac:dyDescent="0.3">
      <c r="R207" s="3">
        <v>203</v>
      </c>
      <c r="S207" s="20">
        <v>60.2</v>
      </c>
      <c r="T207" s="68">
        <f t="shared" si="29"/>
        <v>1.0638218123218439E-3</v>
      </c>
      <c r="U207" s="6">
        <f t="shared" si="30"/>
        <v>2.3910959246532539</v>
      </c>
      <c r="V207" s="50">
        <f t="shared" si="31"/>
        <v>7.3577712261428179</v>
      </c>
      <c r="W207" s="7">
        <f t="shared" si="28"/>
        <v>92.642228773857184</v>
      </c>
      <c r="X207" s="6">
        <f t="shared" si="33"/>
        <v>2.4726275222500216</v>
      </c>
      <c r="Y207" s="50">
        <f t="shared" si="32"/>
        <v>4.1988561700882716</v>
      </c>
      <c r="Z207" s="7">
        <f t="shared" si="34"/>
        <v>95.801143829911723</v>
      </c>
      <c r="AA207" s="62">
        <f t="shared" si="35"/>
        <v>3.1589150560545463</v>
      </c>
      <c r="AB207" s="56">
        <v>2.3096301674258988</v>
      </c>
      <c r="AC207" s="57">
        <f t="shared" si="36"/>
        <v>95.801143829911723</v>
      </c>
    </row>
    <row r="208" spans="18:29" x14ac:dyDescent="0.3">
      <c r="R208" s="3">
        <v>204</v>
      </c>
      <c r="S208" s="20">
        <v>60.2</v>
      </c>
      <c r="T208" s="68">
        <f t="shared" si="29"/>
        <v>1.0638218123218439E-3</v>
      </c>
      <c r="U208" s="6">
        <f t="shared" si="30"/>
        <v>2.3910959246532539</v>
      </c>
      <c r="V208" s="50">
        <f t="shared" si="31"/>
        <v>7.3577712261428179</v>
      </c>
      <c r="W208" s="7">
        <f t="shared" si="28"/>
        <v>92.642228773857184</v>
      </c>
      <c r="X208" s="6">
        <f t="shared" si="33"/>
        <v>2.4726275222500216</v>
      </c>
      <c r="Y208" s="50">
        <f t="shared" si="32"/>
        <v>4.1988561700882716</v>
      </c>
      <c r="Z208" s="7">
        <f t="shared" si="34"/>
        <v>95.801143829911723</v>
      </c>
      <c r="AA208" s="62">
        <f t="shared" si="35"/>
        <v>3.1589150560545463</v>
      </c>
      <c r="AB208" s="56">
        <v>2.3117538610557542</v>
      </c>
      <c r="AC208" s="57">
        <f t="shared" si="36"/>
        <v>95.801143829911723</v>
      </c>
    </row>
    <row r="209" spans="18:29" x14ac:dyDescent="0.3">
      <c r="R209" s="3">
        <v>205</v>
      </c>
      <c r="S209" s="20">
        <v>60.2</v>
      </c>
      <c r="T209" s="68">
        <f t="shared" si="29"/>
        <v>1.0638218123218439E-3</v>
      </c>
      <c r="U209" s="6">
        <f t="shared" si="30"/>
        <v>2.3910959246532539</v>
      </c>
      <c r="V209" s="50">
        <f t="shared" si="31"/>
        <v>7.3577712261428179</v>
      </c>
      <c r="W209" s="7">
        <f t="shared" si="28"/>
        <v>92.642228773857184</v>
      </c>
      <c r="X209" s="6">
        <f t="shared" si="33"/>
        <v>2.4726275222500216</v>
      </c>
      <c r="Y209" s="50">
        <f t="shared" si="32"/>
        <v>4.1988561700882716</v>
      </c>
      <c r="Z209" s="7">
        <f t="shared" si="34"/>
        <v>95.801143829911723</v>
      </c>
      <c r="AA209" s="62">
        <f t="shared" si="35"/>
        <v>3.1589150560545463</v>
      </c>
      <c r="AB209" s="56">
        <v>2.3138672203691533</v>
      </c>
      <c r="AC209" s="57">
        <f t="shared" si="36"/>
        <v>95.801143829911723</v>
      </c>
    </row>
    <row r="210" spans="18:29" x14ac:dyDescent="0.3">
      <c r="R210" s="3">
        <v>206</v>
      </c>
      <c r="S210" s="20">
        <v>60.2</v>
      </c>
      <c r="T210" s="68">
        <f t="shared" si="29"/>
        <v>1.0638218123218439E-3</v>
      </c>
      <c r="U210" s="6">
        <f t="shared" si="30"/>
        <v>2.3910959246532539</v>
      </c>
      <c r="V210" s="50">
        <f t="shared" si="31"/>
        <v>7.3577712261428179</v>
      </c>
      <c r="W210" s="7">
        <f t="shared" si="28"/>
        <v>92.642228773857184</v>
      </c>
      <c r="X210" s="6">
        <f t="shared" si="33"/>
        <v>2.4726275222500216</v>
      </c>
      <c r="Y210" s="50">
        <f t="shared" si="32"/>
        <v>4.1988561700882716</v>
      </c>
      <c r="Z210" s="7">
        <f t="shared" si="34"/>
        <v>95.801143829911723</v>
      </c>
      <c r="AA210" s="62">
        <f t="shared" si="35"/>
        <v>3.1589150560545463</v>
      </c>
      <c r="AB210" s="56">
        <v>2.3159703454569178</v>
      </c>
      <c r="AC210" s="57">
        <f t="shared" si="36"/>
        <v>95.801143829911723</v>
      </c>
    </row>
    <row r="211" spans="18:29" x14ac:dyDescent="0.3">
      <c r="R211" s="3">
        <v>207</v>
      </c>
      <c r="S211" s="20">
        <v>60.2</v>
      </c>
      <c r="T211" s="68">
        <f t="shared" si="29"/>
        <v>1.0638218123218439E-3</v>
      </c>
      <c r="U211" s="6">
        <f t="shared" si="30"/>
        <v>2.3910959246532539</v>
      </c>
      <c r="V211" s="50">
        <f t="shared" si="31"/>
        <v>7.3577712261428179</v>
      </c>
      <c r="W211" s="7">
        <f t="shared" si="28"/>
        <v>92.642228773857184</v>
      </c>
      <c r="X211" s="6">
        <f t="shared" si="33"/>
        <v>2.4726275222500216</v>
      </c>
      <c r="Y211" s="50">
        <f t="shared" si="32"/>
        <v>4.1988561700882716</v>
      </c>
      <c r="Z211" s="7">
        <f t="shared" si="34"/>
        <v>95.801143829911723</v>
      </c>
      <c r="AA211" s="62">
        <f t="shared" si="35"/>
        <v>3.1589150560545463</v>
      </c>
      <c r="AB211" s="56">
        <v>2.3180633349627615</v>
      </c>
      <c r="AC211" s="57">
        <f t="shared" si="36"/>
        <v>95.960546731459019</v>
      </c>
    </row>
    <row r="212" spans="18:29" x14ac:dyDescent="0.3">
      <c r="R212" s="3">
        <v>208</v>
      </c>
      <c r="S212" s="20">
        <v>60.1</v>
      </c>
      <c r="T212" s="68">
        <f t="shared" si="29"/>
        <v>1.0620546664541995E-3</v>
      </c>
      <c r="U212" s="6">
        <f t="shared" si="30"/>
        <v>2.3950744536460218</v>
      </c>
      <c r="V212" s="50">
        <f t="shared" si="31"/>
        <v>7.2036244228585122</v>
      </c>
      <c r="W212" s="7">
        <f t="shared" si="28"/>
        <v>92.79637557714149</v>
      </c>
      <c r="X212" s="6">
        <f t="shared" si="33"/>
        <v>2.4767417111389571</v>
      </c>
      <c r="Y212" s="50">
        <f t="shared" si="32"/>
        <v>4.0394532685409823</v>
      </c>
      <c r="Z212" s="7">
        <f t="shared" si="34"/>
        <v>95.960546731459019</v>
      </c>
      <c r="AA212" s="62">
        <f t="shared" si="35"/>
        <v>3.1641711543175299</v>
      </c>
      <c r="AB212" s="56">
        <v>2.3201462861110542</v>
      </c>
      <c r="AC212" s="57">
        <f>Z213</f>
        <v>95.960546731459019</v>
      </c>
    </row>
    <row r="213" spans="18:29" x14ac:dyDescent="0.3">
      <c r="R213" s="3">
        <v>209</v>
      </c>
      <c r="S213" s="20">
        <v>60.1</v>
      </c>
      <c r="T213" s="68">
        <f t="shared" si="29"/>
        <v>1.0620546664541995E-3</v>
      </c>
      <c r="U213" s="6">
        <f t="shared" si="30"/>
        <v>2.3950744536460218</v>
      </c>
      <c r="V213" s="50">
        <f t="shared" si="31"/>
        <v>7.2036244228585122</v>
      </c>
      <c r="W213" s="7">
        <f>100-V213</f>
        <v>92.79637557714149</v>
      </c>
      <c r="X213" s="6">
        <f t="shared" si="33"/>
        <v>2.4767417111389571</v>
      </c>
      <c r="Y213" s="50">
        <f t="shared" si="32"/>
        <v>4.0394532685409823</v>
      </c>
      <c r="Z213" s="7">
        <f>100-Y213</f>
        <v>95.960546731459019</v>
      </c>
      <c r="AA213" s="62">
        <f>V213-Y213</f>
        <v>3.1641711543175299</v>
      </c>
      <c r="AB213" s="56">
        <v>2.3222192947339191</v>
      </c>
      <c r="AC213" s="57">
        <f t="shared" ref="AC213:AC227" si="37">Z214</f>
        <v>95.960546731459019</v>
      </c>
    </row>
    <row r="214" spans="18:29" x14ac:dyDescent="0.3">
      <c r="R214" s="3">
        <v>210</v>
      </c>
      <c r="S214" s="20">
        <v>60.1</v>
      </c>
      <c r="T214" s="68">
        <f t="shared" si="29"/>
        <v>1.0620546664541995E-3</v>
      </c>
      <c r="U214" s="6">
        <f t="shared" si="30"/>
        <v>2.3950744536460218</v>
      </c>
      <c r="V214" s="50">
        <f t="shared" si="31"/>
        <v>7.2036244228585122</v>
      </c>
      <c r="W214" s="7">
        <f t="shared" ref="W214:W228" si="38">100-V214</f>
        <v>92.79637557714149</v>
      </c>
      <c r="X214" s="6">
        <f t="shared" si="33"/>
        <v>2.4767417111389571</v>
      </c>
      <c r="Y214" s="50">
        <f t="shared" si="32"/>
        <v>4.0394532685409823</v>
      </c>
      <c r="Z214" s="7">
        <f t="shared" ref="Z214:Z228" si="39">100-Y214</f>
        <v>95.960546731459019</v>
      </c>
      <c r="AA214" s="62">
        <f t="shared" ref="AA214:AA228" si="40">V214-Y214</f>
        <v>3.1641711543175299</v>
      </c>
      <c r="AB214" s="56">
        <v>2.3242824552976926</v>
      </c>
      <c r="AC214" s="57">
        <f t="shared" si="37"/>
        <v>95.960546731459019</v>
      </c>
    </row>
    <row r="215" spans="18:29" x14ac:dyDescent="0.3">
      <c r="R215" s="3">
        <v>211</v>
      </c>
      <c r="S215" s="20">
        <v>60.1</v>
      </c>
      <c r="T215" s="68">
        <f t="shared" si="29"/>
        <v>1.0620546664541995E-3</v>
      </c>
      <c r="U215" s="6">
        <f t="shared" si="30"/>
        <v>2.3950744536460218</v>
      </c>
      <c r="V215" s="50">
        <f t="shared" si="31"/>
        <v>7.2036244228585122</v>
      </c>
      <c r="W215" s="7">
        <f t="shared" si="38"/>
        <v>92.79637557714149</v>
      </c>
      <c r="X215" s="6">
        <f t="shared" si="33"/>
        <v>2.4767417111389571</v>
      </c>
      <c r="Y215" s="50">
        <f t="shared" si="32"/>
        <v>4.0394532685409823</v>
      </c>
      <c r="Z215" s="7">
        <f t="shared" si="39"/>
        <v>95.960546731459019</v>
      </c>
      <c r="AA215" s="62">
        <f t="shared" si="40"/>
        <v>3.1641711543175299</v>
      </c>
      <c r="AB215" s="56">
        <v>2.3263358609287512</v>
      </c>
      <c r="AC215" s="57">
        <f t="shared" si="37"/>
        <v>95.960546731459019</v>
      </c>
    </row>
    <row r="216" spans="18:29" x14ac:dyDescent="0.3">
      <c r="R216" s="3">
        <v>212</v>
      </c>
      <c r="S216" s="20">
        <v>60.1</v>
      </c>
      <c r="T216" s="68">
        <f t="shared" si="29"/>
        <v>1.0620546664541995E-3</v>
      </c>
      <c r="U216" s="6">
        <f t="shared" si="30"/>
        <v>2.3950744536460218</v>
      </c>
      <c r="V216" s="50">
        <f t="shared" si="31"/>
        <v>7.2036244228585122</v>
      </c>
      <c r="W216" s="7">
        <f t="shared" si="38"/>
        <v>92.79637557714149</v>
      </c>
      <c r="X216" s="6">
        <f t="shared" si="33"/>
        <v>2.4767417111389571</v>
      </c>
      <c r="Y216" s="50">
        <f t="shared" si="32"/>
        <v>4.0394532685409823</v>
      </c>
      <c r="Z216" s="7">
        <f t="shared" si="39"/>
        <v>95.960546731459019</v>
      </c>
      <c r="AA216" s="62">
        <f t="shared" si="40"/>
        <v>3.1641711543175299</v>
      </c>
      <c r="AB216" s="56">
        <v>2.3283796034387376</v>
      </c>
      <c r="AC216" s="57">
        <f t="shared" si="37"/>
        <v>95.960546731459019</v>
      </c>
    </row>
    <row r="217" spans="18:29" x14ac:dyDescent="0.3">
      <c r="R217" s="3">
        <v>213</v>
      </c>
      <c r="S217" s="20">
        <v>60.1</v>
      </c>
      <c r="T217" s="68">
        <f t="shared" si="29"/>
        <v>1.0620546664541995E-3</v>
      </c>
      <c r="U217" s="6">
        <f t="shared" si="30"/>
        <v>2.3950744536460218</v>
      </c>
      <c r="V217" s="50">
        <f t="shared" si="31"/>
        <v>7.2036244228585122</v>
      </c>
      <c r="W217" s="7">
        <f t="shared" si="38"/>
        <v>92.79637557714149</v>
      </c>
      <c r="X217" s="6">
        <f t="shared" si="33"/>
        <v>2.4767417111389571</v>
      </c>
      <c r="Y217" s="50">
        <f t="shared" si="32"/>
        <v>4.0394532685409823</v>
      </c>
      <c r="Z217" s="7">
        <f t="shared" si="39"/>
        <v>95.960546731459019</v>
      </c>
      <c r="AA217" s="62">
        <f t="shared" si="40"/>
        <v>3.1641711543175299</v>
      </c>
      <c r="AB217" s="56">
        <v>2.330413773349191</v>
      </c>
      <c r="AC217" s="57">
        <f t="shared" si="37"/>
        <v>95.960546731459019</v>
      </c>
    </row>
    <row r="218" spans="18:29" x14ac:dyDescent="0.3">
      <c r="R218" s="3">
        <v>214</v>
      </c>
      <c r="S218" s="20">
        <v>60.1</v>
      </c>
      <c r="T218" s="68">
        <f t="shared" si="29"/>
        <v>1.0620546664541995E-3</v>
      </c>
      <c r="U218" s="6">
        <f t="shared" si="30"/>
        <v>2.3950744536460218</v>
      </c>
      <c r="V218" s="50">
        <f t="shared" si="31"/>
        <v>7.2036244228585122</v>
      </c>
      <c r="W218" s="7">
        <f t="shared" si="38"/>
        <v>92.79637557714149</v>
      </c>
      <c r="X218" s="6">
        <f t="shared" si="33"/>
        <v>2.4767417111389571</v>
      </c>
      <c r="Y218" s="50">
        <f t="shared" si="32"/>
        <v>4.0394532685409823</v>
      </c>
      <c r="Z218" s="7">
        <f t="shared" si="39"/>
        <v>95.960546731459019</v>
      </c>
      <c r="AA218" s="62">
        <f t="shared" si="40"/>
        <v>3.1641711543175299</v>
      </c>
      <c r="AB218" s="56">
        <v>2.3324384599156054</v>
      </c>
      <c r="AC218" s="57">
        <f t="shared" si="37"/>
        <v>95.960546731459019</v>
      </c>
    </row>
    <row r="219" spans="18:29" x14ac:dyDescent="0.3">
      <c r="R219" s="3">
        <v>215</v>
      </c>
      <c r="S219" s="20">
        <v>60.1</v>
      </c>
      <c r="T219" s="68">
        <f t="shared" si="29"/>
        <v>1.0620546664541995E-3</v>
      </c>
      <c r="U219" s="6">
        <f t="shared" si="30"/>
        <v>2.3950744536460218</v>
      </c>
      <c r="V219" s="50">
        <f t="shared" si="31"/>
        <v>7.2036244228585122</v>
      </c>
      <c r="W219" s="7">
        <f t="shared" si="38"/>
        <v>92.79637557714149</v>
      </c>
      <c r="X219" s="6">
        <f t="shared" si="33"/>
        <v>2.4767417111389571</v>
      </c>
      <c r="Y219" s="50">
        <f t="shared" si="32"/>
        <v>4.0394532685409823</v>
      </c>
      <c r="Z219" s="7">
        <f t="shared" si="39"/>
        <v>95.960546731459019</v>
      </c>
      <c r="AA219" s="62">
        <f t="shared" si="40"/>
        <v>3.1641711543175299</v>
      </c>
      <c r="AB219" s="56">
        <v>2.3344537511509307</v>
      </c>
      <c r="AC219" s="57">
        <f t="shared" si="37"/>
        <v>95.960546731459019</v>
      </c>
    </row>
    <row r="220" spans="18:29" x14ac:dyDescent="0.3">
      <c r="R220" s="3">
        <v>216</v>
      </c>
      <c r="S220" s="20">
        <v>60.1</v>
      </c>
      <c r="T220" s="68">
        <f t="shared" si="29"/>
        <v>1.0620546664541995E-3</v>
      </c>
      <c r="U220" s="6">
        <f t="shared" si="30"/>
        <v>2.3950744536460218</v>
      </c>
      <c r="V220" s="50">
        <f t="shared" si="31"/>
        <v>7.2036244228585122</v>
      </c>
      <c r="W220" s="7">
        <f t="shared" si="38"/>
        <v>92.79637557714149</v>
      </c>
      <c r="X220" s="6">
        <f t="shared" si="33"/>
        <v>2.4767417111389571</v>
      </c>
      <c r="Y220" s="50">
        <f t="shared" si="32"/>
        <v>4.0394532685409823</v>
      </c>
      <c r="Z220" s="7">
        <f t="shared" si="39"/>
        <v>95.960546731459019</v>
      </c>
      <c r="AA220" s="62">
        <f t="shared" si="40"/>
        <v>3.1641711543175299</v>
      </c>
      <c r="AB220" s="56">
        <v>2.3364597338485296</v>
      </c>
      <c r="AC220" s="57">
        <f t="shared" si="37"/>
        <v>95.960546731459019</v>
      </c>
    </row>
    <row r="221" spans="18:29" x14ac:dyDescent="0.3">
      <c r="R221" s="3">
        <v>217</v>
      </c>
      <c r="S221" s="20">
        <v>60.1</v>
      </c>
      <c r="T221" s="68">
        <f t="shared" si="29"/>
        <v>1.0620546664541995E-3</v>
      </c>
      <c r="U221" s="6">
        <f t="shared" si="30"/>
        <v>2.3950744536460218</v>
      </c>
      <c r="V221" s="50">
        <f t="shared" si="31"/>
        <v>7.2036244228585122</v>
      </c>
      <c r="W221" s="7">
        <f t="shared" si="38"/>
        <v>92.79637557714149</v>
      </c>
      <c r="X221" s="6">
        <f t="shared" si="33"/>
        <v>2.4767417111389571</v>
      </c>
      <c r="Y221" s="50">
        <f t="shared" si="32"/>
        <v>4.0394532685409823</v>
      </c>
      <c r="Z221" s="7">
        <f t="shared" si="39"/>
        <v>95.960546731459019</v>
      </c>
      <c r="AA221" s="62">
        <f t="shared" si="40"/>
        <v>3.1641711543175299</v>
      </c>
      <c r="AB221" s="56">
        <v>2.3384564936046046</v>
      </c>
      <c r="AC221" s="57">
        <f t="shared" si="37"/>
        <v>95.960546731459019</v>
      </c>
    </row>
    <row r="222" spans="18:29" x14ac:dyDescent="0.3">
      <c r="R222" s="3">
        <v>218</v>
      </c>
      <c r="S222" s="20">
        <v>60.1</v>
      </c>
      <c r="T222" s="68">
        <f t="shared" si="29"/>
        <v>1.0620546664541995E-3</v>
      </c>
      <c r="U222" s="6">
        <f t="shared" si="30"/>
        <v>2.3950744536460218</v>
      </c>
      <c r="V222" s="50">
        <f t="shared" si="31"/>
        <v>7.2036244228585122</v>
      </c>
      <c r="W222" s="7">
        <f t="shared" si="38"/>
        <v>92.79637557714149</v>
      </c>
      <c r="X222" s="6">
        <f t="shared" si="33"/>
        <v>2.4767417111389571</v>
      </c>
      <c r="Y222" s="50">
        <f t="shared" si="32"/>
        <v>4.0394532685409823</v>
      </c>
      <c r="Z222" s="7">
        <f t="shared" si="39"/>
        <v>95.960546731459019</v>
      </c>
      <c r="AA222" s="62">
        <f t="shared" si="40"/>
        <v>3.1641711543175299</v>
      </c>
      <c r="AB222" s="56">
        <v>2.3404441148401185</v>
      </c>
      <c r="AC222" s="57">
        <f t="shared" si="37"/>
        <v>95.960546731459019</v>
      </c>
    </row>
    <row r="223" spans="18:29" x14ac:dyDescent="0.3">
      <c r="R223" s="3">
        <v>219</v>
      </c>
      <c r="S223" s="20">
        <v>60.1</v>
      </c>
      <c r="T223" s="68">
        <f t="shared" si="29"/>
        <v>1.0620546664541995E-3</v>
      </c>
      <c r="U223" s="6">
        <f t="shared" si="30"/>
        <v>2.3950744536460218</v>
      </c>
      <c r="V223" s="50">
        <f t="shared" si="31"/>
        <v>7.2036244228585122</v>
      </c>
      <c r="W223" s="7">
        <f t="shared" si="38"/>
        <v>92.79637557714149</v>
      </c>
      <c r="X223" s="6">
        <f t="shared" si="33"/>
        <v>2.4767417111389571</v>
      </c>
      <c r="Y223" s="50">
        <f t="shared" si="32"/>
        <v>4.0394532685409823</v>
      </c>
      <c r="Z223" s="7">
        <f t="shared" si="39"/>
        <v>95.960546731459019</v>
      </c>
      <c r="AA223" s="62">
        <f t="shared" si="40"/>
        <v>3.1641711543175299</v>
      </c>
      <c r="AB223" s="56">
        <v>2.3424226808222062</v>
      </c>
      <c r="AC223" s="57">
        <f t="shared" si="37"/>
        <v>95.960546731459019</v>
      </c>
    </row>
    <row r="224" spans="18:29" x14ac:dyDescent="0.3">
      <c r="R224" s="3">
        <v>220</v>
      </c>
      <c r="S224" s="20">
        <v>60.1</v>
      </c>
      <c r="T224" s="68">
        <f t="shared" si="29"/>
        <v>1.0620546664541995E-3</v>
      </c>
      <c r="U224" s="6">
        <f t="shared" si="30"/>
        <v>2.3950744536460218</v>
      </c>
      <c r="V224" s="50">
        <f t="shared" si="31"/>
        <v>7.2036244228585122</v>
      </c>
      <c r="W224" s="7">
        <f t="shared" si="38"/>
        <v>92.79637557714149</v>
      </c>
      <c r="X224" s="6">
        <f t="shared" si="33"/>
        <v>2.4767417111389571</v>
      </c>
      <c r="Y224" s="50">
        <f t="shared" si="32"/>
        <v>4.0394532685409823</v>
      </c>
      <c r="Z224" s="7">
        <f t="shared" si="39"/>
        <v>95.960546731459019</v>
      </c>
      <c r="AA224" s="62">
        <f t="shared" si="40"/>
        <v>3.1641711543175299</v>
      </c>
      <c r="AB224" s="56">
        <v>2.3443922736851106</v>
      </c>
      <c r="AC224" s="57">
        <f t="shared" si="37"/>
        <v>95.960546731459019</v>
      </c>
    </row>
    <row r="225" spans="18:29" x14ac:dyDescent="0.3">
      <c r="R225" s="3">
        <v>221</v>
      </c>
      <c r="S225" s="20">
        <v>60.1</v>
      </c>
      <c r="T225" s="68">
        <f t="shared" si="29"/>
        <v>1.0620546664541995E-3</v>
      </c>
      <c r="U225" s="6">
        <f t="shared" si="30"/>
        <v>2.3950744536460218</v>
      </c>
      <c r="V225" s="50">
        <f t="shared" si="31"/>
        <v>7.2036244228585122</v>
      </c>
      <c r="W225" s="7">
        <f t="shared" si="38"/>
        <v>92.79637557714149</v>
      </c>
      <c r="X225" s="6">
        <f t="shared" si="33"/>
        <v>2.4767417111389571</v>
      </c>
      <c r="Y225" s="50">
        <f t="shared" si="32"/>
        <v>4.0394532685409823</v>
      </c>
      <c r="Z225" s="7">
        <f t="shared" si="39"/>
        <v>95.960546731459019</v>
      </c>
      <c r="AA225" s="62">
        <f t="shared" si="40"/>
        <v>3.1641711543175299</v>
      </c>
      <c r="AB225" s="56">
        <v>2.3463529744506388</v>
      </c>
      <c r="AC225" s="57">
        <f t="shared" si="37"/>
        <v>96.120480976011422</v>
      </c>
    </row>
    <row r="226" spans="18:29" x14ac:dyDescent="0.3">
      <c r="R226" s="3">
        <v>222</v>
      </c>
      <c r="S226" s="20">
        <v>60</v>
      </c>
      <c r="T226" s="68">
        <f t="shared" si="29"/>
        <v>1.0602875205865555E-3</v>
      </c>
      <c r="U226" s="6">
        <f t="shared" si="30"/>
        <v>2.399066244402098</v>
      </c>
      <c r="V226" s="50">
        <f t="shared" si="31"/>
        <v>7.0489637968966239</v>
      </c>
      <c r="W226" s="7">
        <f t="shared" si="38"/>
        <v>92.951036203103371</v>
      </c>
      <c r="X226" s="6">
        <f t="shared" si="33"/>
        <v>2.4808696139908548</v>
      </c>
      <c r="Y226" s="50">
        <f t="shared" si="32"/>
        <v>3.8795190239885757</v>
      </c>
      <c r="Z226" s="7">
        <f t="shared" si="39"/>
        <v>96.120480976011422</v>
      </c>
      <c r="AA226" s="62">
        <f t="shared" si="40"/>
        <v>3.1694447729080482</v>
      </c>
      <c r="AB226" s="56">
        <v>2.3483048630481607</v>
      </c>
      <c r="AC226" s="57">
        <f t="shared" si="37"/>
        <v>96.120480976011422</v>
      </c>
    </row>
    <row r="227" spans="18:29" x14ac:dyDescent="0.3">
      <c r="R227" s="3">
        <v>223</v>
      </c>
      <c r="S227" s="20">
        <v>60</v>
      </c>
      <c r="T227" s="68">
        <f t="shared" si="29"/>
        <v>1.0602875205865555E-3</v>
      </c>
      <c r="U227" s="6">
        <f t="shared" si="30"/>
        <v>2.399066244402098</v>
      </c>
      <c r="V227" s="50">
        <f t="shared" si="31"/>
        <v>7.0489637968966239</v>
      </c>
      <c r="W227" s="7">
        <f t="shared" si="38"/>
        <v>92.951036203103371</v>
      </c>
      <c r="X227" s="6">
        <f t="shared" si="33"/>
        <v>2.4808696139908548</v>
      </c>
      <c r="Y227" s="50">
        <f t="shared" si="32"/>
        <v>3.8795190239885757</v>
      </c>
      <c r="Z227" s="7">
        <f t="shared" si="39"/>
        <v>96.120480976011422</v>
      </c>
      <c r="AA227" s="62">
        <f t="shared" si="40"/>
        <v>3.1694447729080482</v>
      </c>
      <c r="AB227" s="56">
        <v>2.3502480183341627</v>
      </c>
      <c r="AC227" s="57">
        <f t="shared" si="37"/>
        <v>96.120480976011422</v>
      </c>
    </row>
    <row r="228" spans="18:29" x14ac:dyDescent="0.3">
      <c r="R228" s="3">
        <v>224</v>
      </c>
      <c r="S228" s="20">
        <v>60</v>
      </c>
      <c r="T228" s="68">
        <f t="shared" si="29"/>
        <v>1.0602875205865555E-3</v>
      </c>
      <c r="U228" s="6">
        <f t="shared" si="30"/>
        <v>2.399066244402098</v>
      </c>
      <c r="V228" s="50">
        <f t="shared" si="31"/>
        <v>7.0489637968966239</v>
      </c>
      <c r="W228" s="7">
        <f t="shared" si="38"/>
        <v>92.951036203103371</v>
      </c>
      <c r="X228" s="6">
        <f t="shared" si="33"/>
        <v>2.4808696139908548</v>
      </c>
      <c r="Y228" s="50">
        <f t="shared" si="32"/>
        <v>3.8795190239885757</v>
      </c>
      <c r="Z228" s="7">
        <f t="shared" si="39"/>
        <v>96.120480976011422</v>
      </c>
      <c r="AA228" s="62">
        <f t="shared" si="40"/>
        <v>3.1694447729080482</v>
      </c>
      <c r="AB228" s="56">
        <v>2.3521825181113627</v>
      </c>
      <c r="AC228" s="57">
        <f>Z229</f>
        <v>96.120480976011422</v>
      </c>
    </row>
    <row r="229" spans="18:29" x14ac:dyDescent="0.3">
      <c r="R229" s="3">
        <v>225</v>
      </c>
      <c r="S229" s="20">
        <v>60</v>
      </c>
      <c r="T229" s="68">
        <f t="shared" si="29"/>
        <v>1.0602875205865555E-3</v>
      </c>
      <c r="U229" s="6">
        <f t="shared" si="30"/>
        <v>2.399066244402098</v>
      </c>
      <c r="V229" s="50">
        <f t="shared" si="31"/>
        <v>7.0489637968966239</v>
      </c>
      <c r="W229" s="7">
        <f>100-V229</f>
        <v>92.951036203103371</v>
      </c>
      <c r="X229" s="6">
        <f t="shared" si="33"/>
        <v>2.4808696139908548</v>
      </c>
      <c r="Y229" s="50">
        <f t="shared" si="32"/>
        <v>3.8795190239885757</v>
      </c>
      <c r="Z229" s="7">
        <f>100-Y229</f>
        <v>96.120480976011422</v>
      </c>
      <c r="AA229" s="62">
        <f>V229-Y229</f>
        <v>3.1694447729080482</v>
      </c>
      <c r="AB229" s="56">
        <v>2.3541084391474008</v>
      </c>
      <c r="AC229" s="57">
        <f t="shared" ref="AC229:AC234" si="41">Z230</f>
        <v>96.120480976011422</v>
      </c>
    </row>
    <row r="230" spans="18:29" x14ac:dyDescent="0.3">
      <c r="R230" s="3">
        <v>226</v>
      </c>
      <c r="S230" s="20">
        <v>60</v>
      </c>
      <c r="T230" s="68">
        <f t="shared" si="29"/>
        <v>1.0602875205865555E-3</v>
      </c>
      <c r="U230" s="6">
        <f t="shared" si="30"/>
        <v>2.399066244402098</v>
      </c>
      <c r="V230" s="50">
        <f t="shared" si="31"/>
        <v>7.0489637968966239</v>
      </c>
      <c r="W230" s="7">
        <f t="shared" ref="W230:W235" si="42">100-V230</f>
        <v>92.951036203103371</v>
      </c>
      <c r="X230" s="6">
        <f t="shared" si="33"/>
        <v>2.4808696139908548</v>
      </c>
      <c r="Y230" s="50">
        <f t="shared" si="32"/>
        <v>3.8795190239885757</v>
      </c>
      <c r="Z230" s="7">
        <f t="shared" ref="Z230:Z235" si="43">100-Y230</f>
        <v>96.120480976011422</v>
      </c>
      <c r="AA230" s="62">
        <f t="shared" ref="AA230:AA235" si="44">V230-Y230</f>
        <v>3.1694447729080482</v>
      </c>
      <c r="AB230" s="56">
        <v>2.3560258571931225</v>
      </c>
      <c r="AC230" s="57">
        <f t="shared" si="41"/>
        <v>96.120480976011422</v>
      </c>
    </row>
    <row r="231" spans="18:29" x14ac:dyDescent="0.3">
      <c r="R231" s="3">
        <v>227</v>
      </c>
      <c r="S231" s="20">
        <v>60</v>
      </c>
      <c r="T231" s="68">
        <f t="shared" si="29"/>
        <v>1.0602875205865555E-3</v>
      </c>
      <c r="U231" s="6">
        <f t="shared" si="30"/>
        <v>2.399066244402098</v>
      </c>
      <c r="V231" s="50">
        <f t="shared" si="31"/>
        <v>7.0489637968966239</v>
      </c>
      <c r="W231" s="7">
        <f t="shared" si="42"/>
        <v>92.951036203103371</v>
      </c>
      <c r="X231" s="6">
        <f t="shared" si="33"/>
        <v>2.4808696139908548</v>
      </c>
      <c r="Y231" s="50">
        <f t="shared" si="32"/>
        <v>3.8795190239885757</v>
      </c>
      <c r="Z231" s="7">
        <f t="shared" si="43"/>
        <v>96.120480976011422</v>
      </c>
      <c r="AA231" s="62">
        <f t="shared" si="44"/>
        <v>3.1694447729080482</v>
      </c>
      <c r="AB231" s="56">
        <v>2.357934847000454</v>
      </c>
      <c r="AC231" s="57">
        <f t="shared" si="41"/>
        <v>96.120480976011422</v>
      </c>
    </row>
    <row r="232" spans="18:29" x14ac:dyDescent="0.3">
      <c r="R232" s="3">
        <v>228</v>
      </c>
      <c r="S232" s="20">
        <v>60</v>
      </c>
      <c r="T232" s="68">
        <f t="shared" si="29"/>
        <v>1.0602875205865555E-3</v>
      </c>
      <c r="U232" s="6">
        <f t="shared" si="30"/>
        <v>2.399066244402098</v>
      </c>
      <c r="V232" s="50">
        <f t="shared" si="31"/>
        <v>7.0489637968966239</v>
      </c>
      <c r="W232" s="7">
        <f t="shared" si="42"/>
        <v>92.951036203103371</v>
      </c>
      <c r="X232" s="6">
        <f t="shared" si="33"/>
        <v>2.4808696139908548</v>
      </c>
      <c r="Y232" s="50">
        <f t="shared" si="32"/>
        <v>3.8795190239885757</v>
      </c>
      <c r="Z232" s="7">
        <f t="shared" si="43"/>
        <v>96.120480976011422</v>
      </c>
      <c r="AA232" s="62">
        <f t="shared" si="44"/>
        <v>3.1694447729080482</v>
      </c>
      <c r="AB232" s="56">
        <v>2.3598354823398879</v>
      </c>
      <c r="AC232" s="57">
        <f t="shared" si="41"/>
        <v>96.120480976011422</v>
      </c>
    </row>
    <row r="233" spans="18:29" x14ac:dyDescent="0.3">
      <c r="R233" s="3">
        <v>229</v>
      </c>
      <c r="S233" s="20">
        <v>60</v>
      </c>
      <c r="T233" s="68">
        <f t="shared" si="29"/>
        <v>1.0602875205865555E-3</v>
      </c>
      <c r="U233" s="6">
        <f t="shared" si="30"/>
        <v>2.399066244402098</v>
      </c>
      <c r="V233" s="50">
        <f t="shared" si="31"/>
        <v>7.0489637968966239</v>
      </c>
      <c r="W233" s="7">
        <f t="shared" si="42"/>
        <v>92.951036203103371</v>
      </c>
      <c r="X233" s="6">
        <f t="shared" si="33"/>
        <v>2.4808696139908548</v>
      </c>
      <c r="Y233" s="50">
        <f t="shared" si="32"/>
        <v>3.8795190239885757</v>
      </c>
      <c r="Z233" s="7">
        <f t="shared" si="43"/>
        <v>96.120480976011422</v>
      </c>
      <c r="AA233" s="62">
        <f t="shared" si="44"/>
        <v>3.1694447729080482</v>
      </c>
      <c r="AB233" s="56">
        <v>2.3617278360175931</v>
      </c>
      <c r="AC233" s="57">
        <f t="shared" si="41"/>
        <v>96.120480976011422</v>
      </c>
    </row>
    <row r="234" spans="18:29" ht="15" thickBot="1" x14ac:dyDescent="0.35">
      <c r="R234" s="3">
        <v>230</v>
      </c>
      <c r="S234" s="20">
        <v>60</v>
      </c>
      <c r="T234" s="68">
        <f t="shared" si="29"/>
        <v>1.0602875205865555E-3</v>
      </c>
      <c r="U234" s="6">
        <f t="shared" si="30"/>
        <v>2.399066244402098</v>
      </c>
      <c r="V234" s="50">
        <f t="shared" si="31"/>
        <v>7.0489637968966239</v>
      </c>
      <c r="W234" s="7">
        <f t="shared" si="42"/>
        <v>92.951036203103371</v>
      </c>
      <c r="X234" s="6">
        <f t="shared" si="33"/>
        <v>2.4808696139908548</v>
      </c>
      <c r="Y234" s="50">
        <f t="shared" si="32"/>
        <v>3.8795190239885757</v>
      </c>
      <c r="Z234" s="7">
        <f t="shared" si="43"/>
        <v>96.120480976011422</v>
      </c>
      <c r="AA234" s="62">
        <f t="shared" si="44"/>
        <v>3.1694447729080482</v>
      </c>
      <c r="AB234" s="58">
        <v>2.3636119798921444</v>
      </c>
      <c r="AC234" s="59">
        <f t="shared" si="41"/>
        <v>96.120480976011422</v>
      </c>
    </row>
    <row r="235" spans="18:29" ht="15" thickBot="1" x14ac:dyDescent="0.35">
      <c r="R235" s="36">
        <v>231</v>
      </c>
      <c r="S235" s="22">
        <v>60</v>
      </c>
      <c r="T235" s="70">
        <f t="shared" si="29"/>
        <v>1.0602875205865555E-3</v>
      </c>
      <c r="U235" s="38">
        <f t="shared" si="30"/>
        <v>2.399066244402098</v>
      </c>
      <c r="V235" s="51">
        <f t="shared" si="31"/>
        <v>7.0489637968966239</v>
      </c>
      <c r="W235" s="39">
        <f t="shared" si="42"/>
        <v>92.951036203103371</v>
      </c>
      <c r="X235" s="38">
        <f t="shared" si="33"/>
        <v>2.4808696139908548</v>
      </c>
      <c r="Y235" s="51">
        <f t="shared" si="32"/>
        <v>3.8795190239885757</v>
      </c>
      <c r="Z235" s="39">
        <f t="shared" si="43"/>
        <v>96.120480976011422</v>
      </c>
      <c r="AA235" s="63">
        <f t="shared" si="44"/>
        <v>3.1694447729080482</v>
      </c>
      <c r="AB235" s="65"/>
      <c r="AC235" s="65"/>
    </row>
    <row r="236" spans="18:29" x14ac:dyDescent="0.3">
      <c r="R236" s="25"/>
      <c r="S236" s="26"/>
      <c r="T236" s="71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71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71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71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71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71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71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71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71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71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71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71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71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71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71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71"/>
      <c r="U251" s="65"/>
      <c r="V251" s="60"/>
      <c r="W251" s="60"/>
      <c r="X251" s="65"/>
      <c r="Y251" s="60"/>
      <c r="Z251" s="60"/>
      <c r="AA251" s="60"/>
      <c r="AB251" s="65"/>
      <c r="AC251" s="65"/>
    </row>
    <row r="252" spans="18:29" x14ac:dyDescent="0.3">
      <c r="R252" s="25"/>
      <c r="S252" s="26"/>
      <c r="T252" s="71"/>
      <c r="U252" s="65"/>
      <c r="V252" s="60"/>
      <c r="W252" s="60"/>
      <c r="X252" s="65"/>
      <c r="Y252" s="60"/>
      <c r="Z252" s="60"/>
      <c r="AA252" s="60"/>
      <c r="AB252" s="65"/>
      <c r="AC252" s="65"/>
    </row>
    <row r="253" spans="18:29" x14ac:dyDescent="0.3">
      <c r="R253" s="25"/>
      <c r="S253" s="26"/>
      <c r="T253" s="71"/>
      <c r="U253" s="65"/>
      <c r="V253" s="60"/>
      <c r="W253" s="60"/>
      <c r="X253" s="65"/>
      <c r="Y253" s="60"/>
      <c r="Z253" s="60"/>
      <c r="AA253" s="60"/>
      <c r="AC25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B3AF5-379C-462D-8F41-E7F8CC7F8B28}">
  <dimension ref="B2:AC25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73.5</v>
      </c>
      <c r="T4" s="67">
        <f t="shared" ref="T4:T67" si="0">(PI()*$D$10^2/4*S4)*10^-9</f>
        <v>1.2988522127185302E-3</v>
      </c>
      <c r="U4" s="47">
        <f t="shared" ref="U4:U67" si="1">$D$14/T4*10^-6</f>
        <v>1.958421424001713</v>
      </c>
      <c r="V4" s="49">
        <f t="shared" ref="V4:V67" si="2">(1-(U4/$D$12))*100</f>
        <v>24.121603099507439</v>
      </c>
      <c r="W4" s="48">
        <f>100-V4</f>
        <v>75.878396900492561</v>
      </c>
      <c r="X4" s="47">
        <f>$D$15/$U$217*U4</f>
        <v>2.0297604988288556</v>
      </c>
      <c r="Y4" s="49">
        <f t="shared" ref="Y4:Y67" si="3">(1-(X4/$D$12))*100</f>
        <v>21.357594001206682</v>
      </c>
      <c r="Z4" s="48">
        <f>100-Y4</f>
        <v>78.642405998793322</v>
      </c>
      <c r="AA4" s="61">
        <f>V4-Y4</f>
        <v>2.7640090983007575</v>
      </c>
      <c r="AB4" s="54" cm="1">
        <f t="array" ref="AB4:AB216">LOG10(R5:R217)</f>
        <v>0</v>
      </c>
      <c r="AC4" s="55">
        <f>Z5</f>
        <v>81.641480803832039</v>
      </c>
    </row>
    <row r="5" spans="2:29" ht="15" thickBot="1" x14ac:dyDescent="0.35">
      <c r="R5" s="3">
        <v>1</v>
      </c>
      <c r="S5" s="4">
        <v>70.8</v>
      </c>
      <c r="T5" s="68">
        <f t="shared" si="0"/>
        <v>1.2511392742921353E-3</v>
      </c>
      <c r="U5" s="6">
        <f t="shared" si="1"/>
        <v>2.0331069867814393</v>
      </c>
      <c r="V5" s="50">
        <f t="shared" si="2"/>
        <v>21.22793542109882</v>
      </c>
      <c r="W5" s="7">
        <f t="shared" ref="W5:W68" si="4">100-V5</f>
        <v>78.77206457890118</v>
      </c>
      <c r="X5" s="6">
        <f t="shared" ref="X5:X68" si="5">$D$15/$U$217*U5</f>
        <v>2.1071666195469048</v>
      </c>
      <c r="Y5" s="50">
        <f t="shared" si="3"/>
        <v>18.358519196167965</v>
      </c>
      <c r="Z5" s="7">
        <f t="shared" ref="Z5:Z68" si="6">100-Y5</f>
        <v>81.641480803832039</v>
      </c>
      <c r="AA5" s="62">
        <f t="shared" ref="AA5:AA68" si="7">V5-Y5</f>
        <v>2.8694162249308555</v>
      </c>
      <c r="AB5" s="56">
        <v>0.3010299956639812</v>
      </c>
      <c r="AC5" s="57">
        <f t="shared" ref="AC5:AC68" si="8">Z6</f>
        <v>83.049092541829154</v>
      </c>
    </row>
    <row r="6" spans="2:29" x14ac:dyDescent="0.3">
      <c r="B6" s="11" t="s">
        <v>12</v>
      </c>
      <c r="C6" s="12" t="s">
        <v>38</v>
      </c>
      <c r="R6" s="3">
        <v>2</v>
      </c>
      <c r="S6" s="4">
        <v>69.599999999999994</v>
      </c>
      <c r="T6" s="68">
        <f t="shared" si="0"/>
        <v>1.229933523880404E-3</v>
      </c>
      <c r="U6" s="6">
        <f t="shared" si="1"/>
        <v>2.0681605555190505</v>
      </c>
      <c r="V6" s="50">
        <f t="shared" si="2"/>
        <v>19.869796376635009</v>
      </c>
      <c r="W6" s="7">
        <f t="shared" si="4"/>
        <v>80.130203623364991</v>
      </c>
      <c r="X6" s="6">
        <f t="shared" si="5"/>
        <v>2.1434970785046104</v>
      </c>
      <c r="Y6" s="50">
        <f t="shared" si="3"/>
        <v>16.95090745817085</v>
      </c>
      <c r="Z6" s="7">
        <f t="shared" si="6"/>
        <v>83.049092541829154</v>
      </c>
      <c r="AA6" s="62">
        <f t="shared" si="7"/>
        <v>2.9188889184641589</v>
      </c>
      <c r="AB6" s="56">
        <v>0.47712125471966244</v>
      </c>
      <c r="AC6" s="57">
        <f t="shared" si="8"/>
        <v>84.014779664408564</v>
      </c>
    </row>
    <row r="7" spans="2:29" x14ac:dyDescent="0.3">
      <c r="B7" s="15" t="s">
        <v>14</v>
      </c>
      <c r="C7" s="16">
        <v>45737</v>
      </c>
      <c r="R7" s="3">
        <v>3</v>
      </c>
      <c r="S7" s="4">
        <v>68.8</v>
      </c>
      <c r="T7" s="68">
        <f t="shared" si="0"/>
        <v>1.21579635693925E-3</v>
      </c>
      <c r="U7" s="6">
        <f t="shared" si="1"/>
        <v>2.0922089340715977</v>
      </c>
      <c r="V7" s="50">
        <f t="shared" si="2"/>
        <v>18.938049822874948</v>
      </c>
      <c r="W7" s="7">
        <f t="shared" si="4"/>
        <v>81.061950177125055</v>
      </c>
      <c r="X7" s="6">
        <f t="shared" si="5"/>
        <v>2.1684214631383849</v>
      </c>
      <c r="Y7" s="50">
        <f t="shared" si="3"/>
        <v>15.985220335591443</v>
      </c>
      <c r="Z7" s="7">
        <f t="shared" si="6"/>
        <v>84.014779664408564</v>
      </c>
      <c r="AA7" s="62">
        <f t="shared" si="7"/>
        <v>2.9528294872835055</v>
      </c>
      <c r="AB7" s="56">
        <v>0.6020599913279624</v>
      </c>
      <c r="AC7" s="57">
        <f t="shared" si="8"/>
        <v>84.75391262333298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68.2</v>
      </c>
      <c r="T8" s="68">
        <f t="shared" si="0"/>
        <v>1.2051934817333845E-3</v>
      </c>
      <c r="U8" s="6">
        <f t="shared" si="1"/>
        <v>2.110615464283371</v>
      </c>
      <c r="V8" s="50">
        <f t="shared" si="2"/>
        <v>18.22489483597942</v>
      </c>
      <c r="W8" s="7">
        <f t="shared" si="4"/>
        <v>81.775105164020573</v>
      </c>
      <c r="X8" s="6">
        <f t="shared" si="5"/>
        <v>2.187498484808224</v>
      </c>
      <c r="Y8" s="50">
        <f t="shared" si="3"/>
        <v>15.246087376667028</v>
      </c>
      <c r="Z8" s="7">
        <f t="shared" si="6"/>
        <v>84.75391262333298</v>
      </c>
      <c r="AA8" s="62">
        <f t="shared" si="7"/>
        <v>2.9788074593123923</v>
      </c>
      <c r="AB8" s="56">
        <v>0.69897000433601886</v>
      </c>
      <c r="AC8" s="57">
        <f t="shared" si="8"/>
        <v>85.379864710654459</v>
      </c>
    </row>
    <row r="9" spans="2:29" ht="15" thickBot="1" x14ac:dyDescent="0.35">
      <c r="R9" s="3">
        <v>5</v>
      </c>
      <c r="S9" s="4">
        <v>67.7</v>
      </c>
      <c r="T9" s="68">
        <f t="shared" si="0"/>
        <v>1.1963577523951634E-3</v>
      </c>
      <c r="U9" s="6">
        <f t="shared" si="1"/>
        <v>2.1262034662352418</v>
      </c>
      <c r="V9" s="50">
        <f t="shared" si="2"/>
        <v>17.620942803748861</v>
      </c>
      <c r="W9" s="7">
        <f t="shared" si="4"/>
        <v>82.379057196251139</v>
      </c>
      <c r="X9" s="6">
        <f t="shared" si="5"/>
        <v>2.2036543081819917</v>
      </c>
      <c r="Y9" s="50">
        <f t="shared" si="3"/>
        <v>14.620135289345537</v>
      </c>
      <c r="Z9" s="7">
        <f t="shared" si="6"/>
        <v>85.379864710654459</v>
      </c>
      <c r="AA9" s="62">
        <f t="shared" si="7"/>
        <v>3.0008075144033235</v>
      </c>
      <c r="AB9" s="56">
        <v>0.77815125038364363</v>
      </c>
      <c r="AC9" s="57">
        <f t="shared" si="8"/>
        <v>86.015131561180198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67.2</v>
      </c>
      <c r="T10" s="68">
        <f t="shared" si="0"/>
        <v>1.1875220230569421E-3</v>
      </c>
      <c r="U10" s="6">
        <f t="shared" si="1"/>
        <v>2.1420234325018734</v>
      </c>
      <c r="V10" s="50">
        <f t="shared" si="2"/>
        <v>17.008003390086269</v>
      </c>
      <c r="W10" s="7">
        <f t="shared" si="4"/>
        <v>82.991996609913727</v>
      </c>
      <c r="X10" s="6">
        <f t="shared" si="5"/>
        <v>2.2200505455940607</v>
      </c>
      <c r="Y10" s="50">
        <f t="shared" si="3"/>
        <v>13.984868438819809</v>
      </c>
      <c r="Z10" s="7">
        <f t="shared" si="6"/>
        <v>86.015131561180198</v>
      </c>
      <c r="AA10" s="62">
        <f t="shared" si="7"/>
        <v>3.02313495126646</v>
      </c>
      <c r="AB10" s="56">
        <v>0.84509804001425681</v>
      </c>
      <c r="AC10" s="57">
        <f t="shared" si="8"/>
        <v>86.400849639929874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66.900000000000006</v>
      </c>
      <c r="T11" s="68">
        <f t="shared" si="0"/>
        <v>1.1822205854540094E-3</v>
      </c>
      <c r="U11" s="6">
        <f t="shared" si="1"/>
        <v>2.151628918746276</v>
      </c>
      <c r="V11" s="50">
        <f t="shared" si="2"/>
        <v>16.635841970310882</v>
      </c>
      <c r="W11" s="7">
        <f t="shared" si="4"/>
        <v>83.364158029689122</v>
      </c>
      <c r="X11" s="6">
        <f t="shared" si="5"/>
        <v>2.2300059292065897</v>
      </c>
      <c r="Y11" s="50">
        <f t="shared" si="3"/>
        <v>13.599150360070134</v>
      </c>
      <c r="Z11" s="7">
        <f t="shared" si="6"/>
        <v>86.400849639929874</v>
      </c>
      <c r="AA11" s="62">
        <f t="shared" si="7"/>
        <v>3.036691610240748</v>
      </c>
      <c r="AB11" s="56">
        <v>0.90308998699194354</v>
      </c>
      <c r="AC11" s="57">
        <f t="shared" si="8"/>
        <v>86.790042656325937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66.599999999999994</v>
      </c>
      <c r="T12" s="68">
        <f t="shared" si="0"/>
        <v>1.1769191478510762E-3</v>
      </c>
      <c r="U12" s="6">
        <f t="shared" si="1"/>
        <v>2.1613209409027911</v>
      </c>
      <c r="V12" s="50">
        <f t="shared" si="2"/>
        <v>16.260327744951908</v>
      </c>
      <c r="W12" s="7">
        <f t="shared" si="4"/>
        <v>83.739672255048092</v>
      </c>
      <c r="X12" s="6">
        <f t="shared" si="5"/>
        <v>2.2400510009597725</v>
      </c>
      <c r="Y12" s="50">
        <f t="shared" si="3"/>
        <v>13.209957343674061</v>
      </c>
      <c r="Z12" s="7">
        <f t="shared" si="6"/>
        <v>86.790042656325937</v>
      </c>
      <c r="AA12" s="62">
        <f t="shared" si="7"/>
        <v>3.0503704012778474</v>
      </c>
      <c r="AB12" s="56">
        <v>0.95424250943932487</v>
      </c>
      <c r="AC12" s="57">
        <f t="shared" si="8"/>
        <v>87.182757781467686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66.3</v>
      </c>
      <c r="T13" s="68">
        <f t="shared" si="0"/>
        <v>1.1716177102481435E-3</v>
      </c>
      <c r="U13" s="6">
        <f t="shared" si="1"/>
        <v>2.1711006736670573</v>
      </c>
      <c r="V13" s="50">
        <f t="shared" si="2"/>
        <v>15.881415200811421</v>
      </c>
      <c r="W13" s="7">
        <f t="shared" si="4"/>
        <v>84.118584799188582</v>
      </c>
      <c r="X13" s="6">
        <f t="shared" si="5"/>
        <v>2.2501869783396811</v>
      </c>
      <c r="Y13" s="50">
        <f t="shared" si="3"/>
        <v>12.817242218532311</v>
      </c>
      <c r="Z13" s="7">
        <f t="shared" si="6"/>
        <v>87.182757781467686</v>
      </c>
      <c r="AA13" s="62">
        <f t="shared" si="7"/>
        <v>3.0641729822791106</v>
      </c>
      <c r="AB13" s="56">
        <v>1</v>
      </c>
      <c r="AC13" s="57">
        <f t="shared" si="8"/>
        <v>87.579043044110719</v>
      </c>
    </row>
    <row r="14" spans="2:29" x14ac:dyDescent="0.3">
      <c r="B14" s="30" t="s">
        <v>22</v>
      </c>
      <c r="C14" s="28" t="s">
        <v>23</v>
      </c>
      <c r="D14" s="32">
        <v>2543.6999999999998</v>
      </c>
      <c r="R14" s="3">
        <v>10</v>
      </c>
      <c r="S14" s="4">
        <v>66</v>
      </c>
      <c r="T14" s="68">
        <f t="shared" si="0"/>
        <v>1.166316272645211E-3</v>
      </c>
      <c r="U14" s="6">
        <f t="shared" si="1"/>
        <v>2.1809693130928163</v>
      </c>
      <c r="V14" s="50">
        <f t="shared" si="2"/>
        <v>15.499057997178756</v>
      </c>
      <c r="W14" s="7">
        <f t="shared" si="4"/>
        <v>84.500942002821247</v>
      </c>
      <c r="X14" s="6">
        <f t="shared" si="5"/>
        <v>2.2604151009684976</v>
      </c>
      <c r="Y14" s="50">
        <f t="shared" si="3"/>
        <v>12.420956955889285</v>
      </c>
      <c r="Z14" s="7">
        <f t="shared" si="6"/>
        <v>87.579043044110719</v>
      </c>
      <c r="AA14" s="62">
        <f t="shared" si="7"/>
        <v>3.0781010412894716</v>
      </c>
      <c r="AB14" s="56">
        <v>1.0413926851582251</v>
      </c>
      <c r="AC14" s="57">
        <f t="shared" si="8"/>
        <v>87.845240743332965</v>
      </c>
    </row>
    <row r="15" spans="2:29" ht="16.8" thickBot="1" x14ac:dyDescent="0.35">
      <c r="B15" s="33" t="s">
        <v>24</v>
      </c>
      <c r="C15" s="34" t="s">
        <v>19</v>
      </c>
      <c r="D15" s="35">
        <v>2.4864566110653477</v>
      </c>
      <c r="R15" s="3">
        <v>11</v>
      </c>
      <c r="S15" s="4">
        <v>65.8</v>
      </c>
      <c r="T15" s="68">
        <f t="shared" si="0"/>
        <v>1.1627819809099222E-3</v>
      </c>
      <c r="U15" s="6">
        <f t="shared" si="1"/>
        <v>2.1875983991508496</v>
      </c>
      <c r="V15" s="50">
        <f t="shared" si="2"/>
        <v>15.2422162281732</v>
      </c>
      <c r="W15" s="7">
        <f t="shared" si="4"/>
        <v>84.757783771826794</v>
      </c>
      <c r="X15" s="6">
        <f t="shared" si="5"/>
        <v>2.2672856635854237</v>
      </c>
      <c r="Y15" s="50">
        <f t="shared" si="3"/>
        <v>12.154759256667036</v>
      </c>
      <c r="Z15" s="7">
        <f t="shared" si="6"/>
        <v>87.845240743332965</v>
      </c>
      <c r="AA15" s="62">
        <f t="shared" si="7"/>
        <v>3.0874569715061639</v>
      </c>
      <c r="AB15" s="56">
        <v>1.0791812460476249</v>
      </c>
      <c r="AC15" s="57">
        <f t="shared" si="8"/>
        <v>88.113061599257748</v>
      </c>
    </row>
    <row r="16" spans="2:29" x14ac:dyDescent="0.3">
      <c r="R16" s="3">
        <v>12</v>
      </c>
      <c r="S16" s="4">
        <v>65.599999999999994</v>
      </c>
      <c r="T16" s="68">
        <f t="shared" si="0"/>
        <v>1.1592476891746338E-3</v>
      </c>
      <c r="U16" s="6">
        <f t="shared" si="1"/>
        <v>2.1942679064653339</v>
      </c>
      <c r="V16" s="50">
        <f t="shared" si="2"/>
        <v>14.983808350820071</v>
      </c>
      <c r="W16" s="7">
        <f t="shared" si="4"/>
        <v>85.01619164917993</v>
      </c>
      <c r="X16" s="6">
        <f t="shared" si="5"/>
        <v>2.2741981198768424</v>
      </c>
      <c r="Y16" s="50">
        <f t="shared" si="3"/>
        <v>11.886938400742252</v>
      </c>
      <c r="Z16" s="7">
        <f t="shared" si="6"/>
        <v>88.113061599257748</v>
      </c>
      <c r="AA16" s="62">
        <f t="shared" si="7"/>
        <v>3.096869950077819</v>
      </c>
      <c r="AB16" s="56">
        <v>1.1139433523068367</v>
      </c>
      <c r="AC16" s="57">
        <f t="shared" si="8"/>
        <v>88.382520503231021</v>
      </c>
    </row>
    <row r="17" spans="2:29" x14ac:dyDescent="0.3">
      <c r="R17" s="3">
        <v>13</v>
      </c>
      <c r="S17" s="4">
        <v>65.400000000000006</v>
      </c>
      <c r="T17" s="68">
        <f t="shared" si="0"/>
        <v>1.1557133974393454E-3</v>
      </c>
      <c r="U17" s="6">
        <f t="shared" si="1"/>
        <v>2.2009782058734846</v>
      </c>
      <c r="V17" s="50">
        <f t="shared" si="2"/>
        <v>14.723819997152866</v>
      </c>
      <c r="W17" s="7">
        <f t="shared" si="4"/>
        <v>85.276180002847127</v>
      </c>
      <c r="X17" s="6">
        <f t="shared" si="5"/>
        <v>2.2811528541883925</v>
      </c>
      <c r="Y17" s="50">
        <f t="shared" si="3"/>
        <v>11.617479496768979</v>
      </c>
      <c r="Z17" s="7">
        <f t="shared" si="6"/>
        <v>88.382520503231021</v>
      </c>
      <c r="AA17" s="62">
        <f t="shared" si="7"/>
        <v>3.1063405003838866</v>
      </c>
      <c r="AB17" s="56">
        <v>1.146128035678238</v>
      </c>
      <c r="AC17" s="57">
        <f t="shared" si="8"/>
        <v>88.653632529314521</v>
      </c>
    </row>
    <row r="18" spans="2:29" x14ac:dyDescent="0.3">
      <c r="B18" s="2" t="s">
        <v>10</v>
      </c>
      <c r="R18" s="3">
        <v>14</v>
      </c>
      <c r="S18" s="4">
        <v>65.2</v>
      </c>
      <c r="T18" s="68">
        <f t="shared" si="0"/>
        <v>1.152179105704057E-3</v>
      </c>
      <c r="U18" s="6">
        <f t="shared" si="1"/>
        <v>2.2077296727626665</v>
      </c>
      <c r="V18" s="50">
        <f t="shared" si="2"/>
        <v>14.462236622911018</v>
      </c>
      <c r="W18" s="7">
        <f t="shared" si="4"/>
        <v>85.537763377088979</v>
      </c>
      <c r="X18" s="6">
        <f t="shared" si="5"/>
        <v>2.2881502555816078</v>
      </c>
      <c r="Y18" s="50">
        <f t="shared" si="3"/>
        <v>11.346367470685481</v>
      </c>
      <c r="Z18" s="7">
        <f t="shared" si="6"/>
        <v>88.653632529314521</v>
      </c>
      <c r="AA18" s="62">
        <f t="shared" si="7"/>
        <v>3.1158691522255371</v>
      </c>
      <c r="AB18" s="56">
        <v>1.1760912590556813</v>
      </c>
      <c r="AC18" s="57">
        <f t="shared" si="8"/>
        <v>88.78981322444406</v>
      </c>
    </row>
    <row r="19" spans="2:29" x14ac:dyDescent="0.3">
      <c r="R19" s="3">
        <v>15</v>
      </c>
      <c r="S19" s="4">
        <v>65.099999999999994</v>
      </c>
      <c r="T19" s="68">
        <f t="shared" si="0"/>
        <v>1.1504119598364124E-3</v>
      </c>
      <c r="U19" s="6">
        <f t="shared" si="1"/>
        <v>2.2111209625825792</v>
      </c>
      <c r="V19" s="50">
        <f t="shared" si="2"/>
        <v>14.330842209121297</v>
      </c>
      <c r="W19" s="7">
        <f t="shared" si="4"/>
        <v>85.6691577908787</v>
      </c>
      <c r="X19" s="6">
        <f t="shared" si="5"/>
        <v>2.2916650793229012</v>
      </c>
      <c r="Y19" s="50">
        <f t="shared" si="3"/>
        <v>11.210186775555941</v>
      </c>
      <c r="Z19" s="7">
        <f t="shared" si="6"/>
        <v>88.78981322444406</v>
      </c>
      <c r="AA19" s="62">
        <f t="shared" si="7"/>
        <v>3.1206554335653554</v>
      </c>
      <c r="AB19" s="56">
        <v>1.2041199826559248</v>
      </c>
      <c r="AC19" s="57">
        <f t="shared" si="8"/>
        <v>89.063433604180418</v>
      </c>
    </row>
    <row r="20" spans="2:29" ht="15" thickBot="1" x14ac:dyDescent="0.35">
      <c r="R20" s="3">
        <v>16</v>
      </c>
      <c r="S20" s="4">
        <v>64.900000000000006</v>
      </c>
      <c r="T20" s="68">
        <f t="shared" si="0"/>
        <v>1.146877668101124E-3</v>
      </c>
      <c r="U20" s="6">
        <f t="shared" si="1"/>
        <v>2.2179348946706612</v>
      </c>
      <c r="V20" s="50">
        <f t="shared" si="2"/>
        <v>14.066838641198709</v>
      </c>
      <c r="W20" s="7">
        <f t="shared" si="4"/>
        <v>85.933161358801286</v>
      </c>
      <c r="X20" s="6">
        <f t="shared" si="5"/>
        <v>2.2987272213238965</v>
      </c>
      <c r="Y20" s="50">
        <f t="shared" si="3"/>
        <v>10.936566395819581</v>
      </c>
      <c r="Z20" s="7">
        <f t="shared" si="6"/>
        <v>89.063433604180418</v>
      </c>
      <c r="AA20" s="62">
        <f t="shared" si="7"/>
        <v>3.1302722453791283</v>
      </c>
      <c r="AB20" s="56">
        <v>1.2304489213782739</v>
      </c>
      <c r="AC20" s="57">
        <f t="shared" si="8"/>
        <v>89.200877174557206</v>
      </c>
    </row>
    <row r="21" spans="2:29" ht="15" thickBot="1" x14ac:dyDescent="0.35">
      <c r="E21" s="10" t="s">
        <v>11</v>
      </c>
      <c r="R21" s="3">
        <v>17</v>
      </c>
      <c r="S21" s="4">
        <v>64.8</v>
      </c>
      <c r="T21" s="68">
        <f t="shared" si="0"/>
        <v>1.1451105222334797E-3</v>
      </c>
      <c r="U21" s="6">
        <f t="shared" si="1"/>
        <v>2.2213576337056464</v>
      </c>
      <c r="V21" s="50">
        <f t="shared" si="2"/>
        <v>13.934225737867244</v>
      </c>
      <c r="W21" s="7">
        <f t="shared" si="4"/>
        <v>86.065774262132749</v>
      </c>
      <c r="X21" s="6">
        <f t="shared" si="5"/>
        <v>2.3022746398753218</v>
      </c>
      <c r="Y21" s="50">
        <f t="shared" si="3"/>
        <v>10.799122825442787</v>
      </c>
      <c r="Z21" s="7">
        <f t="shared" si="6"/>
        <v>89.200877174557206</v>
      </c>
      <c r="AA21" s="62">
        <f t="shared" si="7"/>
        <v>3.1351029124244576</v>
      </c>
      <c r="AB21" s="56">
        <v>1.255272505103306</v>
      </c>
      <c r="AC21" s="57">
        <f t="shared" si="8"/>
        <v>89.477040880980013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59.475000000000001</v>
      </c>
      <c r="R22" s="3">
        <v>18</v>
      </c>
      <c r="S22" s="4">
        <v>64.599999999999994</v>
      </c>
      <c r="T22" s="68">
        <f t="shared" si="0"/>
        <v>1.1415762304981911E-3</v>
      </c>
      <c r="U22" s="6">
        <f t="shared" si="1"/>
        <v>2.2282349019214536</v>
      </c>
      <c r="V22" s="50">
        <f t="shared" si="2"/>
        <v>13.667768232411714</v>
      </c>
      <c r="W22" s="7">
        <f t="shared" si="4"/>
        <v>86.332231767588283</v>
      </c>
      <c r="X22" s="6">
        <f t="shared" si="5"/>
        <v>2.309402425138094</v>
      </c>
      <c r="Y22" s="50">
        <f t="shared" si="3"/>
        <v>10.522959119019992</v>
      </c>
      <c r="Z22" s="7">
        <f t="shared" si="6"/>
        <v>89.477040880980013</v>
      </c>
      <c r="AA22" s="62">
        <f t="shared" si="7"/>
        <v>3.1448091133917213</v>
      </c>
      <c r="AB22" s="56">
        <v>1.2787536009528289</v>
      </c>
      <c r="AC22" s="57">
        <f t="shared" si="8"/>
        <v>89.615764975369103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64.5</v>
      </c>
      <c r="T23" s="68">
        <f t="shared" si="0"/>
        <v>1.139809084630547E-3</v>
      </c>
      <c r="U23" s="6">
        <f t="shared" si="1"/>
        <v>2.2316895296763701</v>
      </c>
      <c r="V23" s="50">
        <f t="shared" si="2"/>
        <v>13.53391981106663</v>
      </c>
      <c r="W23" s="7">
        <f t="shared" si="4"/>
        <v>86.466080188933375</v>
      </c>
      <c r="X23" s="6">
        <f t="shared" si="5"/>
        <v>2.3129828940142767</v>
      </c>
      <c r="Y23" s="50">
        <f t="shared" si="3"/>
        <v>10.384235024630895</v>
      </c>
      <c r="Z23" s="7">
        <f t="shared" si="6"/>
        <v>89.615764975369103</v>
      </c>
      <c r="AA23" s="62">
        <f t="shared" si="7"/>
        <v>3.1496847864357349</v>
      </c>
      <c r="AB23" s="56">
        <v>1.3010299956639813</v>
      </c>
      <c r="AC23" s="57">
        <f t="shared" si="8"/>
        <v>89.754919889927123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64.400000000000006</v>
      </c>
      <c r="T24" s="68">
        <f t="shared" si="0"/>
        <v>1.1380419387629029E-3</v>
      </c>
      <c r="U24" s="6">
        <f t="shared" si="1"/>
        <v>2.2351548860889108</v>
      </c>
      <c r="V24" s="50">
        <f t="shared" si="2"/>
        <v>13.399655711394388</v>
      </c>
      <c r="W24" s="7">
        <f t="shared" si="4"/>
        <v>86.600344288605612</v>
      </c>
      <c r="X24" s="6">
        <f t="shared" si="5"/>
        <v>2.3165744823590191</v>
      </c>
      <c r="Y24" s="50">
        <f t="shared" si="3"/>
        <v>10.24508011007288</v>
      </c>
      <c r="Z24" s="7">
        <f t="shared" si="6"/>
        <v>89.754919889927123</v>
      </c>
      <c r="AA24" s="62">
        <f t="shared" si="7"/>
        <v>3.1545756013215076</v>
      </c>
      <c r="AB24" s="56">
        <v>1.3222192947339193</v>
      </c>
      <c r="AC24" s="57">
        <f t="shared" si="8"/>
        <v>89.89450763470154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64.3</v>
      </c>
      <c r="T25" s="68">
        <f t="shared" si="0"/>
        <v>1.1362747928952584E-3</v>
      </c>
      <c r="U25" s="6">
        <f t="shared" si="1"/>
        <v>2.238631021215022</v>
      </c>
      <c r="V25" s="50">
        <f t="shared" si="2"/>
        <v>13.264973993993722</v>
      </c>
      <c r="W25" s="7">
        <f t="shared" si="4"/>
        <v>86.735026006006279</v>
      </c>
      <c r="X25" s="6">
        <f t="shared" si="5"/>
        <v>2.3201772420516469</v>
      </c>
      <c r="Y25" s="50">
        <f t="shared" si="3"/>
        <v>10.105492365298453</v>
      </c>
      <c r="Z25" s="7">
        <f t="shared" si="6"/>
        <v>89.89450763470154</v>
      </c>
      <c r="AA25" s="62">
        <f t="shared" si="7"/>
        <v>3.1594816286952696</v>
      </c>
      <c r="AB25" s="56">
        <v>1.3424226808222062</v>
      </c>
      <c r="AC25" s="57">
        <f t="shared" si="8"/>
        <v>90.034530232263364</v>
      </c>
    </row>
    <row r="26" spans="2:29" ht="15" thickBot="1" x14ac:dyDescent="0.35">
      <c r="C26" s="25"/>
      <c r="D26" s="25"/>
      <c r="E26" s="26"/>
      <c r="R26" s="3">
        <v>22</v>
      </c>
      <c r="S26" s="4">
        <v>64.2</v>
      </c>
      <c r="T26" s="68">
        <f t="shared" si="0"/>
        <v>1.1345076470276141E-3</v>
      </c>
      <c r="U26" s="6">
        <f t="shared" si="1"/>
        <v>2.2421179854225217</v>
      </c>
      <c r="V26" s="50">
        <f t="shared" si="2"/>
        <v>13.12987270738002</v>
      </c>
      <c r="W26" s="7">
        <f t="shared" si="4"/>
        <v>86.870127292619983</v>
      </c>
      <c r="X26" s="6">
        <f t="shared" si="5"/>
        <v>2.3237912252947175</v>
      </c>
      <c r="Y26" s="50">
        <f t="shared" si="3"/>
        <v>9.965469767736634</v>
      </c>
      <c r="Z26" s="7">
        <f t="shared" si="6"/>
        <v>90.034530232263364</v>
      </c>
      <c r="AA26" s="62">
        <f t="shared" si="7"/>
        <v>3.1644029396433861</v>
      </c>
      <c r="AB26" s="56">
        <v>1.3617278360175928</v>
      </c>
      <c r="AC26" s="57">
        <f t="shared" si="8"/>
        <v>90.174989717805133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149.69999999999999</v>
      </c>
      <c r="R27" s="3">
        <v>23</v>
      </c>
      <c r="S27" s="4">
        <v>64.099999999999994</v>
      </c>
      <c r="T27" s="68">
        <f t="shared" si="0"/>
        <v>1.1327405011599698E-3</v>
      </c>
      <c r="U27" s="6">
        <f t="shared" si="1"/>
        <v>2.24561582939354</v>
      </c>
      <c r="V27" s="50">
        <f t="shared" si="2"/>
        <v>12.994349887890744</v>
      </c>
      <c r="W27" s="7">
        <f t="shared" si="4"/>
        <v>87.005650112109251</v>
      </c>
      <c r="X27" s="6">
        <f t="shared" si="5"/>
        <v>2.3274164846165504</v>
      </c>
      <c r="Y27" s="50">
        <f t="shared" si="3"/>
        <v>9.8250102821948673</v>
      </c>
      <c r="Z27" s="7">
        <f t="shared" si="6"/>
        <v>90.174989717805133</v>
      </c>
      <c r="AA27" s="62">
        <f t="shared" si="7"/>
        <v>3.1693396056958765</v>
      </c>
      <c r="AB27" s="56">
        <v>1.3802112417116059</v>
      </c>
      <c r="AC27" s="57">
        <f t="shared" si="8"/>
        <v>90.315888139239192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</v>
      </c>
      <c r="T28" s="68">
        <f t="shared" si="0"/>
        <v>1.1309733552923257E-3</v>
      </c>
      <c r="U28" s="6">
        <f t="shared" si="1"/>
        <v>2.2491246041269668</v>
      </c>
      <c r="V28" s="50">
        <f t="shared" si="2"/>
        <v>12.858403559590592</v>
      </c>
      <c r="W28" s="7">
        <f t="shared" si="4"/>
        <v>87.141596440409415</v>
      </c>
      <c r="X28" s="6">
        <f t="shared" si="5"/>
        <v>2.3310530728737633</v>
      </c>
      <c r="Y28" s="50">
        <f t="shared" si="3"/>
        <v>9.6841118607608134</v>
      </c>
      <c r="Z28" s="7">
        <f t="shared" si="6"/>
        <v>90.315888139239192</v>
      </c>
      <c r="AA28" s="62">
        <f t="shared" si="7"/>
        <v>3.1742916988297782</v>
      </c>
      <c r="AB28" s="56">
        <v>1.3979400086720377</v>
      </c>
      <c r="AC28" s="57">
        <f t="shared" si="8"/>
        <v>90.457227557297458</v>
      </c>
    </row>
    <row r="29" spans="2:29" x14ac:dyDescent="0.3">
      <c r="R29" s="3">
        <v>25</v>
      </c>
      <c r="S29" s="4">
        <v>63.9</v>
      </c>
      <c r="T29" s="68">
        <f t="shared" si="0"/>
        <v>1.1292062094246814E-3</v>
      </c>
      <c r="U29" s="6">
        <f t="shared" si="1"/>
        <v>2.2526443609409372</v>
      </c>
      <c r="V29" s="50">
        <f t="shared" si="2"/>
        <v>12.722031734175232</v>
      </c>
      <c r="W29" s="7">
        <f t="shared" si="4"/>
        <v>87.277968265824768</v>
      </c>
      <c r="X29" s="6">
        <f t="shared" si="5"/>
        <v>2.3347010432538475</v>
      </c>
      <c r="Y29" s="50">
        <f t="shared" si="3"/>
        <v>9.5427724427025407</v>
      </c>
      <c r="Z29" s="7">
        <f t="shared" si="6"/>
        <v>90.457227557297458</v>
      </c>
      <c r="AA29" s="62">
        <f t="shared" si="7"/>
        <v>3.1792592914726914</v>
      </c>
      <c r="AB29" s="56">
        <v>1.414973347970818</v>
      </c>
      <c r="AC29" s="57">
        <f t="shared" si="8"/>
        <v>90.599010045631786</v>
      </c>
    </row>
    <row r="30" spans="2:29" x14ac:dyDescent="0.3">
      <c r="B30" s="2" t="s">
        <v>46</v>
      </c>
      <c r="R30" s="3">
        <v>26</v>
      </c>
      <c r="S30" s="4">
        <v>63.8</v>
      </c>
      <c r="T30" s="68">
        <f t="shared" si="0"/>
        <v>1.1274390635570373E-3</v>
      </c>
      <c r="U30" s="6">
        <f t="shared" si="1"/>
        <v>2.2561751514753277</v>
      </c>
      <c r="V30" s="50">
        <f t="shared" si="2"/>
        <v>12.585232410874559</v>
      </c>
      <c r="W30" s="7">
        <f t="shared" si="4"/>
        <v>87.414767589125447</v>
      </c>
      <c r="X30" s="6">
        <f t="shared" si="5"/>
        <v>2.3383604492777565</v>
      </c>
      <c r="Y30" s="50">
        <f t="shared" si="3"/>
        <v>9.4009899543682103</v>
      </c>
      <c r="Z30" s="7">
        <f t="shared" si="6"/>
        <v>90.599010045631786</v>
      </c>
      <c r="AA30" s="62">
        <f t="shared" si="7"/>
        <v>3.1842424565063485</v>
      </c>
      <c r="AB30" s="56">
        <v>1.4313637641589874</v>
      </c>
      <c r="AC30" s="57">
        <f t="shared" si="8"/>
        <v>90.741237690915355</v>
      </c>
    </row>
    <row r="31" spans="2:29" ht="15" thickBot="1" x14ac:dyDescent="0.35">
      <c r="R31" s="3">
        <v>27</v>
      </c>
      <c r="S31" s="4">
        <v>63.7</v>
      </c>
      <c r="T31" s="68">
        <f t="shared" si="0"/>
        <v>1.125671917689393E-3</v>
      </c>
      <c r="U31" s="6">
        <f t="shared" si="1"/>
        <v>2.259717027694284</v>
      </c>
      <c r="V31" s="50">
        <f t="shared" si="2"/>
        <v>12.448003576354749</v>
      </c>
      <c r="W31" s="7">
        <f t="shared" si="4"/>
        <v>87.551996423645249</v>
      </c>
      <c r="X31" s="6">
        <f t="shared" si="5"/>
        <v>2.3420313448025252</v>
      </c>
      <c r="Y31" s="50">
        <f t="shared" si="3"/>
        <v>9.2587623090846449</v>
      </c>
      <c r="Z31" s="7">
        <f t="shared" si="6"/>
        <v>90.741237690915355</v>
      </c>
      <c r="AA31" s="62">
        <f t="shared" si="7"/>
        <v>3.1892412672701038</v>
      </c>
      <c r="AB31" s="56">
        <v>1.4471580313422192</v>
      </c>
      <c r="AC31" s="57">
        <f t="shared" si="8"/>
        <v>90.741237690915355</v>
      </c>
    </row>
    <row r="32" spans="2:29" x14ac:dyDescent="0.3">
      <c r="B32" s="77" t="s">
        <v>47</v>
      </c>
      <c r="C32" s="78">
        <f>INTERCEPT(AC4:AC216,_xlfn.ANCHORARRAY(AB4))</f>
        <v>81.226950611138875</v>
      </c>
      <c r="R32" s="3">
        <v>28</v>
      </c>
      <c r="S32" s="4">
        <v>63.7</v>
      </c>
      <c r="T32" s="68">
        <f t="shared" si="0"/>
        <v>1.125671917689393E-3</v>
      </c>
      <c r="U32" s="6">
        <f t="shared" si="1"/>
        <v>2.259717027694284</v>
      </c>
      <c r="V32" s="50">
        <f t="shared" si="2"/>
        <v>12.448003576354749</v>
      </c>
      <c r="W32" s="7">
        <f t="shared" si="4"/>
        <v>87.551996423645249</v>
      </c>
      <c r="X32" s="6">
        <f t="shared" si="5"/>
        <v>2.3420313448025252</v>
      </c>
      <c r="Y32" s="50">
        <f t="shared" si="3"/>
        <v>9.2587623090846449</v>
      </c>
      <c r="Z32" s="7">
        <f t="shared" si="6"/>
        <v>90.741237690915355</v>
      </c>
      <c r="AA32" s="62">
        <f t="shared" si="7"/>
        <v>3.1892412672701038</v>
      </c>
      <c r="AB32" s="56">
        <v>1.4623979978989561</v>
      </c>
      <c r="AC32" s="57">
        <f t="shared" si="8"/>
        <v>90.883912592945094</v>
      </c>
    </row>
    <row r="33" spans="2:29" x14ac:dyDescent="0.3">
      <c r="B33" s="79" t="s">
        <v>48</v>
      </c>
      <c r="C33" s="80">
        <f>SLOPE(AC4:AC216,_xlfn.ANCHORARRAY(AB4))</f>
        <v>6.5905888989748007</v>
      </c>
      <c r="R33" s="3">
        <v>29</v>
      </c>
      <c r="S33" s="4">
        <v>63.6</v>
      </c>
      <c r="T33" s="68">
        <f t="shared" si="0"/>
        <v>1.1239047718217487E-3</v>
      </c>
      <c r="U33" s="6">
        <f t="shared" si="1"/>
        <v>2.2632700418887719</v>
      </c>
      <c r="V33" s="50">
        <f t="shared" si="2"/>
        <v>12.310343204619457</v>
      </c>
      <c r="W33" s="7">
        <f t="shared" si="4"/>
        <v>87.689656795380543</v>
      </c>
      <c r="X33" s="6">
        <f t="shared" si="5"/>
        <v>2.3457137840239128</v>
      </c>
      <c r="Y33" s="50">
        <f t="shared" si="3"/>
        <v>9.1160874070549074</v>
      </c>
      <c r="Z33" s="7">
        <f t="shared" si="6"/>
        <v>90.883912592945094</v>
      </c>
      <c r="AA33" s="62">
        <f t="shared" si="7"/>
        <v>3.1942557975645496</v>
      </c>
      <c r="AB33" s="56">
        <v>1.4771212547196624</v>
      </c>
      <c r="AC33" s="57">
        <f t="shared" si="8"/>
        <v>91.027036864745028</v>
      </c>
    </row>
    <row r="34" spans="2:29" ht="15" thickBot="1" x14ac:dyDescent="0.35">
      <c r="B34" s="81" t="s">
        <v>49</v>
      </c>
      <c r="C34" s="82">
        <f>(SUMIF(Z12:Z217,"&lt;=92",Z12:Z217)-(Z12*COUNTIF(Z12:Z217,"&lt;=92")))</f>
        <v>106.42286824684743</v>
      </c>
      <c r="R34" s="3">
        <v>30</v>
      </c>
      <c r="S34" s="4">
        <v>63.5</v>
      </c>
      <c r="T34" s="68">
        <f t="shared" si="0"/>
        <v>1.1221376259541044E-3</v>
      </c>
      <c r="U34" s="6">
        <f t="shared" si="1"/>
        <v>2.266834246679148</v>
      </c>
      <c r="V34" s="50">
        <f t="shared" si="2"/>
        <v>12.172249256910185</v>
      </c>
      <c r="W34" s="7">
        <f t="shared" si="4"/>
        <v>87.827750743089808</v>
      </c>
      <c r="X34" s="6">
        <f t="shared" si="5"/>
        <v>2.349407821479069</v>
      </c>
      <c r="Y34" s="50">
        <f t="shared" si="3"/>
        <v>8.9729631352549752</v>
      </c>
      <c r="Z34" s="7">
        <f t="shared" si="6"/>
        <v>91.027036864745028</v>
      </c>
      <c r="AA34" s="62">
        <f t="shared" si="7"/>
        <v>3.1992861216552093</v>
      </c>
      <c r="AB34" s="56">
        <v>1.4913616938342726</v>
      </c>
      <c r="AC34" s="57">
        <f t="shared" si="8"/>
        <v>91.170612632670483</v>
      </c>
    </row>
    <row r="35" spans="2:29" x14ac:dyDescent="0.3">
      <c r="R35" s="3">
        <v>31</v>
      </c>
      <c r="S35" s="4">
        <v>63.4</v>
      </c>
      <c r="T35" s="68">
        <f t="shared" si="0"/>
        <v>1.12037048008646E-3</v>
      </c>
      <c r="U35" s="6">
        <f t="shared" si="1"/>
        <v>2.2704096950177588</v>
      </c>
      <c r="V35" s="50">
        <f t="shared" si="2"/>
        <v>12.033719681605625</v>
      </c>
      <c r="W35" s="7">
        <f t="shared" si="4"/>
        <v>87.966280318394382</v>
      </c>
      <c r="X35" s="6">
        <f t="shared" si="5"/>
        <v>2.3531135120492253</v>
      </c>
      <c r="Y35" s="50">
        <f t="shared" si="3"/>
        <v>8.8293873673295113</v>
      </c>
      <c r="Z35" s="7">
        <f t="shared" si="6"/>
        <v>91.170612632670483</v>
      </c>
      <c r="AA35" s="62">
        <f t="shared" si="7"/>
        <v>3.2043323142761135</v>
      </c>
      <c r="AB35" s="56">
        <v>1.505149978319906</v>
      </c>
      <c r="AC35" s="57">
        <f t="shared" si="8"/>
        <v>91.170612632670483</v>
      </c>
    </row>
    <row r="36" spans="2:29" x14ac:dyDescent="0.3">
      <c r="R36" s="3">
        <v>32</v>
      </c>
      <c r="S36" s="4">
        <v>63.4</v>
      </c>
      <c r="T36" s="68">
        <f t="shared" si="0"/>
        <v>1.12037048008646E-3</v>
      </c>
      <c r="U36" s="6">
        <f t="shared" si="1"/>
        <v>2.2704096950177588</v>
      </c>
      <c r="V36" s="50">
        <f t="shared" si="2"/>
        <v>12.033719681605625</v>
      </c>
      <c r="W36" s="7">
        <f t="shared" si="4"/>
        <v>87.966280318394382</v>
      </c>
      <c r="X36" s="6">
        <f t="shared" si="5"/>
        <v>2.3531135120492253</v>
      </c>
      <c r="Y36" s="50">
        <f t="shared" si="3"/>
        <v>8.8293873673295113</v>
      </c>
      <c r="Z36" s="7">
        <f t="shared" si="6"/>
        <v>91.170612632670483</v>
      </c>
      <c r="AA36" s="62">
        <f t="shared" si="7"/>
        <v>3.2043323142761135</v>
      </c>
      <c r="AB36" s="56">
        <v>1.5185139398778875</v>
      </c>
      <c r="AC36" s="57">
        <f t="shared" si="8"/>
        <v>91.314642036513575</v>
      </c>
    </row>
    <row r="37" spans="2:29" x14ac:dyDescent="0.3">
      <c r="R37" s="3">
        <v>33</v>
      </c>
      <c r="S37" s="4">
        <v>63.3</v>
      </c>
      <c r="T37" s="68">
        <f t="shared" si="0"/>
        <v>1.1186033342188157E-3</v>
      </c>
      <c r="U37" s="6">
        <f t="shared" si="1"/>
        <v>2.2739964401915627</v>
      </c>
      <c r="V37" s="50">
        <f t="shared" si="2"/>
        <v>11.894752414120003</v>
      </c>
      <c r="W37" s="7">
        <f t="shared" si="4"/>
        <v>88.105247585879994</v>
      </c>
      <c r="X37" s="6">
        <f t="shared" si="5"/>
        <v>2.3568309109624153</v>
      </c>
      <c r="Y37" s="50">
        <f t="shared" si="3"/>
        <v>8.6853579634864282</v>
      </c>
      <c r="Z37" s="7">
        <f t="shared" si="6"/>
        <v>91.314642036513575</v>
      </c>
      <c r="AA37" s="62">
        <f t="shared" si="7"/>
        <v>3.2093944506335745</v>
      </c>
      <c r="AB37" s="56">
        <v>1.5314789170422551</v>
      </c>
      <c r="AC37" s="57">
        <f t="shared" si="8"/>
        <v>91.459127229609308</v>
      </c>
    </row>
    <row r="38" spans="2:29" x14ac:dyDescent="0.3">
      <c r="R38" s="3">
        <v>34</v>
      </c>
      <c r="S38" s="4">
        <v>63.2</v>
      </c>
      <c r="T38" s="68">
        <f t="shared" si="0"/>
        <v>1.1168361883511716E-3</v>
      </c>
      <c r="U38" s="6">
        <f t="shared" si="1"/>
        <v>2.2775945358247767</v>
      </c>
      <c r="V38" s="50">
        <f t="shared" si="2"/>
        <v>11.755345376800596</v>
      </c>
      <c r="W38" s="7">
        <f t="shared" si="4"/>
        <v>88.244654623199409</v>
      </c>
      <c r="X38" s="6">
        <f t="shared" si="5"/>
        <v>2.3605600737962162</v>
      </c>
      <c r="Y38" s="50">
        <f t="shared" si="3"/>
        <v>8.5408727703906955</v>
      </c>
      <c r="Z38" s="7">
        <f t="shared" si="6"/>
        <v>91.459127229609308</v>
      </c>
      <c r="AA38" s="62">
        <f t="shared" si="7"/>
        <v>3.2144726064099007</v>
      </c>
      <c r="AB38" s="56">
        <v>1.5440680443502757</v>
      </c>
      <c r="AC38" s="57">
        <f t="shared" si="8"/>
        <v>91.459127229609308</v>
      </c>
    </row>
    <row r="39" spans="2:29" x14ac:dyDescent="0.3">
      <c r="R39" s="3">
        <v>35</v>
      </c>
      <c r="S39" s="4">
        <v>63.2</v>
      </c>
      <c r="T39" s="68">
        <f t="shared" si="0"/>
        <v>1.1168361883511716E-3</v>
      </c>
      <c r="U39" s="6">
        <f t="shared" si="1"/>
        <v>2.2775945358247767</v>
      </c>
      <c r="V39" s="50">
        <f t="shared" si="2"/>
        <v>11.755345376800596</v>
      </c>
      <c r="W39" s="7">
        <f t="shared" si="4"/>
        <v>88.244654623199409</v>
      </c>
      <c r="X39" s="6">
        <f t="shared" si="5"/>
        <v>2.3605600737962162</v>
      </c>
      <c r="Y39" s="50">
        <f t="shared" si="3"/>
        <v>8.5408727703906955</v>
      </c>
      <c r="Z39" s="7">
        <f t="shared" si="6"/>
        <v>91.459127229609308</v>
      </c>
      <c r="AA39" s="62">
        <f t="shared" si="7"/>
        <v>3.2144726064099007</v>
      </c>
      <c r="AB39" s="56">
        <v>1.5563025007672873</v>
      </c>
      <c r="AC39" s="57">
        <f t="shared" si="8"/>
        <v>91.604070378943078</v>
      </c>
    </row>
    <row r="40" spans="2:29" x14ac:dyDescent="0.3">
      <c r="R40" s="3">
        <v>36</v>
      </c>
      <c r="S40" s="4">
        <v>63.1</v>
      </c>
      <c r="T40" s="68">
        <f t="shared" si="0"/>
        <v>1.1150690424835273E-3</v>
      </c>
      <c r="U40" s="6">
        <f t="shared" si="1"/>
        <v>2.2812040358815513</v>
      </c>
      <c r="V40" s="50">
        <f t="shared" si="2"/>
        <v>11.615496478824049</v>
      </c>
      <c r="W40" s="7">
        <f t="shared" si="4"/>
        <v>88.384503521175958</v>
      </c>
      <c r="X40" s="6">
        <f t="shared" si="5"/>
        <v>2.3643010564805209</v>
      </c>
      <c r="Y40" s="50">
        <f t="shared" si="3"/>
        <v>8.3959296210569185</v>
      </c>
      <c r="Z40" s="7">
        <f t="shared" si="6"/>
        <v>91.604070378943078</v>
      </c>
      <c r="AA40" s="62">
        <f t="shared" si="7"/>
        <v>3.2195668577671306</v>
      </c>
      <c r="AB40" s="56">
        <v>1.568201724066995</v>
      </c>
      <c r="AC40" s="57">
        <f t="shared" si="8"/>
        <v>91.604070378943078</v>
      </c>
    </row>
    <row r="41" spans="2:29" x14ac:dyDescent="0.3">
      <c r="R41" s="3">
        <v>37</v>
      </c>
      <c r="S41" s="4">
        <v>63.1</v>
      </c>
      <c r="T41" s="68">
        <f t="shared" si="0"/>
        <v>1.1150690424835273E-3</v>
      </c>
      <c r="U41" s="6">
        <f t="shared" si="1"/>
        <v>2.2812040358815513</v>
      </c>
      <c r="V41" s="50">
        <f t="shared" si="2"/>
        <v>11.615496478824049</v>
      </c>
      <c r="W41" s="7">
        <f t="shared" si="4"/>
        <v>88.384503521175958</v>
      </c>
      <c r="X41" s="6">
        <f t="shared" si="5"/>
        <v>2.3643010564805209</v>
      </c>
      <c r="Y41" s="50">
        <f t="shared" si="3"/>
        <v>8.3959296210569185</v>
      </c>
      <c r="Z41" s="7">
        <f t="shared" si="6"/>
        <v>91.604070378943078</v>
      </c>
      <c r="AA41" s="62">
        <f t="shared" si="7"/>
        <v>3.2195668577671306</v>
      </c>
      <c r="AB41" s="56">
        <v>1.5797835966168101</v>
      </c>
      <c r="AC41" s="57">
        <f t="shared" si="8"/>
        <v>91.749473665258847</v>
      </c>
    </row>
    <row r="42" spans="2:29" x14ac:dyDescent="0.3">
      <c r="R42" s="3">
        <v>38</v>
      </c>
      <c r="S42" s="4">
        <v>63</v>
      </c>
      <c r="T42" s="68">
        <f t="shared" si="0"/>
        <v>1.1133018966158832E-3</v>
      </c>
      <c r="U42" s="6">
        <f t="shared" si="1"/>
        <v>2.2848249946686647</v>
      </c>
      <c r="V42" s="50">
        <f t="shared" si="2"/>
        <v>11.475203616092022</v>
      </c>
      <c r="W42" s="7">
        <f t="shared" si="4"/>
        <v>88.524796383907983</v>
      </c>
      <c r="X42" s="6">
        <f t="shared" si="5"/>
        <v>2.3680539153003308</v>
      </c>
      <c r="Y42" s="50">
        <f t="shared" si="3"/>
        <v>8.2505263347411493</v>
      </c>
      <c r="Z42" s="7">
        <f t="shared" si="6"/>
        <v>91.749473665258847</v>
      </c>
      <c r="AA42" s="62">
        <f t="shared" si="7"/>
        <v>3.2246772813508731</v>
      </c>
      <c r="AB42" s="56">
        <v>1.5910646070264991</v>
      </c>
      <c r="AC42" s="57">
        <f t="shared" si="8"/>
        <v>91.749473665258847</v>
      </c>
    </row>
    <row r="43" spans="2:29" x14ac:dyDescent="0.3">
      <c r="R43" s="3">
        <v>39</v>
      </c>
      <c r="S43" s="4">
        <v>63</v>
      </c>
      <c r="T43" s="68">
        <f t="shared" si="0"/>
        <v>1.1133018966158832E-3</v>
      </c>
      <c r="U43" s="6">
        <f t="shared" si="1"/>
        <v>2.2848249946686647</v>
      </c>
      <c r="V43" s="50">
        <f t="shared" si="2"/>
        <v>11.475203616092022</v>
      </c>
      <c r="W43" s="7">
        <f t="shared" si="4"/>
        <v>88.524796383907983</v>
      </c>
      <c r="X43" s="6">
        <f t="shared" si="5"/>
        <v>2.3680539153003308</v>
      </c>
      <c r="Y43" s="50">
        <f t="shared" si="3"/>
        <v>8.2505263347411493</v>
      </c>
      <c r="Z43" s="7">
        <f t="shared" si="6"/>
        <v>91.749473665258847</v>
      </c>
      <c r="AA43" s="62">
        <f t="shared" si="7"/>
        <v>3.2246772813508731</v>
      </c>
      <c r="AB43" s="56">
        <v>1.6020599913279623</v>
      </c>
      <c r="AC43" s="57">
        <f t="shared" si="8"/>
        <v>91.895339283168653</v>
      </c>
    </row>
    <row r="44" spans="2:29" x14ac:dyDescent="0.3">
      <c r="R44" s="3">
        <v>40</v>
      </c>
      <c r="S44" s="4">
        <v>62.9</v>
      </c>
      <c r="T44" s="68">
        <f t="shared" si="0"/>
        <v>1.1115347507482389E-3</v>
      </c>
      <c r="U44" s="6">
        <f t="shared" si="1"/>
        <v>2.2884574668382496</v>
      </c>
      <c r="V44" s="50">
        <f t="shared" si="2"/>
        <v>11.334464671125543</v>
      </c>
      <c r="W44" s="7">
        <f t="shared" si="4"/>
        <v>88.665535328874455</v>
      </c>
      <c r="X44" s="6">
        <f t="shared" si="5"/>
        <v>2.371818706898583</v>
      </c>
      <c r="Y44" s="50">
        <f t="shared" si="3"/>
        <v>8.1046607168313471</v>
      </c>
      <c r="Z44" s="7">
        <f t="shared" si="6"/>
        <v>91.895339283168653</v>
      </c>
      <c r="AA44" s="62">
        <f t="shared" si="7"/>
        <v>3.2298039542941961</v>
      </c>
      <c r="AB44" s="56">
        <v>1.6127838567197355</v>
      </c>
      <c r="AC44" s="57">
        <f t="shared" si="8"/>
        <v>92.041669441262869</v>
      </c>
    </row>
    <row r="45" spans="2:29" x14ac:dyDescent="0.3">
      <c r="R45" s="3">
        <v>41</v>
      </c>
      <c r="S45" s="4">
        <v>62.8</v>
      </c>
      <c r="T45" s="68">
        <f t="shared" si="0"/>
        <v>1.1097676048805944E-3</v>
      </c>
      <c r="U45" s="6">
        <f t="shared" si="1"/>
        <v>2.29210150739054</v>
      </c>
      <c r="V45" s="50">
        <f t="shared" si="2"/>
        <v>11.193277512958543</v>
      </c>
      <c r="W45" s="7">
        <f t="shared" si="4"/>
        <v>88.806722487041455</v>
      </c>
      <c r="X45" s="6">
        <f t="shared" si="5"/>
        <v>2.3755954882789947</v>
      </c>
      <c r="Y45" s="50">
        <f t="shared" si="3"/>
        <v>7.958330558737126</v>
      </c>
      <c r="Z45" s="7">
        <f t="shared" si="6"/>
        <v>92.041669441262869</v>
      </c>
      <c r="AA45" s="62">
        <f t="shared" si="7"/>
        <v>3.2349469542214173</v>
      </c>
      <c r="AB45" s="56">
        <v>1.6232492903979006</v>
      </c>
      <c r="AC45" s="57">
        <f t="shared" si="8"/>
        <v>92.041669441262869</v>
      </c>
    </row>
    <row r="46" spans="2:29" x14ac:dyDescent="0.3">
      <c r="R46" s="3">
        <v>42</v>
      </c>
      <c r="S46" s="4">
        <v>62.8</v>
      </c>
      <c r="T46" s="68">
        <f t="shared" si="0"/>
        <v>1.1097676048805944E-3</v>
      </c>
      <c r="U46" s="6">
        <f t="shared" si="1"/>
        <v>2.29210150739054</v>
      </c>
      <c r="V46" s="50">
        <f t="shared" si="2"/>
        <v>11.193277512958543</v>
      </c>
      <c r="W46" s="7">
        <f t="shared" si="4"/>
        <v>88.806722487041455</v>
      </c>
      <c r="X46" s="6">
        <f t="shared" si="5"/>
        <v>2.3755954882789947</v>
      </c>
      <c r="Y46" s="50">
        <f t="shared" si="3"/>
        <v>7.958330558737126</v>
      </c>
      <c r="Z46" s="7">
        <f t="shared" si="6"/>
        <v>92.041669441262869</v>
      </c>
      <c r="AA46" s="62">
        <f t="shared" si="7"/>
        <v>3.2349469542214173</v>
      </c>
      <c r="AB46" s="56">
        <v>1.6334684555795864</v>
      </c>
      <c r="AC46" s="57">
        <f t="shared" si="8"/>
        <v>92.188466362221817</v>
      </c>
    </row>
    <row r="47" spans="2:29" x14ac:dyDescent="0.3">
      <c r="R47" s="3">
        <v>43</v>
      </c>
      <c r="S47" s="4">
        <v>62.7</v>
      </c>
      <c r="T47" s="68">
        <f t="shared" si="0"/>
        <v>1.1080004590129503E-3</v>
      </c>
      <c r="U47" s="6">
        <f t="shared" si="1"/>
        <v>2.2957571716766489</v>
      </c>
      <c r="V47" s="50">
        <f t="shared" si="2"/>
        <v>11.051639997030261</v>
      </c>
      <c r="W47" s="7">
        <f t="shared" si="4"/>
        <v>88.948360002969736</v>
      </c>
      <c r="X47" s="6">
        <f t="shared" si="5"/>
        <v>2.3793843168089452</v>
      </c>
      <c r="Y47" s="50">
        <f t="shared" si="3"/>
        <v>7.8115336377781786</v>
      </c>
      <c r="Z47" s="7">
        <f t="shared" si="6"/>
        <v>92.188466362221817</v>
      </c>
      <c r="AA47" s="62">
        <f t="shared" si="7"/>
        <v>3.2401063592520822</v>
      </c>
      <c r="AB47" s="56">
        <v>1.6434526764861874</v>
      </c>
      <c r="AC47" s="57">
        <f t="shared" si="8"/>
        <v>92.188466362221817</v>
      </c>
    </row>
    <row r="48" spans="2:29" x14ac:dyDescent="0.3">
      <c r="R48" s="3">
        <v>44</v>
      </c>
      <c r="S48" s="4">
        <v>62.7</v>
      </c>
      <c r="T48" s="68">
        <f t="shared" si="0"/>
        <v>1.1080004590129503E-3</v>
      </c>
      <c r="U48" s="6">
        <f t="shared" si="1"/>
        <v>2.2957571716766489</v>
      </c>
      <c r="V48" s="50">
        <f t="shared" si="2"/>
        <v>11.051639997030261</v>
      </c>
      <c r="W48" s="7">
        <f t="shared" si="4"/>
        <v>88.948360002969736</v>
      </c>
      <c r="X48" s="6">
        <f t="shared" si="5"/>
        <v>2.3793843168089452</v>
      </c>
      <c r="Y48" s="50">
        <f t="shared" si="3"/>
        <v>7.8115336377781786</v>
      </c>
      <c r="Z48" s="7">
        <f t="shared" si="6"/>
        <v>92.188466362221817</v>
      </c>
      <c r="AA48" s="62">
        <f t="shared" si="7"/>
        <v>3.2401063592520822</v>
      </c>
      <c r="AB48" s="56">
        <v>1.6532125137753437</v>
      </c>
      <c r="AC48" s="57">
        <f t="shared" si="8"/>
        <v>92.188466362221817</v>
      </c>
    </row>
    <row r="49" spans="16:29" x14ac:dyDescent="0.3">
      <c r="R49" s="3">
        <v>45</v>
      </c>
      <c r="S49" s="4">
        <v>62.7</v>
      </c>
      <c r="T49" s="68">
        <f t="shared" si="0"/>
        <v>1.1080004590129503E-3</v>
      </c>
      <c r="U49" s="6">
        <f t="shared" si="1"/>
        <v>2.2957571716766489</v>
      </c>
      <c r="V49" s="50">
        <f t="shared" si="2"/>
        <v>11.051639997030261</v>
      </c>
      <c r="W49" s="7">
        <f t="shared" si="4"/>
        <v>88.948360002969736</v>
      </c>
      <c r="X49" s="6">
        <f t="shared" si="5"/>
        <v>2.3793843168089452</v>
      </c>
      <c r="Y49" s="50">
        <f t="shared" si="3"/>
        <v>7.8115336377781786</v>
      </c>
      <c r="Z49" s="7">
        <f t="shared" si="6"/>
        <v>92.188466362221817</v>
      </c>
      <c r="AA49" s="62">
        <f t="shared" si="7"/>
        <v>3.2401063592520822</v>
      </c>
      <c r="AB49" s="56">
        <v>1.6627578316815741</v>
      </c>
      <c r="AC49" s="57">
        <f t="shared" si="8"/>
        <v>92.335732282928248</v>
      </c>
    </row>
    <row r="50" spans="16:29" x14ac:dyDescent="0.3">
      <c r="R50" s="3">
        <v>46</v>
      </c>
      <c r="S50" s="4">
        <v>62.6</v>
      </c>
      <c r="T50" s="68">
        <f t="shared" si="0"/>
        <v>1.106233313145306E-3</v>
      </c>
      <c r="U50" s="6">
        <f t="shared" si="1"/>
        <v>2.2994245154013719</v>
      </c>
      <c r="V50" s="50">
        <f t="shared" si="2"/>
        <v>10.909549965076637</v>
      </c>
      <c r="W50" s="7">
        <f t="shared" si="4"/>
        <v>89.090450034923364</v>
      </c>
      <c r="X50" s="6">
        <f t="shared" si="5"/>
        <v>2.383185250222378</v>
      </c>
      <c r="Y50" s="50">
        <f t="shared" si="3"/>
        <v>7.6642677170717484</v>
      </c>
      <c r="Z50" s="7">
        <f t="shared" si="6"/>
        <v>92.335732282928248</v>
      </c>
      <c r="AA50" s="62">
        <f t="shared" si="7"/>
        <v>3.2452822480048891</v>
      </c>
      <c r="AB50" s="56">
        <v>1.6720978579357175</v>
      </c>
      <c r="AC50" s="57">
        <f t="shared" si="8"/>
        <v>92.335732282928248</v>
      </c>
    </row>
    <row r="51" spans="16:29" x14ac:dyDescent="0.3">
      <c r="R51" s="3">
        <v>47</v>
      </c>
      <c r="S51" s="4">
        <v>62.6</v>
      </c>
      <c r="T51" s="68">
        <f t="shared" si="0"/>
        <v>1.106233313145306E-3</v>
      </c>
      <c r="U51" s="6">
        <f t="shared" si="1"/>
        <v>2.2994245154013719</v>
      </c>
      <c r="V51" s="50">
        <f t="shared" si="2"/>
        <v>10.909549965076637</v>
      </c>
      <c r="W51" s="7">
        <f t="shared" si="4"/>
        <v>89.090450034923364</v>
      </c>
      <c r="X51" s="6">
        <f t="shared" si="5"/>
        <v>2.383185250222378</v>
      </c>
      <c r="Y51" s="50">
        <f t="shared" si="3"/>
        <v>7.6642677170717484</v>
      </c>
      <c r="Z51" s="7">
        <f t="shared" si="6"/>
        <v>92.335732282928248</v>
      </c>
      <c r="AA51" s="62">
        <f t="shared" si="7"/>
        <v>3.2452822480048891</v>
      </c>
      <c r="AB51" s="56">
        <v>1.6812412373755872</v>
      </c>
      <c r="AC51" s="57">
        <f t="shared" si="8"/>
        <v>92.483469454580941</v>
      </c>
    </row>
    <row r="52" spans="16:29" x14ac:dyDescent="0.3">
      <c r="R52" s="3">
        <v>48</v>
      </c>
      <c r="S52" s="4">
        <v>62.5</v>
      </c>
      <c r="T52" s="68">
        <f t="shared" si="0"/>
        <v>1.1044661672776617E-3</v>
      </c>
      <c r="U52" s="6">
        <f t="shared" si="1"/>
        <v>2.3031035946260143</v>
      </c>
      <c r="V52" s="50">
        <f t="shared" si="2"/>
        <v>10.767005245020755</v>
      </c>
      <c r="W52" s="7">
        <f t="shared" si="4"/>
        <v>89.232994754979245</v>
      </c>
      <c r="X52" s="6">
        <f t="shared" si="5"/>
        <v>2.3869983466227338</v>
      </c>
      <c r="Y52" s="50">
        <f t="shared" si="3"/>
        <v>7.5165305454190641</v>
      </c>
      <c r="Z52" s="7">
        <f t="shared" si="6"/>
        <v>92.483469454580941</v>
      </c>
      <c r="AA52" s="62">
        <f t="shared" si="7"/>
        <v>3.2504746996016909</v>
      </c>
      <c r="AB52" s="56">
        <v>1.6901960800285136</v>
      </c>
      <c r="AC52" s="57">
        <f t="shared" si="8"/>
        <v>92.483469454580941</v>
      </c>
    </row>
    <row r="53" spans="16:29" x14ac:dyDescent="0.3">
      <c r="R53" s="3">
        <v>49</v>
      </c>
      <c r="S53" s="4">
        <v>62.5</v>
      </c>
      <c r="T53" s="68">
        <f t="shared" si="0"/>
        <v>1.1044661672776617E-3</v>
      </c>
      <c r="U53" s="6">
        <f t="shared" si="1"/>
        <v>2.3031035946260143</v>
      </c>
      <c r="V53" s="50">
        <f t="shared" si="2"/>
        <v>10.767005245020755</v>
      </c>
      <c r="W53" s="7">
        <f t="shared" si="4"/>
        <v>89.232994754979245</v>
      </c>
      <c r="X53" s="6">
        <f t="shared" si="5"/>
        <v>2.3869983466227338</v>
      </c>
      <c r="Y53" s="50">
        <f t="shared" si="3"/>
        <v>7.5165305454190641</v>
      </c>
      <c r="Z53" s="7">
        <f t="shared" si="6"/>
        <v>92.483469454580941</v>
      </c>
      <c r="AA53" s="62">
        <f t="shared" si="7"/>
        <v>3.2504746996016909</v>
      </c>
      <c r="AB53" s="56">
        <v>1.6989700043360187</v>
      </c>
      <c r="AC53" s="57">
        <f t="shared" si="8"/>
        <v>92.631680142809415</v>
      </c>
    </row>
    <row r="54" spans="16:29" x14ac:dyDescent="0.3">
      <c r="P54" s="40"/>
      <c r="R54" s="3">
        <v>50</v>
      </c>
      <c r="S54" s="4">
        <v>62.4</v>
      </c>
      <c r="T54" s="68">
        <f t="shared" si="0"/>
        <v>1.1026990214100176E-3</v>
      </c>
      <c r="U54" s="6">
        <f t="shared" si="1"/>
        <v>2.3067944657712478</v>
      </c>
      <c r="V54" s="50">
        <f t="shared" si="2"/>
        <v>10.624003650862157</v>
      </c>
      <c r="W54" s="7">
        <f t="shared" si="4"/>
        <v>89.375996349137836</v>
      </c>
      <c r="X54" s="6">
        <f t="shared" si="5"/>
        <v>2.3908236644859109</v>
      </c>
      <c r="Y54" s="50">
        <f t="shared" si="3"/>
        <v>7.3683198571905866</v>
      </c>
      <c r="Z54" s="7">
        <f t="shared" si="6"/>
        <v>92.631680142809415</v>
      </c>
      <c r="AA54" s="62">
        <f t="shared" si="7"/>
        <v>3.2556837936715706</v>
      </c>
      <c r="AB54" s="56">
        <v>1.7075701760979363</v>
      </c>
      <c r="AC54" s="57">
        <f t="shared" si="8"/>
        <v>92.631680142809415</v>
      </c>
    </row>
    <row r="55" spans="16:29" x14ac:dyDescent="0.3">
      <c r="R55" s="3">
        <v>51</v>
      </c>
      <c r="S55" s="4">
        <v>62.4</v>
      </c>
      <c r="T55" s="68">
        <f t="shared" si="0"/>
        <v>1.1026990214100176E-3</v>
      </c>
      <c r="U55" s="6">
        <f t="shared" si="1"/>
        <v>2.3067944657712478</v>
      </c>
      <c r="V55" s="50">
        <f t="shared" si="2"/>
        <v>10.624003650862157</v>
      </c>
      <c r="W55" s="7">
        <f t="shared" si="4"/>
        <v>89.375996349137836</v>
      </c>
      <c r="X55" s="6">
        <f t="shared" si="5"/>
        <v>2.3908236644859109</v>
      </c>
      <c r="Y55" s="50">
        <f t="shared" si="3"/>
        <v>7.3683198571905866</v>
      </c>
      <c r="Z55" s="7">
        <f t="shared" si="6"/>
        <v>92.631680142809415</v>
      </c>
      <c r="AA55" s="62">
        <f t="shared" si="7"/>
        <v>3.2556837936715706</v>
      </c>
      <c r="AB55" s="56">
        <v>1.7160033436347992</v>
      </c>
      <c r="AC55" s="57">
        <f t="shared" si="8"/>
        <v>92.631680142809415</v>
      </c>
    </row>
    <row r="56" spans="16:29" x14ac:dyDescent="0.3">
      <c r="R56" s="3">
        <v>52</v>
      </c>
      <c r="S56" s="4">
        <v>62.4</v>
      </c>
      <c r="T56" s="68">
        <f t="shared" si="0"/>
        <v>1.1026990214100176E-3</v>
      </c>
      <c r="U56" s="6">
        <f t="shared" si="1"/>
        <v>2.3067944657712478</v>
      </c>
      <c r="V56" s="50">
        <f t="shared" si="2"/>
        <v>10.624003650862157</v>
      </c>
      <c r="W56" s="7">
        <f t="shared" si="4"/>
        <v>89.375996349137836</v>
      </c>
      <c r="X56" s="6">
        <f t="shared" si="5"/>
        <v>2.3908236644859109</v>
      </c>
      <c r="Y56" s="50">
        <f t="shared" si="3"/>
        <v>7.3683198571905866</v>
      </c>
      <c r="Z56" s="7">
        <f t="shared" si="6"/>
        <v>92.631680142809415</v>
      </c>
      <c r="AA56" s="62">
        <f t="shared" si="7"/>
        <v>3.2556837936715706</v>
      </c>
      <c r="AB56" s="56">
        <v>1.7242758696007889</v>
      </c>
      <c r="AC56" s="57">
        <f t="shared" si="8"/>
        <v>92.78036662778986</v>
      </c>
    </row>
    <row r="57" spans="16:29" x14ac:dyDescent="0.3">
      <c r="R57" s="3">
        <v>53</v>
      </c>
      <c r="S57" s="4">
        <v>62.3</v>
      </c>
      <c r="T57" s="68">
        <f t="shared" si="0"/>
        <v>1.1009318755423733E-3</v>
      </c>
      <c r="U57" s="6">
        <f t="shared" si="1"/>
        <v>2.3104971856199983</v>
      </c>
      <c r="V57" s="50">
        <f t="shared" si="2"/>
        <v>10.480542982564966</v>
      </c>
      <c r="W57" s="7">
        <f t="shared" si="4"/>
        <v>89.51945701743503</v>
      </c>
      <c r="X57" s="6">
        <f t="shared" si="5"/>
        <v>2.3946612626632562</v>
      </c>
      <c r="Y57" s="50">
        <f t="shared" si="3"/>
        <v>7.2196333722101436</v>
      </c>
      <c r="Z57" s="7">
        <f t="shared" si="6"/>
        <v>92.78036662778986</v>
      </c>
      <c r="AA57" s="62">
        <f t="shared" si="7"/>
        <v>3.2609096103548225</v>
      </c>
      <c r="AB57" s="56">
        <v>1.7323937598229686</v>
      </c>
      <c r="AC57" s="57">
        <f t="shared" si="8"/>
        <v>92.78036662778986</v>
      </c>
    </row>
    <row r="58" spans="16:29" x14ac:dyDescent="0.3">
      <c r="R58" s="3">
        <v>54</v>
      </c>
      <c r="S58" s="4">
        <v>62.3</v>
      </c>
      <c r="T58" s="68">
        <f t="shared" si="0"/>
        <v>1.1009318755423733E-3</v>
      </c>
      <c r="U58" s="6">
        <f t="shared" si="1"/>
        <v>2.3104971856199983</v>
      </c>
      <c r="V58" s="50">
        <f t="shared" si="2"/>
        <v>10.480542982564966</v>
      </c>
      <c r="W58" s="7">
        <f t="shared" si="4"/>
        <v>89.51945701743503</v>
      </c>
      <c r="X58" s="6">
        <f t="shared" si="5"/>
        <v>2.3946612626632562</v>
      </c>
      <c r="Y58" s="50">
        <f t="shared" si="3"/>
        <v>7.2196333722101436</v>
      </c>
      <c r="Z58" s="7">
        <f t="shared" si="6"/>
        <v>92.78036662778986</v>
      </c>
      <c r="AA58" s="62">
        <f t="shared" si="7"/>
        <v>3.2609096103548225</v>
      </c>
      <c r="AB58" s="56">
        <v>1.7403626894942439</v>
      </c>
      <c r="AC58" s="57">
        <f t="shared" si="8"/>
        <v>92.78036662778986</v>
      </c>
    </row>
    <row r="59" spans="16:29" x14ac:dyDescent="0.3">
      <c r="R59" s="3">
        <v>55</v>
      </c>
      <c r="S59" s="4">
        <v>62.3</v>
      </c>
      <c r="T59" s="68">
        <f t="shared" si="0"/>
        <v>1.1009318755423733E-3</v>
      </c>
      <c r="U59" s="6">
        <f t="shared" si="1"/>
        <v>2.3104971856199983</v>
      </c>
      <c r="V59" s="50">
        <f t="shared" si="2"/>
        <v>10.480542982564966</v>
      </c>
      <c r="W59" s="7">
        <f t="shared" si="4"/>
        <v>89.51945701743503</v>
      </c>
      <c r="X59" s="6">
        <f t="shared" si="5"/>
        <v>2.3946612626632562</v>
      </c>
      <c r="Y59" s="50">
        <f t="shared" si="3"/>
        <v>7.2196333722101436</v>
      </c>
      <c r="Z59" s="7">
        <f t="shared" si="6"/>
        <v>92.78036662778986</v>
      </c>
      <c r="AA59" s="62">
        <f t="shared" si="7"/>
        <v>3.2609096103548225</v>
      </c>
      <c r="AB59" s="56">
        <v>1.7481880270062005</v>
      </c>
      <c r="AC59" s="57">
        <f t="shared" si="8"/>
        <v>92.929531204361851</v>
      </c>
    </row>
    <row r="60" spans="16:29" x14ac:dyDescent="0.3">
      <c r="R60" s="3">
        <v>56</v>
      </c>
      <c r="S60" s="4">
        <v>62.2</v>
      </c>
      <c r="T60" s="68">
        <f t="shared" si="0"/>
        <v>1.0991647296747292E-3</v>
      </c>
      <c r="U60" s="6">
        <f t="shared" si="1"/>
        <v>2.3142118113203516</v>
      </c>
      <c r="V60" s="50">
        <f t="shared" si="2"/>
        <v>10.336621025945302</v>
      </c>
      <c r="W60" s="7">
        <f t="shared" si="4"/>
        <v>89.663378974054694</v>
      </c>
      <c r="X60" s="6">
        <f t="shared" si="5"/>
        <v>2.3985112003845792</v>
      </c>
      <c r="Y60" s="50">
        <f t="shared" si="3"/>
        <v>7.0704687956381518</v>
      </c>
      <c r="Z60" s="7">
        <f t="shared" si="6"/>
        <v>92.929531204361851</v>
      </c>
      <c r="AA60" s="62">
        <f t="shared" si="7"/>
        <v>3.2661522303071502</v>
      </c>
      <c r="AB60" s="56">
        <v>1.7558748556724915</v>
      </c>
      <c r="AC60" s="57">
        <f t="shared" si="8"/>
        <v>92.929531204361851</v>
      </c>
    </row>
    <row r="61" spans="16:29" x14ac:dyDescent="0.3">
      <c r="R61" s="3">
        <v>57</v>
      </c>
      <c r="S61" s="4">
        <v>62.2</v>
      </c>
      <c r="T61" s="68">
        <f t="shared" si="0"/>
        <v>1.0991647296747292E-3</v>
      </c>
      <c r="U61" s="6">
        <f t="shared" si="1"/>
        <v>2.3142118113203516</v>
      </c>
      <c r="V61" s="50">
        <f t="shared" si="2"/>
        <v>10.336621025945302</v>
      </c>
      <c r="W61" s="7">
        <f t="shared" si="4"/>
        <v>89.663378974054694</v>
      </c>
      <c r="X61" s="6">
        <f t="shared" si="5"/>
        <v>2.3985112003845792</v>
      </c>
      <c r="Y61" s="50">
        <f t="shared" si="3"/>
        <v>7.0704687956381518</v>
      </c>
      <c r="Z61" s="7">
        <f t="shared" si="6"/>
        <v>92.929531204361851</v>
      </c>
      <c r="AA61" s="62">
        <f t="shared" si="7"/>
        <v>3.2661522303071502</v>
      </c>
      <c r="AB61" s="56">
        <v>1.7634279935629373</v>
      </c>
      <c r="AC61" s="57">
        <f t="shared" si="8"/>
        <v>93.079176182146654</v>
      </c>
    </row>
    <row r="62" spans="16:29" x14ac:dyDescent="0.3">
      <c r="R62" s="3">
        <v>58</v>
      </c>
      <c r="S62" s="4">
        <v>62.1</v>
      </c>
      <c r="T62" s="68">
        <f t="shared" si="0"/>
        <v>1.0973975838070849E-3</v>
      </c>
      <c r="U62" s="6">
        <f t="shared" si="1"/>
        <v>2.3179384003885004</v>
      </c>
      <c r="V62" s="50">
        <f t="shared" si="2"/>
        <v>10.192235552557127</v>
      </c>
      <c r="W62" s="7">
        <f t="shared" si="4"/>
        <v>89.807764447442878</v>
      </c>
      <c r="X62" s="6">
        <f t="shared" si="5"/>
        <v>2.4023735372612052</v>
      </c>
      <c r="Y62" s="50">
        <f t="shared" si="3"/>
        <v>6.9208238178533392</v>
      </c>
      <c r="Z62" s="7">
        <f t="shared" si="6"/>
        <v>93.079176182146654</v>
      </c>
      <c r="AA62" s="62">
        <f t="shared" si="7"/>
        <v>3.2714117347037881</v>
      </c>
      <c r="AB62" s="56">
        <v>1.7708520116421442</v>
      </c>
      <c r="AC62" s="57">
        <f t="shared" si="8"/>
        <v>93.079176182146654</v>
      </c>
    </row>
    <row r="63" spans="16:29" x14ac:dyDescent="0.3">
      <c r="R63" s="3">
        <v>59</v>
      </c>
      <c r="S63" s="4">
        <v>62.1</v>
      </c>
      <c r="T63" s="68">
        <f t="shared" si="0"/>
        <v>1.0973975838070849E-3</v>
      </c>
      <c r="U63" s="6">
        <f t="shared" si="1"/>
        <v>2.3179384003885004</v>
      </c>
      <c r="V63" s="50">
        <f t="shared" si="2"/>
        <v>10.192235552557127</v>
      </c>
      <c r="W63" s="7">
        <f t="shared" si="4"/>
        <v>89.807764447442878</v>
      </c>
      <c r="X63" s="6">
        <f t="shared" si="5"/>
        <v>2.4023735372612052</v>
      </c>
      <c r="Y63" s="50">
        <f t="shared" si="3"/>
        <v>6.9208238178533392</v>
      </c>
      <c r="Z63" s="7">
        <f t="shared" si="6"/>
        <v>93.079176182146654</v>
      </c>
      <c r="AA63" s="62">
        <f t="shared" si="7"/>
        <v>3.2714117347037881</v>
      </c>
      <c r="AB63" s="56">
        <v>1.7781512503836436</v>
      </c>
      <c r="AC63" s="57">
        <f t="shared" si="8"/>
        <v>93.079176182146654</v>
      </c>
    </row>
    <row r="64" spans="16:29" x14ac:dyDescent="0.3">
      <c r="R64" s="3">
        <v>60</v>
      </c>
      <c r="S64" s="4">
        <v>62.1</v>
      </c>
      <c r="T64" s="68">
        <f t="shared" si="0"/>
        <v>1.0973975838070849E-3</v>
      </c>
      <c r="U64" s="6">
        <f t="shared" si="1"/>
        <v>2.3179384003885004</v>
      </c>
      <c r="V64" s="50">
        <f t="shared" si="2"/>
        <v>10.192235552557127</v>
      </c>
      <c r="W64" s="7">
        <f t="shared" si="4"/>
        <v>89.807764447442878</v>
      </c>
      <c r="X64" s="6">
        <f t="shared" si="5"/>
        <v>2.4023735372612052</v>
      </c>
      <c r="Y64" s="50">
        <f t="shared" si="3"/>
        <v>6.9208238178533392</v>
      </c>
      <c r="Z64" s="7">
        <f t="shared" si="6"/>
        <v>93.079176182146654</v>
      </c>
      <c r="AA64" s="62">
        <f t="shared" si="7"/>
        <v>3.2714117347037881</v>
      </c>
      <c r="AB64" s="56">
        <v>1.7853298350107671</v>
      </c>
      <c r="AC64" s="57">
        <f t="shared" si="8"/>
        <v>93.229303885666283</v>
      </c>
    </row>
    <row r="65" spans="18:29" x14ac:dyDescent="0.3">
      <c r="R65" s="3">
        <v>61</v>
      </c>
      <c r="S65" s="4">
        <v>62</v>
      </c>
      <c r="T65" s="68">
        <f t="shared" si="0"/>
        <v>1.0956304379394404E-3</v>
      </c>
      <c r="U65" s="6">
        <f t="shared" si="1"/>
        <v>2.3216770107117086</v>
      </c>
      <c r="V65" s="50">
        <f t="shared" si="2"/>
        <v>10.047384319577347</v>
      </c>
      <c r="W65" s="7">
        <f t="shared" si="4"/>
        <v>89.952615680422653</v>
      </c>
      <c r="X65" s="6">
        <f t="shared" si="5"/>
        <v>2.4062483332890467</v>
      </c>
      <c r="Y65" s="50">
        <f t="shared" si="3"/>
        <v>6.7706961143337185</v>
      </c>
      <c r="Z65" s="7">
        <f t="shared" si="6"/>
        <v>93.229303885666283</v>
      </c>
      <c r="AA65" s="62">
        <f t="shared" si="7"/>
        <v>3.2766882052436284</v>
      </c>
      <c r="AB65" s="56">
        <v>1.7923916894982539</v>
      </c>
      <c r="AC65" s="57">
        <f t="shared" si="8"/>
        <v>93.229303885666283</v>
      </c>
    </row>
    <row r="66" spans="18:29" x14ac:dyDescent="0.3">
      <c r="R66" s="3">
        <v>62</v>
      </c>
      <c r="S66" s="4">
        <v>62</v>
      </c>
      <c r="T66" s="68">
        <f t="shared" si="0"/>
        <v>1.0956304379394404E-3</v>
      </c>
      <c r="U66" s="6">
        <f t="shared" si="1"/>
        <v>2.3216770107117086</v>
      </c>
      <c r="V66" s="50">
        <f t="shared" si="2"/>
        <v>10.047384319577347</v>
      </c>
      <c r="W66" s="7">
        <f t="shared" si="4"/>
        <v>89.952615680422653</v>
      </c>
      <c r="X66" s="6">
        <f t="shared" si="5"/>
        <v>2.4062483332890467</v>
      </c>
      <c r="Y66" s="50">
        <f t="shared" si="3"/>
        <v>6.7706961143337185</v>
      </c>
      <c r="Z66" s="7">
        <f t="shared" si="6"/>
        <v>93.229303885666283</v>
      </c>
      <c r="AA66" s="62">
        <f t="shared" si="7"/>
        <v>3.2766882052436284</v>
      </c>
      <c r="AB66" s="56">
        <v>1.7993405494535817</v>
      </c>
      <c r="AC66" s="57">
        <f t="shared" si="8"/>
        <v>93.229303885666283</v>
      </c>
    </row>
    <row r="67" spans="18:29" x14ac:dyDescent="0.3">
      <c r="R67" s="3">
        <v>63</v>
      </c>
      <c r="S67" s="4">
        <v>62</v>
      </c>
      <c r="T67" s="68">
        <f t="shared" si="0"/>
        <v>1.0956304379394404E-3</v>
      </c>
      <c r="U67" s="6">
        <f t="shared" si="1"/>
        <v>2.3216770107117086</v>
      </c>
      <c r="V67" s="50">
        <f t="shared" si="2"/>
        <v>10.047384319577347</v>
      </c>
      <c r="W67" s="7">
        <f t="shared" si="4"/>
        <v>89.952615680422653</v>
      </c>
      <c r="X67" s="6">
        <f t="shared" si="5"/>
        <v>2.4062483332890467</v>
      </c>
      <c r="Y67" s="50">
        <f t="shared" si="3"/>
        <v>6.7706961143337185</v>
      </c>
      <c r="Z67" s="7">
        <f t="shared" si="6"/>
        <v>93.229303885666283</v>
      </c>
      <c r="AA67" s="62">
        <f t="shared" si="7"/>
        <v>3.2766882052436284</v>
      </c>
      <c r="AB67" s="56">
        <v>1.8061799739838871</v>
      </c>
      <c r="AC67" s="57">
        <f t="shared" si="8"/>
        <v>93.229303885666283</v>
      </c>
    </row>
    <row r="68" spans="18:29" x14ac:dyDescent="0.3">
      <c r="R68" s="3">
        <v>64</v>
      </c>
      <c r="S68" s="4">
        <v>62</v>
      </c>
      <c r="T68" s="68">
        <f t="shared" ref="T68:T131" si="9">(PI()*$D$10^2/4*S68)*10^-9</f>
        <v>1.0956304379394404E-3</v>
      </c>
      <c r="U68" s="6">
        <f t="shared" ref="U68:U131" si="10">$D$14/T68*10^-6</f>
        <v>2.3216770107117086</v>
      </c>
      <c r="V68" s="50">
        <f t="shared" ref="V68:V131" si="11">(1-(U68/$D$12))*100</f>
        <v>10.047384319577347</v>
      </c>
      <c r="W68" s="7">
        <f t="shared" si="4"/>
        <v>89.952615680422653</v>
      </c>
      <c r="X68" s="6">
        <f t="shared" si="5"/>
        <v>2.4062483332890467</v>
      </c>
      <c r="Y68" s="50">
        <f t="shared" ref="Y68:Y131" si="12">(1-(X68/$D$12))*100</f>
        <v>6.7706961143337185</v>
      </c>
      <c r="Z68" s="7">
        <f t="shared" si="6"/>
        <v>93.229303885666283</v>
      </c>
      <c r="AA68" s="62">
        <f t="shared" si="7"/>
        <v>3.2766882052436284</v>
      </c>
      <c r="AB68" s="56">
        <v>1.8129133566428555</v>
      </c>
      <c r="AC68" s="57">
        <f t="shared" si="8"/>
        <v>93.379916654463784</v>
      </c>
    </row>
    <row r="69" spans="18:29" x14ac:dyDescent="0.3">
      <c r="R69" s="3">
        <v>65</v>
      </c>
      <c r="S69" s="4">
        <v>61.9</v>
      </c>
      <c r="T69" s="68">
        <f t="shared" si="9"/>
        <v>1.0938632920717963E-3</v>
      </c>
      <c r="U69" s="6">
        <f t="shared" si="10"/>
        <v>2.3254277005513067</v>
      </c>
      <c r="V69" s="50">
        <f t="shared" si="11"/>
        <v>9.9020650696897796</v>
      </c>
      <c r="W69" s="7">
        <f t="shared" ref="W69:W105" si="13">100-V69</f>
        <v>90.097934930310217</v>
      </c>
      <c r="X69" s="6">
        <f t="shared" ref="X69:X132" si="14">$D$15/$U$217*U69</f>
        <v>2.4101356488517101</v>
      </c>
      <c r="Y69" s="50">
        <f t="shared" si="12"/>
        <v>6.6200833455362211</v>
      </c>
      <c r="Z69" s="7">
        <f t="shared" ref="Z69:Z132" si="15">100-Y69</f>
        <v>93.379916654463784</v>
      </c>
      <c r="AA69" s="62">
        <f t="shared" ref="AA69:AA132" si="16">V69-Y69</f>
        <v>3.2819817241535585</v>
      </c>
      <c r="AB69" s="56">
        <v>1.8195439355418688</v>
      </c>
      <c r="AC69" s="57">
        <f t="shared" ref="AC69:AC132" si="17">Z70</f>
        <v>93.379916654463784</v>
      </c>
    </row>
    <row r="70" spans="18:29" x14ac:dyDescent="0.3">
      <c r="R70" s="3">
        <v>66</v>
      </c>
      <c r="S70" s="4">
        <v>61.9</v>
      </c>
      <c r="T70" s="68">
        <f t="shared" si="9"/>
        <v>1.0938632920717963E-3</v>
      </c>
      <c r="U70" s="6">
        <f t="shared" si="10"/>
        <v>2.3254277005513067</v>
      </c>
      <c r="V70" s="50">
        <f t="shared" si="11"/>
        <v>9.9020650696897796</v>
      </c>
      <c r="W70" s="7">
        <f t="shared" si="13"/>
        <v>90.097934930310217</v>
      </c>
      <c r="X70" s="6">
        <f t="shared" si="14"/>
        <v>2.4101356488517101</v>
      </c>
      <c r="Y70" s="50">
        <f t="shared" si="12"/>
        <v>6.6200833455362211</v>
      </c>
      <c r="Z70" s="7">
        <f t="shared" si="15"/>
        <v>93.379916654463784</v>
      </c>
      <c r="AA70" s="62">
        <f t="shared" si="16"/>
        <v>3.2819817241535585</v>
      </c>
      <c r="AB70" s="56">
        <v>1.8260748027008264</v>
      </c>
      <c r="AC70" s="57">
        <f t="shared" si="17"/>
        <v>93.379916654463784</v>
      </c>
    </row>
    <row r="71" spans="18:29" x14ac:dyDescent="0.3">
      <c r="R71" s="3">
        <v>67</v>
      </c>
      <c r="S71" s="4">
        <v>61.9</v>
      </c>
      <c r="T71" s="68">
        <f t="shared" si="9"/>
        <v>1.0938632920717963E-3</v>
      </c>
      <c r="U71" s="6">
        <f t="shared" si="10"/>
        <v>2.3254277005513067</v>
      </c>
      <c r="V71" s="50">
        <f t="shared" si="11"/>
        <v>9.9020650696897796</v>
      </c>
      <c r="W71" s="7">
        <f t="shared" si="13"/>
        <v>90.097934930310217</v>
      </c>
      <c r="X71" s="6">
        <f t="shared" si="14"/>
        <v>2.4101356488517101</v>
      </c>
      <c r="Y71" s="50">
        <f t="shared" si="12"/>
        <v>6.6200833455362211</v>
      </c>
      <c r="Z71" s="7">
        <f t="shared" si="15"/>
        <v>93.379916654463784</v>
      </c>
      <c r="AA71" s="62">
        <f t="shared" si="16"/>
        <v>3.2819817241535585</v>
      </c>
      <c r="AB71" s="56">
        <v>1.8325089127062364</v>
      </c>
      <c r="AC71" s="57">
        <f t="shared" si="17"/>
        <v>93.531016843225046</v>
      </c>
    </row>
    <row r="72" spans="18:29" x14ac:dyDescent="0.3">
      <c r="R72" s="3">
        <v>68</v>
      </c>
      <c r="S72" s="4">
        <v>61.8</v>
      </c>
      <c r="T72" s="68">
        <f t="shared" si="9"/>
        <v>1.0920961462041519E-3</v>
      </c>
      <c r="U72" s="6">
        <f t="shared" si="10"/>
        <v>2.3291905285457264</v>
      </c>
      <c r="V72" s="50">
        <f t="shared" si="11"/>
        <v>9.7562755309675957</v>
      </c>
      <c r="W72" s="7">
        <f t="shared" si="13"/>
        <v>90.243724469032401</v>
      </c>
      <c r="X72" s="6">
        <f t="shared" si="14"/>
        <v>2.4140355447236383</v>
      </c>
      <c r="Y72" s="50">
        <f t="shared" si="12"/>
        <v>6.4689831567749545</v>
      </c>
      <c r="Z72" s="7">
        <f t="shared" si="15"/>
        <v>93.531016843225046</v>
      </c>
      <c r="AA72" s="62">
        <f t="shared" si="16"/>
        <v>3.2872923741926412</v>
      </c>
      <c r="AB72" s="56">
        <v>1.8388490907372552</v>
      </c>
      <c r="AC72" s="57">
        <f t="shared" si="17"/>
        <v>93.531016843225046</v>
      </c>
    </row>
    <row r="73" spans="18:29" x14ac:dyDescent="0.3">
      <c r="R73" s="3">
        <v>69</v>
      </c>
      <c r="S73" s="4">
        <v>61.8</v>
      </c>
      <c r="T73" s="68">
        <f t="shared" si="9"/>
        <v>1.0920961462041519E-3</v>
      </c>
      <c r="U73" s="6">
        <f t="shared" si="10"/>
        <v>2.3291905285457264</v>
      </c>
      <c r="V73" s="50">
        <f t="shared" si="11"/>
        <v>9.7562755309675957</v>
      </c>
      <c r="W73" s="7">
        <f t="shared" si="13"/>
        <v>90.243724469032401</v>
      </c>
      <c r="X73" s="6">
        <f t="shared" si="14"/>
        <v>2.4140355447236383</v>
      </c>
      <c r="Y73" s="50">
        <f t="shared" si="12"/>
        <v>6.4689831567749545</v>
      </c>
      <c r="Z73" s="7">
        <f t="shared" si="15"/>
        <v>93.531016843225046</v>
      </c>
      <c r="AA73" s="62">
        <f t="shared" si="16"/>
        <v>3.2872923741926412</v>
      </c>
      <c r="AB73" s="56">
        <v>1.8450980400142569</v>
      </c>
      <c r="AC73" s="57">
        <f t="shared" si="17"/>
        <v>93.531016843225046</v>
      </c>
    </row>
    <row r="74" spans="18:29" x14ac:dyDescent="0.3">
      <c r="R74" s="3">
        <v>70</v>
      </c>
      <c r="S74" s="4">
        <v>61.8</v>
      </c>
      <c r="T74" s="68">
        <f t="shared" si="9"/>
        <v>1.0920961462041519E-3</v>
      </c>
      <c r="U74" s="6">
        <f t="shared" si="10"/>
        <v>2.3291905285457264</v>
      </c>
      <c r="V74" s="50">
        <f t="shared" si="11"/>
        <v>9.7562755309675957</v>
      </c>
      <c r="W74" s="7">
        <f t="shared" si="13"/>
        <v>90.243724469032401</v>
      </c>
      <c r="X74" s="6">
        <f t="shared" si="14"/>
        <v>2.4140355447236383</v>
      </c>
      <c r="Y74" s="50">
        <f t="shared" si="12"/>
        <v>6.4689831567749545</v>
      </c>
      <c r="Z74" s="7">
        <f t="shared" si="15"/>
        <v>93.531016843225046</v>
      </c>
      <c r="AA74" s="62">
        <f t="shared" si="16"/>
        <v>3.2872923741926412</v>
      </c>
      <c r="AB74" s="56">
        <v>1.8512583487190752</v>
      </c>
      <c r="AC74" s="57">
        <f t="shared" si="17"/>
        <v>93.531016843225046</v>
      </c>
    </row>
    <row r="75" spans="18:29" x14ac:dyDescent="0.3">
      <c r="R75" s="3">
        <v>71</v>
      </c>
      <c r="S75" s="4">
        <v>61.8</v>
      </c>
      <c r="T75" s="68">
        <f t="shared" si="9"/>
        <v>1.0920961462041519E-3</v>
      </c>
      <c r="U75" s="6">
        <f t="shared" si="10"/>
        <v>2.3291905285457264</v>
      </c>
      <c r="V75" s="50">
        <f t="shared" si="11"/>
        <v>9.7562755309675957</v>
      </c>
      <c r="W75" s="7">
        <f t="shared" si="13"/>
        <v>90.243724469032401</v>
      </c>
      <c r="X75" s="6">
        <f t="shared" si="14"/>
        <v>2.4140355447236383</v>
      </c>
      <c r="Y75" s="50">
        <f t="shared" si="12"/>
        <v>6.4689831567749545</v>
      </c>
      <c r="Z75" s="7">
        <f t="shared" si="15"/>
        <v>93.531016843225046</v>
      </c>
      <c r="AA75" s="62">
        <f t="shared" si="16"/>
        <v>3.2872923741926412</v>
      </c>
      <c r="AB75" s="56">
        <v>1.8573324964312685</v>
      </c>
      <c r="AC75" s="57">
        <f t="shared" si="17"/>
        <v>93.682606821901274</v>
      </c>
    </row>
    <row r="76" spans="18:29" x14ac:dyDescent="0.3">
      <c r="R76" s="3">
        <v>72</v>
      </c>
      <c r="S76" s="4">
        <v>61.7</v>
      </c>
      <c r="T76" s="68">
        <f t="shared" si="9"/>
        <v>1.0903290003365079E-3</v>
      </c>
      <c r="U76" s="6">
        <f t="shared" si="10"/>
        <v>2.3329655537135476</v>
      </c>
      <c r="V76" s="50">
        <f t="shared" si="11"/>
        <v>9.6100134167552262</v>
      </c>
      <c r="W76" s="7">
        <f t="shared" si="13"/>
        <v>90.389986583244777</v>
      </c>
      <c r="X76" s="6">
        <f t="shared" si="14"/>
        <v>2.4179480820732717</v>
      </c>
      <c r="Y76" s="50">
        <f t="shared" si="12"/>
        <v>6.3173931780987296</v>
      </c>
      <c r="Z76" s="7">
        <f t="shared" si="15"/>
        <v>93.682606821901274</v>
      </c>
      <c r="AA76" s="62">
        <f t="shared" si="16"/>
        <v>3.2926202386564967</v>
      </c>
      <c r="AB76" s="56">
        <v>1.8633228601204559</v>
      </c>
      <c r="AC76" s="57">
        <f t="shared" si="17"/>
        <v>93.682606821901274</v>
      </c>
    </row>
    <row r="77" spans="18:29" x14ac:dyDescent="0.3">
      <c r="R77" s="3">
        <v>73</v>
      </c>
      <c r="S77" s="4">
        <v>61.7</v>
      </c>
      <c r="T77" s="68">
        <f t="shared" si="9"/>
        <v>1.0903290003365079E-3</v>
      </c>
      <c r="U77" s="6">
        <f t="shared" si="10"/>
        <v>2.3329655537135476</v>
      </c>
      <c r="V77" s="50">
        <f t="shared" si="11"/>
        <v>9.6100134167552262</v>
      </c>
      <c r="W77" s="7">
        <f t="shared" si="13"/>
        <v>90.389986583244777</v>
      </c>
      <c r="X77" s="6">
        <f t="shared" si="14"/>
        <v>2.4179480820732717</v>
      </c>
      <c r="Y77" s="50">
        <f t="shared" si="12"/>
        <v>6.3173931780987296</v>
      </c>
      <c r="Z77" s="7">
        <f t="shared" si="15"/>
        <v>93.682606821901274</v>
      </c>
      <c r="AA77" s="62">
        <f t="shared" si="16"/>
        <v>3.2926202386564967</v>
      </c>
      <c r="AB77" s="56">
        <v>1.8692317197309762</v>
      </c>
      <c r="AC77" s="57">
        <f t="shared" si="17"/>
        <v>93.682606821901274</v>
      </c>
    </row>
    <row r="78" spans="18:29" x14ac:dyDescent="0.3">
      <c r="R78" s="3">
        <v>74</v>
      </c>
      <c r="S78" s="4">
        <v>61.7</v>
      </c>
      <c r="T78" s="68">
        <f t="shared" si="9"/>
        <v>1.0903290003365079E-3</v>
      </c>
      <c r="U78" s="6">
        <f t="shared" si="10"/>
        <v>2.3329655537135476</v>
      </c>
      <c r="V78" s="50">
        <f t="shared" si="11"/>
        <v>9.6100134167552262</v>
      </c>
      <c r="W78" s="7">
        <f t="shared" si="13"/>
        <v>90.389986583244777</v>
      </c>
      <c r="X78" s="6">
        <f t="shared" si="14"/>
        <v>2.4179480820732717</v>
      </c>
      <c r="Y78" s="50">
        <f t="shared" si="12"/>
        <v>6.3173931780987296</v>
      </c>
      <c r="Z78" s="7">
        <f t="shared" si="15"/>
        <v>93.682606821901274</v>
      </c>
      <c r="AA78" s="62">
        <f t="shared" si="16"/>
        <v>3.2926202386564967</v>
      </c>
      <c r="AB78" s="56">
        <v>1.8750612633917001</v>
      </c>
      <c r="AC78" s="57">
        <f t="shared" si="17"/>
        <v>93.682606821901274</v>
      </c>
    </row>
    <row r="79" spans="18:29" x14ac:dyDescent="0.3">
      <c r="R79" s="3">
        <v>75</v>
      </c>
      <c r="S79" s="4">
        <v>61.7</v>
      </c>
      <c r="T79" s="68">
        <f t="shared" si="9"/>
        <v>1.0903290003365079E-3</v>
      </c>
      <c r="U79" s="6">
        <f t="shared" si="10"/>
        <v>2.3329655537135476</v>
      </c>
      <c r="V79" s="50">
        <f t="shared" si="11"/>
        <v>9.6100134167552262</v>
      </c>
      <c r="W79" s="7">
        <f t="shared" si="13"/>
        <v>90.389986583244777</v>
      </c>
      <c r="X79" s="6">
        <f t="shared" si="14"/>
        <v>2.4179480820732717</v>
      </c>
      <c r="Y79" s="50">
        <f t="shared" si="12"/>
        <v>6.3173931780987296</v>
      </c>
      <c r="Z79" s="7">
        <f t="shared" si="15"/>
        <v>93.682606821901274</v>
      </c>
      <c r="AA79" s="62">
        <f t="shared" si="16"/>
        <v>3.2926202386564967</v>
      </c>
      <c r="AB79" s="56">
        <v>1.8808135922807914</v>
      </c>
      <c r="AC79" s="57">
        <f t="shared" si="17"/>
        <v>93.834688975832933</v>
      </c>
    </row>
    <row r="80" spans="18:29" x14ac:dyDescent="0.3">
      <c r="R80" s="3">
        <v>76</v>
      </c>
      <c r="S80" s="4">
        <v>61.6</v>
      </c>
      <c r="T80" s="68">
        <f t="shared" si="9"/>
        <v>1.0885618544688635E-3</v>
      </c>
      <c r="U80" s="6">
        <f t="shared" si="10"/>
        <v>2.336752835456589</v>
      </c>
      <c r="V80" s="50">
        <f t="shared" si="11"/>
        <v>9.4632764255486617</v>
      </c>
      <c r="W80" s="7">
        <f t="shared" si="13"/>
        <v>90.536723574451344</v>
      </c>
      <c r="X80" s="6">
        <f t="shared" si="14"/>
        <v>2.4218733224662476</v>
      </c>
      <c r="Y80" s="50">
        <f t="shared" si="12"/>
        <v>6.1653110241670745</v>
      </c>
      <c r="Z80" s="7">
        <f t="shared" si="15"/>
        <v>93.834688975832933</v>
      </c>
      <c r="AA80" s="62">
        <f t="shared" si="16"/>
        <v>3.2979654013815871</v>
      </c>
      <c r="AB80" s="56">
        <v>1.8864907251724818</v>
      </c>
      <c r="AC80" s="57">
        <f t="shared" si="17"/>
        <v>93.834688975832933</v>
      </c>
    </row>
    <row r="81" spans="18:29" x14ac:dyDescent="0.3">
      <c r="R81" s="3">
        <v>77</v>
      </c>
      <c r="S81" s="4">
        <v>61.6</v>
      </c>
      <c r="T81" s="68">
        <f t="shared" si="9"/>
        <v>1.0885618544688635E-3</v>
      </c>
      <c r="U81" s="6">
        <f t="shared" si="10"/>
        <v>2.336752835456589</v>
      </c>
      <c r="V81" s="50">
        <f t="shared" si="11"/>
        <v>9.4632764255486617</v>
      </c>
      <c r="W81" s="7">
        <f t="shared" si="13"/>
        <v>90.536723574451344</v>
      </c>
      <c r="X81" s="6">
        <f t="shared" si="14"/>
        <v>2.4218733224662476</v>
      </c>
      <c r="Y81" s="50">
        <f t="shared" si="12"/>
        <v>6.1653110241670745</v>
      </c>
      <c r="Z81" s="7">
        <f t="shared" si="15"/>
        <v>93.834688975832933</v>
      </c>
      <c r="AA81" s="62">
        <f t="shared" si="16"/>
        <v>3.2979654013815871</v>
      </c>
      <c r="AB81" s="56">
        <v>1.8920946026904804</v>
      </c>
      <c r="AC81" s="57">
        <f t="shared" si="17"/>
        <v>93.834688975832933</v>
      </c>
    </row>
    <row r="82" spans="18:29" x14ac:dyDescent="0.3">
      <c r="R82" s="3">
        <v>78</v>
      </c>
      <c r="S82" s="4">
        <v>61.6</v>
      </c>
      <c r="T82" s="68">
        <f t="shared" si="9"/>
        <v>1.0885618544688635E-3</v>
      </c>
      <c r="U82" s="6">
        <f t="shared" si="10"/>
        <v>2.336752835456589</v>
      </c>
      <c r="V82" s="50">
        <f t="shared" si="11"/>
        <v>9.4632764255486617</v>
      </c>
      <c r="W82" s="7">
        <f t="shared" si="13"/>
        <v>90.536723574451344</v>
      </c>
      <c r="X82" s="6">
        <f t="shared" si="14"/>
        <v>2.4218733224662476</v>
      </c>
      <c r="Y82" s="50">
        <f t="shared" si="12"/>
        <v>6.1653110241670745</v>
      </c>
      <c r="Z82" s="7">
        <f t="shared" si="15"/>
        <v>93.834688975832933</v>
      </c>
      <c r="AA82" s="62">
        <f t="shared" si="16"/>
        <v>3.2979654013815871</v>
      </c>
      <c r="AB82" s="56">
        <v>1.8976270912904414</v>
      </c>
      <c r="AC82" s="57">
        <f t="shared" si="17"/>
        <v>93.834688975832933</v>
      </c>
    </row>
    <row r="83" spans="18:29" x14ac:dyDescent="0.3">
      <c r="R83" s="3">
        <v>79</v>
      </c>
      <c r="S83" s="4">
        <v>61.6</v>
      </c>
      <c r="T83" s="68">
        <f t="shared" si="9"/>
        <v>1.0885618544688635E-3</v>
      </c>
      <c r="U83" s="6">
        <f t="shared" si="10"/>
        <v>2.336752835456589</v>
      </c>
      <c r="V83" s="50">
        <f t="shared" si="11"/>
        <v>9.4632764255486617</v>
      </c>
      <c r="W83" s="7">
        <f t="shared" si="13"/>
        <v>90.536723574451344</v>
      </c>
      <c r="X83" s="6">
        <f t="shared" si="14"/>
        <v>2.4218733224662476</v>
      </c>
      <c r="Y83" s="50">
        <f t="shared" si="12"/>
        <v>6.1653110241670745</v>
      </c>
      <c r="Z83" s="7">
        <f t="shared" si="15"/>
        <v>93.834688975832933</v>
      </c>
      <c r="AA83" s="62">
        <f t="shared" si="16"/>
        <v>3.2979654013815871</v>
      </c>
      <c r="AB83" s="56">
        <v>1.9030899869919435</v>
      </c>
      <c r="AC83" s="57">
        <f t="shared" si="17"/>
        <v>93.987265705874918</v>
      </c>
    </row>
    <row r="84" spans="18:29" x14ac:dyDescent="0.3">
      <c r="R84" s="3">
        <v>80</v>
      </c>
      <c r="S84" s="4">
        <v>61.5</v>
      </c>
      <c r="T84" s="68">
        <f t="shared" si="9"/>
        <v>1.0867947086012192E-3</v>
      </c>
      <c r="U84" s="6">
        <f t="shared" si="10"/>
        <v>2.3405524335630226</v>
      </c>
      <c r="V84" s="50">
        <f t="shared" si="11"/>
        <v>9.3160622408747571</v>
      </c>
      <c r="W84" s="7">
        <f t="shared" si="13"/>
        <v>90.683937759125243</v>
      </c>
      <c r="X84" s="6">
        <f t="shared" si="14"/>
        <v>2.4258113278686317</v>
      </c>
      <c r="Y84" s="50">
        <f t="shared" si="12"/>
        <v>6.0127342941250772</v>
      </c>
      <c r="Z84" s="7">
        <f t="shared" si="15"/>
        <v>93.987265705874918</v>
      </c>
      <c r="AA84" s="62">
        <f t="shared" si="16"/>
        <v>3.3033279467496799</v>
      </c>
      <c r="AB84" s="56">
        <v>1.9084850188786497</v>
      </c>
      <c r="AC84" s="57">
        <f t="shared" si="17"/>
        <v>93.987265705874918</v>
      </c>
    </row>
    <row r="85" spans="18:29" x14ac:dyDescent="0.3">
      <c r="R85" s="3">
        <v>81</v>
      </c>
      <c r="S85" s="4">
        <v>61.5</v>
      </c>
      <c r="T85" s="68">
        <f t="shared" si="9"/>
        <v>1.0867947086012192E-3</v>
      </c>
      <c r="U85" s="6">
        <f t="shared" si="10"/>
        <v>2.3405524335630226</v>
      </c>
      <c r="V85" s="50">
        <f t="shared" si="11"/>
        <v>9.3160622408747571</v>
      </c>
      <c r="W85" s="7">
        <f t="shared" si="13"/>
        <v>90.683937759125243</v>
      </c>
      <c r="X85" s="6">
        <f t="shared" si="14"/>
        <v>2.4258113278686317</v>
      </c>
      <c r="Y85" s="50">
        <f t="shared" si="12"/>
        <v>6.0127342941250772</v>
      </c>
      <c r="Z85" s="7">
        <f t="shared" si="15"/>
        <v>93.987265705874918</v>
      </c>
      <c r="AA85" s="62">
        <f t="shared" si="16"/>
        <v>3.3033279467496799</v>
      </c>
      <c r="AB85" s="56">
        <v>1.9138138523837167</v>
      </c>
      <c r="AC85" s="57">
        <f t="shared" si="17"/>
        <v>93.987265705874918</v>
      </c>
    </row>
    <row r="86" spans="18:29" x14ac:dyDescent="0.3">
      <c r="R86" s="3">
        <v>82</v>
      </c>
      <c r="S86" s="4">
        <v>61.5</v>
      </c>
      <c r="T86" s="68">
        <f t="shared" si="9"/>
        <v>1.0867947086012192E-3</v>
      </c>
      <c r="U86" s="6">
        <f t="shared" si="10"/>
        <v>2.3405524335630226</v>
      </c>
      <c r="V86" s="50">
        <f t="shared" si="11"/>
        <v>9.3160622408747571</v>
      </c>
      <c r="W86" s="7">
        <f t="shared" si="13"/>
        <v>90.683937759125243</v>
      </c>
      <c r="X86" s="6">
        <f t="shared" si="14"/>
        <v>2.4258113278686317</v>
      </c>
      <c r="Y86" s="50">
        <f t="shared" si="12"/>
        <v>6.0127342941250772</v>
      </c>
      <c r="Z86" s="7">
        <f t="shared" si="15"/>
        <v>93.987265705874918</v>
      </c>
      <c r="AA86" s="62">
        <f t="shared" si="16"/>
        <v>3.3033279467496799</v>
      </c>
      <c r="AB86" s="56">
        <v>1.919078092376074</v>
      </c>
      <c r="AC86" s="57">
        <f t="shared" si="17"/>
        <v>93.987265705874918</v>
      </c>
    </row>
    <row r="87" spans="18:29" x14ac:dyDescent="0.3">
      <c r="R87" s="3">
        <v>83</v>
      </c>
      <c r="S87" s="4">
        <v>61.5</v>
      </c>
      <c r="T87" s="68">
        <f t="shared" si="9"/>
        <v>1.0867947086012192E-3</v>
      </c>
      <c r="U87" s="6">
        <f t="shared" si="10"/>
        <v>2.3405524335630226</v>
      </c>
      <c r="V87" s="50">
        <f t="shared" si="11"/>
        <v>9.3160622408747571</v>
      </c>
      <c r="W87" s="7">
        <f t="shared" si="13"/>
        <v>90.683937759125243</v>
      </c>
      <c r="X87" s="6">
        <f t="shared" si="14"/>
        <v>2.4258113278686317</v>
      </c>
      <c r="Y87" s="50">
        <f t="shared" si="12"/>
        <v>6.0127342941250772</v>
      </c>
      <c r="Z87" s="7">
        <f t="shared" si="15"/>
        <v>93.987265705874918</v>
      </c>
      <c r="AA87" s="62">
        <f t="shared" si="16"/>
        <v>3.3033279467496799</v>
      </c>
      <c r="AB87" s="56">
        <v>1.9242792860618816</v>
      </c>
      <c r="AC87" s="57">
        <f t="shared" si="17"/>
        <v>94.140339428522964</v>
      </c>
    </row>
    <row r="88" spans="18:29" x14ac:dyDescent="0.3">
      <c r="R88" s="3">
        <v>84</v>
      </c>
      <c r="S88" s="4">
        <v>61.4</v>
      </c>
      <c r="T88" s="68">
        <f t="shared" si="9"/>
        <v>1.0850275627335749E-3</v>
      </c>
      <c r="U88" s="6">
        <f t="shared" si="10"/>
        <v>2.3443644082105197</v>
      </c>
      <c r="V88" s="50">
        <f t="shared" si="11"/>
        <v>9.1683685311693246</v>
      </c>
      <c r="W88" s="7">
        <f t="shared" si="13"/>
        <v>90.831631468830679</v>
      </c>
      <c r="X88" s="6">
        <f t="shared" si="14"/>
        <v>2.4297621606501774</v>
      </c>
      <c r="Y88" s="50">
        <f t="shared" si="12"/>
        <v>5.8596605714770433</v>
      </c>
      <c r="Z88" s="7">
        <f t="shared" si="15"/>
        <v>94.140339428522964</v>
      </c>
      <c r="AA88" s="62">
        <f t="shared" si="16"/>
        <v>3.3087079596922813</v>
      </c>
      <c r="AB88" s="56">
        <v>1.9294189257142926</v>
      </c>
      <c r="AC88" s="57">
        <f t="shared" si="17"/>
        <v>94.140339428522964</v>
      </c>
    </row>
    <row r="89" spans="18:29" x14ac:dyDescent="0.3">
      <c r="R89" s="3">
        <v>85</v>
      </c>
      <c r="S89" s="4">
        <v>61.4</v>
      </c>
      <c r="T89" s="68">
        <f t="shared" si="9"/>
        <v>1.0850275627335749E-3</v>
      </c>
      <c r="U89" s="6">
        <f t="shared" si="10"/>
        <v>2.3443644082105197</v>
      </c>
      <c r="V89" s="50">
        <f t="shared" si="11"/>
        <v>9.1683685311693246</v>
      </c>
      <c r="W89" s="7">
        <f t="shared" si="13"/>
        <v>90.831631468830679</v>
      </c>
      <c r="X89" s="6">
        <f t="shared" si="14"/>
        <v>2.4297621606501774</v>
      </c>
      <c r="Y89" s="50">
        <f t="shared" si="12"/>
        <v>5.8596605714770433</v>
      </c>
      <c r="Z89" s="7">
        <f t="shared" si="15"/>
        <v>94.140339428522964</v>
      </c>
      <c r="AA89" s="62">
        <f t="shared" si="16"/>
        <v>3.3087079596922813</v>
      </c>
      <c r="AB89" s="56">
        <v>1.9344984512435677</v>
      </c>
      <c r="AC89" s="57">
        <f t="shared" si="17"/>
        <v>94.140339428522964</v>
      </c>
    </row>
    <row r="90" spans="18:29" x14ac:dyDescent="0.3">
      <c r="R90" s="3">
        <v>86</v>
      </c>
      <c r="S90" s="4">
        <v>61.4</v>
      </c>
      <c r="T90" s="68">
        <f t="shared" si="9"/>
        <v>1.0850275627335749E-3</v>
      </c>
      <c r="U90" s="6">
        <f t="shared" si="10"/>
        <v>2.3443644082105197</v>
      </c>
      <c r="V90" s="50">
        <f t="shared" si="11"/>
        <v>9.1683685311693246</v>
      </c>
      <c r="W90" s="7">
        <f t="shared" si="13"/>
        <v>90.831631468830679</v>
      </c>
      <c r="X90" s="6">
        <f t="shared" si="14"/>
        <v>2.4297621606501774</v>
      </c>
      <c r="Y90" s="50">
        <f t="shared" si="12"/>
        <v>5.8596605714770433</v>
      </c>
      <c r="Z90" s="7">
        <f t="shared" si="15"/>
        <v>94.140339428522964</v>
      </c>
      <c r="AA90" s="62">
        <f t="shared" si="16"/>
        <v>3.3087079596922813</v>
      </c>
      <c r="AB90" s="56">
        <v>1.9395192526186185</v>
      </c>
      <c r="AC90" s="57">
        <f t="shared" si="17"/>
        <v>94.140339428522964</v>
      </c>
    </row>
    <row r="91" spans="18:29" x14ac:dyDescent="0.3">
      <c r="R91" s="3">
        <v>87</v>
      </c>
      <c r="S91" s="4">
        <v>61.4</v>
      </c>
      <c r="T91" s="68">
        <f t="shared" si="9"/>
        <v>1.0850275627335749E-3</v>
      </c>
      <c r="U91" s="6">
        <f t="shared" si="10"/>
        <v>2.3443644082105197</v>
      </c>
      <c r="V91" s="50">
        <f t="shared" si="11"/>
        <v>9.1683685311693246</v>
      </c>
      <c r="W91" s="7">
        <f t="shared" si="13"/>
        <v>90.831631468830679</v>
      </c>
      <c r="X91" s="6">
        <f t="shared" si="14"/>
        <v>2.4297621606501774</v>
      </c>
      <c r="Y91" s="50">
        <f t="shared" si="12"/>
        <v>5.8596605714770433</v>
      </c>
      <c r="Z91" s="7">
        <f t="shared" si="15"/>
        <v>94.140339428522964</v>
      </c>
      <c r="AA91" s="62">
        <f t="shared" si="16"/>
        <v>3.3087079596922813</v>
      </c>
      <c r="AB91" s="56">
        <v>1.9444826721501687</v>
      </c>
      <c r="AC91" s="57">
        <f t="shared" si="17"/>
        <v>94.140339428522964</v>
      </c>
    </row>
    <row r="92" spans="18:29" x14ac:dyDescent="0.3">
      <c r="R92" s="3">
        <v>88</v>
      </c>
      <c r="S92" s="4">
        <v>61.4</v>
      </c>
      <c r="T92" s="68">
        <f t="shared" si="9"/>
        <v>1.0850275627335749E-3</v>
      </c>
      <c r="U92" s="6">
        <f t="shared" si="10"/>
        <v>2.3443644082105197</v>
      </c>
      <c r="V92" s="50">
        <f t="shared" si="11"/>
        <v>9.1683685311693246</v>
      </c>
      <c r="W92" s="7">
        <f t="shared" si="13"/>
        <v>90.831631468830679</v>
      </c>
      <c r="X92" s="6">
        <f t="shared" si="14"/>
        <v>2.4297621606501774</v>
      </c>
      <c r="Y92" s="50">
        <f t="shared" si="12"/>
        <v>5.8596605714770433</v>
      </c>
      <c r="Z92" s="7">
        <f t="shared" si="15"/>
        <v>94.140339428522964</v>
      </c>
      <c r="AA92" s="62">
        <f t="shared" si="16"/>
        <v>3.3087079596922813</v>
      </c>
      <c r="AB92" s="56">
        <v>1.9493900066449128</v>
      </c>
      <c r="AC92" s="57">
        <f t="shared" si="17"/>
        <v>94.293912576040924</v>
      </c>
    </row>
    <row r="93" spans="18:29" x14ac:dyDescent="0.3">
      <c r="R93" s="3">
        <v>89</v>
      </c>
      <c r="S93" s="4">
        <v>61.3</v>
      </c>
      <c r="T93" s="68">
        <f t="shared" si="9"/>
        <v>1.0832604168659308E-3</v>
      </c>
      <c r="U93" s="6">
        <f t="shared" si="10"/>
        <v>2.3481888199694274</v>
      </c>
      <c r="V93" s="50">
        <f t="shared" si="11"/>
        <v>9.0201929496541045</v>
      </c>
      <c r="W93" s="7">
        <f t="shared" si="13"/>
        <v>90.979807050345897</v>
      </c>
      <c r="X93" s="6">
        <f t="shared" si="14"/>
        <v>2.4337258835876163</v>
      </c>
      <c r="Y93" s="50">
        <f t="shared" si="12"/>
        <v>5.7060874239590724</v>
      </c>
      <c r="Z93" s="7">
        <f t="shared" si="15"/>
        <v>94.293912576040924</v>
      </c>
      <c r="AA93" s="62">
        <f t="shared" si="16"/>
        <v>3.314105525695032</v>
      </c>
      <c r="AB93" s="56">
        <v>1.954242509439325</v>
      </c>
      <c r="AC93" s="57">
        <f t="shared" si="17"/>
        <v>94.293912576040924</v>
      </c>
    </row>
    <row r="94" spans="18:29" x14ac:dyDescent="0.3">
      <c r="R94" s="3">
        <v>90</v>
      </c>
      <c r="S94" s="4">
        <v>61.3</v>
      </c>
      <c r="T94" s="68">
        <f t="shared" si="9"/>
        <v>1.0832604168659308E-3</v>
      </c>
      <c r="U94" s="6">
        <f t="shared" si="10"/>
        <v>2.3481888199694274</v>
      </c>
      <c r="V94" s="50">
        <f t="shared" si="11"/>
        <v>9.0201929496541045</v>
      </c>
      <c r="W94" s="7">
        <f t="shared" si="13"/>
        <v>90.979807050345897</v>
      </c>
      <c r="X94" s="6">
        <f t="shared" si="14"/>
        <v>2.4337258835876163</v>
      </c>
      <c r="Y94" s="50">
        <f t="shared" si="12"/>
        <v>5.7060874239590724</v>
      </c>
      <c r="Z94" s="7">
        <f t="shared" si="15"/>
        <v>94.293912576040924</v>
      </c>
      <c r="AA94" s="62">
        <f t="shared" si="16"/>
        <v>3.314105525695032</v>
      </c>
      <c r="AB94" s="56">
        <v>1.9590413923210936</v>
      </c>
      <c r="AC94" s="57">
        <f t="shared" si="17"/>
        <v>94.293912576040924</v>
      </c>
    </row>
    <row r="95" spans="18:29" x14ac:dyDescent="0.3">
      <c r="R95" s="3">
        <v>91</v>
      </c>
      <c r="S95" s="4">
        <v>61.3</v>
      </c>
      <c r="T95" s="68">
        <f t="shared" si="9"/>
        <v>1.0832604168659308E-3</v>
      </c>
      <c r="U95" s="6">
        <f t="shared" si="10"/>
        <v>2.3481888199694274</v>
      </c>
      <c r="V95" s="50">
        <f t="shared" si="11"/>
        <v>9.0201929496541045</v>
      </c>
      <c r="W95" s="7">
        <f t="shared" si="13"/>
        <v>90.979807050345897</v>
      </c>
      <c r="X95" s="6">
        <f t="shared" si="14"/>
        <v>2.4337258835876163</v>
      </c>
      <c r="Y95" s="50">
        <f t="shared" si="12"/>
        <v>5.7060874239590724</v>
      </c>
      <c r="Z95" s="7">
        <f t="shared" si="15"/>
        <v>94.293912576040924</v>
      </c>
      <c r="AA95" s="62">
        <f t="shared" si="16"/>
        <v>3.314105525695032</v>
      </c>
      <c r="AB95" s="56">
        <v>1.9637878273455553</v>
      </c>
      <c r="AC95" s="57">
        <f t="shared" si="17"/>
        <v>94.293912576040924</v>
      </c>
    </row>
    <row r="96" spans="18:29" x14ac:dyDescent="0.3">
      <c r="R96" s="3">
        <v>92</v>
      </c>
      <c r="S96" s="4">
        <v>61.3</v>
      </c>
      <c r="T96" s="68">
        <f t="shared" si="9"/>
        <v>1.0832604168659308E-3</v>
      </c>
      <c r="U96" s="6">
        <f t="shared" si="10"/>
        <v>2.3481888199694274</v>
      </c>
      <c r="V96" s="50">
        <f t="shared" si="11"/>
        <v>9.0201929496541045</v>
      </c>
      <c r="W96" s="7">
        <f t="shared" si="13"/>
        <v>90.979807050345897</v>
      </c>
      <c r="X96" s="6">
        <f t="shared" si="14"/>
        <v>2.4337258835876163</v>
      </c>
      <c r="Y96" s="50">
        <f t="shared" si="12"/>
        <v>5.7060874239590724</v>
      </c>
      <c r="Z96" s="7">
        <f t="shared" si="15"/>
        <v>94.293912576040924</v>
      </c>
      <c r="AA96" s="62">
        <f t="shared" si="16"/>
        <v>3.314105525695032</v>
      </c>
      <c r="AB96" s="56">
        <v>1.968482948553935</v>
      </c>
      <c r="AC96" s="57">
        <f t="shared" si="17"/>
        <v>94.293912576040924</v>
      </c>
    </row>
    <row r="97" spans="18:29" x14ac:dyDescent="0.3">
      <c r="R97" s="3">
        <v>93</v>
      </c>
      <c r="S97" s="4">
        <v>61.3</v>
      </c>
      <c r="T97" s="68">
        <f t="shared" si="9"/>
        <v>1.0832604168659308E-3</v>
      </c>
      <c r="U97" s="6">
        <f t="shared" si="10"/>
        <v>2.3481888199694274</v>
      </c>
      <c r="V97" s="50">
        <f t="shared" si="11"/>
        <v>9.0201929496541045</v>
      </c>
      <c r="W97" s="7">
        <f t="shared" si="13"/>
        <v>90.979807050345897</v>
      </c>
      <c r="X97" s="6">
        <f t="shared" si="14"/>
        <v>2.4337258835876163</v>
      </c>
      <c r="Y97" s="50">
        <f t="shared" si="12"/>
        <v>5.7060874239590724</v>
      </c>
      <c r="Z97" s="7">
        <f t="shared" si="15"/>
        <v>94.293912576040924</v>
      </c>
      <c r="AA97" s="62">
        <f t="shared" si="16"/>
        <v>3.314105525695032</v>
      </c>
      <c r="AB97" s="56">
        <v>1.9731278535996986</v>
      </c>
      <c r="AC97" s="57">
        <f t="shared" si="17"/>
        <v>94.447987596590011</v>
      </c>
    </row>
    <row r="98" spans="18:29" x14ac:dyDescent="0.3">
      <c r="R98" s="3">
        <v>94</v>
      </c>
      <c r="S98" s="4">
        <v>61.2</v>
      </c>
      <c r="T98" s="68">
        <f t="shared" si="9"/>
        <v>1.0814932709982863E-3</v>
      </c>
      <c r="U98" s="6">
        <f t="shared" si="10"/>
        <v>2.352025729805979</v>
      </c>
      <c r="V98" s="50">
        <f t="shared" si="11"/>
        <v>8.8715331342123616</v>
      </c>
      <c r="W98" s="7">
        <f t="shared" si="13"/>
        <v>91.128466865787644</v>
      </c>
      <c r="X98" s="6">
        <f t="shared" si="14"/>
        <v>2.4377025598679882</v>
      </c>
      <c r="Y98" s="50">
        <f t="shared" si="12"/>
        <v>5.5520124034099894</v>
      </c>
      <c r="Z98" s="7">
        <f t="shared" si="15"/>
        <v>94.447987596590011</v>
      </c>
      <c r="AA98" s="62">
        <f t="shared" si="16"/>
        <v>3.3195207308023722</v>
      </c>
      <c r="AB98" s="56">
        <v>1.9777236052888478</v>
      </c>
      <c r="AC98" s="57">
        <f t="shared" si="17"/>
        <v>94.447987596590011</v>
      </c>
    </row>
    <row r="99" spans="18:29" x14ac:dyDescent="0.3">
      <c r="R99" s="3">
        <v>95</v>
      </c>
      <c r="S99" s="4">
        <v>61.2</v>
      </c>
      <c r="T99" s="68">
        <f t="shared" si="9"/>
        <v>1.0814932709982863E-3</v>
      </c>
      <c r="U99" s="6">
        <f t="shared" si="10"/>
        <v>2.352025729805979</v>
      </c>
      <c r="V99" s="50">
        <f t="shared" si="11"/>
        <v>8.8715331342123616</v>
      </c>
      <c r="W99" s="7">
        <f t="shared" si="13"/>
        <v>91.128466865787644</v>
      </c>
      <c r="X99" s="6">
        <f t="shared" si="14"/>
        <v>2.4377025598679882</v>
      </c>
      <c r="Y99" s="50">
        <f t="shared" si="12"/>
        <v>5.5520124034099894</v>
      </c>
      <c r="Z99" s="7">
        <f t="shared" si="15"/>
        <v>94.447987596590011</v>
      </c>
      <c r="AA99" s="62">
        <f t="shared" si="16"/>
        <v>3.3195207308023722</v>
      </c>
      <c r="AB99" s="56">
        <v>1.9822712330395684</v>
      </c>
      <c r="AC99" s="57">
        <f t="shared" si="17"/>
        <v>94.447987596590011</v>
      </c>
    </row>
    <row r="100" spans="18:29" x14ac:dyDescent="0.3">
      <c r="R100" s="3">
        <v>96</v>
      </c>
      <c r="S100" s="4">
        <v>61.2</v>
      </c>
      <c r="T100" s="68">
        <f t="shared" si="9"/>
        <v>1.0814932709982863E-3</v>
      </c>
      <c r="U100" s="6">
        <f t="shared" si="10"/>
        <v>2.352025729805979</v>
      </c>
      <c r="V100" s="50">
        <f t="shared" si="11"/>
        <v>8.8715331342123616</v>
      </c>
      <c r="W100" s="7">
        <f t="shared" si="13"/>
        <v>91.128466865787644</v>
      </c>
      <c r="X100" s="6">
        <f t="shared" si="14"/>
        <v>2.4377025598679882</v>
      </c>
      <c r="Y100" s="50">
        <f t="shared" si="12"/>
        <v>5.5520124034099894</v>
      </c>
      <c r="Z100" s="7">
        <f t="shared" si="15"/>
        <v>94.447987596590011</v>
      </c>
      <c r="AA100" s="62">
        <f t="shared" si="16"/>
        <v>3.3195207308023722</v>
      </c>
      <c r="AB100" s="56">
        <v>1.9867717342662448</v>
      </c>
      <c r="AC100" s="57">
        <f t="shared" si="17"/>
        <v>94.447987596590011</v>
      </c>
    </row>
    <row r="101" spans="18:29" x14ac:dyDescent="0.3">
      <c r="R101" s="3">
        <v>97</v>
      </c>
      <c r="S101" s="4">
        <v>61.2</v>
      </c>
      <c r="T101" s="68">
        <f t="shared" si="9"/>
        <v>1.0814932709982863E-3</v>
      </c>
      <c r="U101" s="6">
        <f t="shared" si="10"/>
        <v>2.352025729805979</v>
      </c>
      <c r="V101" s="50">
        <f t="shared" si="11"/>
        <v>8.8715331342123616</v>
      </c>
      <c r="W101" s="7">
        <f t="shared" si="13"/>
        <v>91.128466865787644</v>
      </c>
      <c r="X101" s="6">
        <f t="shared" si="14"/>
        <v>2.4377025598679882</v>
      </c>
      <c r="Y101" s="50">
        <f t="shared" si="12"/>
        <v>5.5520124034099894</v>
      </c>
      <c r="Z101" s="7">
        <f t="shared" si="15"/>
        <v>94.447987596590011</v>
      </c>
      <c r="AA101" s="62">
        <f t="shared" si="16"/>
        <v>3.3195207308023722</v>
      </c>
      <c r="AB101" s="56">
        <v>1.9912260756924949</v>
      </c>
      <c r="AC101" s="57">
        <f t="shared" si="17"/>
        <v>94.447987596590011</v>
      </c>
    </row>
    <row r="102" spans="18:29" x14ac:dyDescent="0.3">
      <c r="R102" s="3">
        <v>98</v>
      </c>
      <c r="S102" s="4">
        <v>61.2</v>
      </c>
      <c r="T102" s="68">
        <f t="shared" si="9"/>
        <v>1.0814932709982863E-3</v>
      </c>
      <c r="U102" s="6">
        <f t="shared" si="10"/>
        <v>2.352025729805979</v>
      </c>
      <c r="V102" s="50">
        <f t="shared" si="11"/>
        <v>8.8715331342123616</v>
      </c>
      <c r="W102" s="7">
        <f t="shared" si="13"/>
        <v>91.128466865787644</v>
      </c>
      <c r="X102" s="6">
        <f t="shared" si="14"/>
        <v>2.4377025598679882</v>
      </c>
      <c r="Y102" s="50">
        <f t="shared" si="12"/>
        <v>5.5520124034099894</v>
      </c>
      <c r="Z102" s="7">
        <f t="shared" si="15"/>
        <v>94.447987596590011</v>
      </c>
      <c r="AA102" s="62">
        <f t="shared" si="16"/>
        <v>3.3195207308023722</v>
      </c>
      <c r="AB102" s="56">
        <v>1.9956351945975499</v>
      </c>
      <c r="AC102" s="57">
        <f t="shared" si="17"/>
        <v>94.447987596590011</v>
      </c>
    </row>
    <row r="103" spans="18:29" x14ac:dyDescent="0.3">
      <c r="R103" s="3">
        <v>99</v>
      </c>
      <c r="S103" s="4">
        <v>61.2</v>
      </c>
      <c r="T103" s="68">
        <f t="shared" si="9"/>
        <v>1.0814932709982863E-3</v>
      </c>
      <c r="U103" s="6">
        <f t="shared" si="10"/>
        <v>2.352025729805979</v>
      </c>
      <c r="V103" s="50">
        <f t="shared" si="11"/>
        <v>8.8715331342123616</v>
      </c>
      <c r="W103" s="7">
        <f t="shared" si="13"/>
        <v>91.128466865787644</v>
      </c>
      <c r="X103" s="6">
        <f t="shared" si="14"/>
        <v>2.4377025598679882</v>
      </c>
      <c r="Y103" s="50">
        <f t="shared" si="12"/>
        <v>5.5520124034099894</v>
      </c>
      <c r="Z103" s="7">
        <f t="shared" si="15"/>
        <v>94.447987596590011</v>
      </c>
      <c r="AA103" s="62">
        <f t="shared" si="16"/>
        <v>3.3195207308023722</v>
      </c>
      <c r="AB103" s="56">
        <v>2</v>
      </c>
      <c r="AC103" s="57">
        <f t="shared" si="17"/>
        <v>94.602566954358565</v>
      </c>
    </row>
    <row r="104" spans="18:29" x14ac:dyDescent="0.3">
      <c r="R104" s="3">
        <v>100</v>
      </c>
      <c r="S104" s="4">
        <v>61.1</v>
      </c>
      <c r="T104" s="68">
        <f t="shared" si="9"/>
        <v>1.0797261251306422E-3</v>
      </c>
      <c r="U104" s="6">
        <f t="shared" si="10"/>
        <v>2.3558751990855304</v>
      </c>
      <c r="V104" s="50">
        <f t="shared" si="11"/>
        <v>8.7223867072634409</v>
      </c>
      <c r="W104" s="7">
        <f t="shared" si="13"/>
        <v>91.277613292736561</v>
      </c>
      <c r="X104" s="6">
        <f t="shared" si="14"/>
        <v>2.4416922530919947</v>
      </c>
      <c r="Y104" s="50">
        <f t="shared" si="12"/>
        <v>5.3974330456414314</v>
      </c>
      <c r="Z104" s="7">
        <f t="shared" si="15"/>
        <v>94.602566954358565</v>
      </c>
      <c r="AA104" s="62">
        <f t="shared" si="16"/>
        <v>3.3249536616220094</v>
      </c>
      <c r="AB104" s="56">
        <v>2.0043213737826426</v>
      </c>
      <c r="AC104" s="57">
        <f t="shared" si="17"/>
        <v>94.602566954358565</v>
      </c>
    </row>
    <row r="105" spans="18:29" x14ac:dyDescent="0.3">
      <c r="R105" s="3">
        <v>101</v>
      </c>
      <c r="S105" s="4">
        <v>61.1</v>
      </c>
      <c r="T105" s="68">
        <f t="shared" si="9"/>
        <v>1.0797261251306422E-3</v>
      </c>
      <c r="U105" s="6">
        <f t="shared" si="10"/>
        <v>2.3558751990855304</v>
      </c>
      <c r="V105" s="50">
        <f t="shared" si="11"/>
        <v>8.7223867072634409</v>
      </c>
      <c r="W105" s="7">
        <f t="shared" si="13"/>
        <v>91.277613292736561</v>
      </c>
      <c r="X105" s="6">
        <f t="shared" si="14"/>
        <v>2.4416922530919947</v>
      </c>
      <c r="Y105" s="50">
        <f t="shared" si="12"/>
        <v>5.3974330456414314</v>
      </c>
      <c r="Z105" s="7">
        <f t="shared" si="15"/>
        <v>94.602566954358565</v>
      </c>
      <c r="AA105" s="62">
        <f t="shared" si="16"/>
        <v>3.3249536616220094</v>
      </c>
      <c r="AB105" s="56">
        <v>2.0086001717619175</v>
      </c>
      <c r="AC105" s="57">
        <f t="shared" si="17"/>
        <v>94.602566954358565</v>
      </c>
    </row>
    <row r="106" spans="18:29" x14ac:dyDescent="0.3">
      <c r="R106" s="3">
        <v>102</v>
      </c>
      <c r="S106" s="20">
        <v>61.1</v>
      </c>
      <c r="T106" s="68">
        <f t="shared" si="9"/>
        <v>1.0797261251306422E-3</v>
      </c>
      <c r="U106" s="6">
        <f t="shared" si="10"/>
        <v>2.3558751990855304</v>
      </c>
      <c r="V106" s="50">
        <f t="shared" si="11"/>
        <v>8.7223867072634409</v>
      </c>
      <c r="W106" s="7">
        <f>100-V106</f>
        <v>91.277613292736561</v>
      </c>
      <c r="X106" s="6">
        <f t="shared" si="14"/>
        <v>2.4416922530919947</v>
      </c>
      <c r="Y106" s="50">
        <f t="shared" si="12"/>
        <v>5.3974330456414314</v>
      </c>
      <c r="Z106" s="7">
        <f t="shared" si="15"/>
        <v>94.602566954358565</v>
      </c>
      <c r="AA106" s="62">
        <f t="shared" si="16"/>
        <v>3.3249536616220094</v>
      </c>
      <c r="AB106" s="56">
        <v>2.012837224705172</v>
      </c>
      <c r="AC106" s="57">
        <f t="shared" si="17"/>
        <v>94.602566954358565</v>
      </c>
    </row>
    <row r="107" spans="18:29" x14ac:dyDescent="0.3">
      <c r="R107" s="3">
        <v>103</v>
      </c>
      <c r="S107" s="20">
        <v>61.1</v>
      </c>
      <c r="T107" s="68">
        <f t="shared" si="9"/>
        <v>1.0797261251306422E-3</v>
      </c>
      <c r="U107" s="6">
        <f t="shared" si="10"/>
        <v>2.3558751990855304</v>
      </c>
      <c r="V107" s="50">
        <f t="shared" si="11"/>
        <v>8.7223867072634409</v>
      </c>
      <c r="W107" s="7">
        <f t="shared" ref="W107:W170" si="18">100-V107</f>
        <v>91.277613292736561</v>
      </c>
      <c r="X107" s="6">
        <f t="shared" si="14"/>
        <v>2.4416922530919947</v>
      </c>
      <c r="Y107" s="50">
        <f t="shared" si="12"/>
        <v>5.3974330456414314</v>
      </c>
      <c r="Z107" s="7">
        <f t="shared" si="15"/>
        <v>94.602566954358565</v>
      </c>
      <c r="AA107" s="62">
        <f t="shared" si="16"/>
        <v>3.3249536616220094</v>
      </c>
      <c r="AB107" s="56">
        <v>2.0170333392987803</v>
      </c>
      <c r="AC107" s="57">
        <f t="shared" si="17"/>
        <v>94.602566954358565</v>
      </c>
    </row>
    <row r="108" spans="18:29" x14ac:dyDescent="0.3">
      <c r="R108" s="3">
        <v>104</v>
      </c>
      <c r="S108" s="20">
        <v>61.1</v>
      </c>
      <c r="T108" s="68">
        <f t="shared" si="9"/>
        <v>1.0797261251306422E-3</v>
      </c>
      <c r="U108" s="6">
        <f t="shared" si="10"/>
        <v>2.3558751990855304</v>
      </c>
      <c r="V108" s="50">
        <f t="shared" si="11"/>
        <v>8.7223867072634409</v>
      </c>
      <c r="W108" s="7">
        <f t="shared" si="18"/>
        <v>91.277613292736561</v>
      </c>
      <c r="X108" s="6">
        <f t="shared" si="14"/>
        <v>2.4416922530919947</v>
      </c>
      <c r="Y108" s="50">
        <f t="shared" si="12"/>
        <v>5.3974330456414314</v>
      </c>
      <c r="Z108" s="7">
        <f t="shared" si="15"/>
        <v>94.602566954358565</v>
      </c>
      <c r="AA108" s="62">
        <f t="shared" si="16"/>
        <v>3.3249536616220094</v>
      </c>
      <c r="AB108" s="56">
        <v>2.0211892990699383</v>
      </c>
      <c r="AC108" s="57">
        <f t="shared" si="17"/>
        <v>94.602566954358565</v>
      </c>
    </row>
    <row r="109" spans="18:29" x14ac:dyDescent="0.3">
      <c r="R109" s="3">
        <v>105</v>
      </c>
      <c r="S109" s="20">
        <v>61.1</v>
      </c>
      <c r="T109" s="68">
        <f t="shared" si="9"/>
        <v>1.0797261251306422E-3</v>
      </c>
      <c r="U109" s="6">
        <f t="shared" si="10"/>
        <v>2.3558751990855304</v>
      </c>
      <c r="V109" s="50">
        <f t="shared" si="11"/>
        <v>8.7223867072634409</v>
      </c>
      <c r="W109" s="7">
        <f t="shared" si="18"/>
        <v>91.277613292736561</v>
      </c>
      <c r="X109" s="6">
        <f t="shared" si="14"/>
        <v>2.4416922530919947</v>
      </c>
      <c r="Y109" s="50">
        <f t="shared" si="12"/>
        <v>5.3974330456414314</v>
      </c>
      <c r="Z109" s="7">
        <f t="shared" si="15"/>
        <v>94.602566954358565</v>
      </c>
      <c r="AA109" s="62">
        <f t="shared" si="16"/>
        <v>3.3249536616220094</v>
      </c>
      <c r="AB109" s="56">
        <v>2.0253058652647704</v>
      </c>
      <c r="AC109" s="57">
        <f t="shared" si="17"/>
        <v>94.75765312969358</v>
      </c>
    </row>
    <row r="110" spans="18:29" x14ac:dyDescent="0.3">
      <c r="R110" s="3">
        <v>106</v>
      </c>
      <c r="S110" s="20">
        <v>61</v>
      </c>
      <c r="T110" s="68">
        <f t="shared" si="9"/>
        <v>1.0779589792629979E-3</v>
      </c>
      <c r="U110" s="6">
        <f t="shared" si="10"/>
        <v>2.3597372895758344</v>
      </c>
      <c r="V110" s="50">
        <f t="shared" si="11"/>
        <v>8.5727512756360156</v>
      </c>
      <c r="W110" s="7">
        <f t="shared" si="18"/>
        <v>91.427248724363977</v>
      </c>
      <c r="X110" s="6">
        <f t="shared" si="14"/>
        <v>2.4456950272773912</v>
      </c>
      <c r="Y110" s="50">
        <f t="shared" si="12"/>
        <v>5.2423468703064247</v>
      </c>
      <c r="Z110" s="7">
        <f t="shared" si="15"/>
        <v>94.75765312969358</v>
      </c>
      <c r="AA110" s="62">
        <f t="shared" si="16"/>
        <v>3.3304044053295909</v>
      </c>
      <c r="AB110" s="56">
        <v>2.0293837776852097</v>
      </c>
      <c r="AC110" s="57">
        <f t="shared" si="17"/>
        <v>94.75765312969358</v>
      </c>
    </row>
    <row r="111" spans="18:29" x14ac:dyDescent="0.3">
      <c r="R111" s="3">
        <v>107</v>
      </c>
      <c r="S111" s="20">
        <v>61</v>
      </c>
      <c r="T111" s="68">
        <f t="shared" si="9"/>
        <v>1.0779589792629979E-3</v>
      </c>
      <c r="U111" s="6">
        <f t="shared" si="10"/>
        <v>2.3597372895758344</v>
      </c>
      <c r="V111" s="50">
        <f t="shared" si="11"/>
        <v>8.5727512756360156</v>
      </c>
      <c r="W111" s="7">
        <f t="shared" si="18"/>
        <v>91.427248724363977</v>
      </c>
      <c r="X111" s="6">
        <f t="shared" si="14"/>
        <v>2.4456950272773912</v>
      </c>
      <c r="Y111" s="50">
        <f t="shared" si="12"/>
        <v>5.2423468703064247</v>
      </c>
      <c r="Z111" s="7">
        <f t="shared" si="15"/>
        <v>94.75765312969358</v>
      </c>
      <c r="AA111" s="62">
        <f t="shared" si="16"/>
        <v>3.3304044053295909</v>
      </c>
      <c r="AB111" s="56">
        <v>2.0334237554869499</v>
      </c>
      <c r="AC111" s="57">
        <f t="shared" si="17"/>
        <v>94.75765312969358</v>
      </c>
    </row>
    <row r="112" spans="18:29" x14ac:dyDescent="0.3">
      <c r="R112" s="3">
        <v>108</v>
      </c>
      <c r="S112" s="20">
        <v>61</v>
      </c>
      <c r="T112" s="68">
        <f t="shared" si="9"/>
        <v>1.0779589792629979E-3</v>
      </c>
      <c r="U112" s="6">
        <f t="shared" si="10"/>
        <v>2.3597372895758344</v>
      </c>
      <c r="V112" s="50">
        <f t="shared" si="11"/>
        <v>8.5727512756360156</v>
      </c>
      <c r="W112" s="7">
        <f t="shared" si="18"/>
        <v>91.427248724363977</v>
      </c>
      <c r="X112" s="6">
        <f t="shared" si="14"/>
        <v>2.4456950272773912</v>
      </c>
      <c r="Y112" s="50">
        <f t="shared" si="12"/>
        <v>5.2423468703064247</v>
      </c>
      <c r="Z112" s="7">
        <f t="shared" si="15"/>
        <v>94.75765312969358</v>
      </c>
      <c r="AA112" s="62">
        <f t="shared" si="16"/>
        <v>3.3304044053295909</v>
      </c>
      <c r="AB112" s="56">
        <v>2.0374264979406238</v>
      </c>
      <c r="AC112" s="57">
        <f t="shared" si="17"/>
        <v>94.75765312969358</v>
      </c>
    </row>
    <row r="113" spans="18:29" x14ac:dyDescent="0.3">
      <c r="R113" s="3">
        <v>109</v>
      </c>
      <c r="S113" s="20">
        <v>61</v>
      </c>
      <c r="T113" s="68">
        <f t="shared" si="9"/>
        <v>1.0779589792629979E-3</v>
      </c>
      <c r="U113" s="6">
        <f t="shared" si="10"/>
        <v>2.3597372895758344</v>
      </c>
      <c r="V113" s="50">
        <f t="shared" si="11"/>
        <v>8.5727512756360156</v>
      </c>
      <c r="W113" s="7">
        <f t="shared" si="18"/>
        <v>91.427248724363977</v>
      </c>
      <c r="X113" s="6">
        <f t="shared" si="14"/>
        <v>2.4456950272773912</v>
      </c>
      <c r="Y113" s="50">
        <f t="shared" si="12"/>
        <v>5.2423468703064247</v>
      </c>
      <c r="Z113" s="7">
        <f t="shared" si="15"/>
        <v>94.75765312969358</v>
      </c>
      <c r="AA113" s="62">
        <f t="shared" si="16"/>
        <v>3.3304044053295909</v>
      </c>
      <c r="AB113" s="56">
        <v>2.0413926851582249</v>
      </c>
      <c r="AC113" s="57">
        <f t="shared" si="17"/>
        <v>94.75765312969358</v>
      </c>
    </row>
    <row r="114" spans="18:29" x14ac:dyDescent="0.3">
      <c r="R114" s="3">
        <v>110</v>
      </c>
      <c r="S114" s="20">
        <v>61</v>
      </c>
      <c r="T114" s="68">
        <f t="shared" si="9"/>
        <v>1.0779589792629979E-3</v>
      </c>
      <c r="U114" s="6">
        <f t="shared" si="10"/>
        <v>2.3597372895758344</v>
      </c>
      <c r="V114" s="50">
        <f t="shared" si="11"/>
        <v>8.5727512756360156</v>
      </c>
      <c r="W114" s="7">
        <f t="shared" si="18"/>
        <v>91.427248724363977</v>
      </c>
      <c r="X114" s="6">
        <f t="shared" si="14"/>
        <v>2.4456950272773912</v>
      </c>
      <c r="Y114" s="50">
        <f t="shared" si="12"/>
        <v>5.2423468703064247</v>
      </c>
      <c r="Z114" s="7">
        <f t="shared" si="15"/>
        <v>94.75765312969358</v>
      </c>
      <c r="AA114" s="62">
        <f t="shared" si="16"/>
        <v>3.3304044053295909</v>
      </c>
      <c r="AB114" s="56">
        <v>2.0453229787866576</v>
      </c>
      <c r="AC114" s="57">
        <f t="shared" si="17"/>
        <v>94.75765312969358</v>
      </c>
    </row>
    <row r="115" spans="18:29" x14ac:dyDescent="0.3">
      <c r="R115" s="3">
        <v>111</v>
      </c>
      <c r="S115" s="20">
        <v>61</v>
      </c>
      <c r="T115" s="68">
        <f t="shared" si="9"/>
        <v>1.0779589792629979E-3</v>
      </c>
      <c r="U115" s="6">
        <f t="shared" si="10"/>
        <v>2.3597372895758344</v>
      </c>
      <c r="V115" s="50">
        <f t="shared" si="11"/>
        <v>8.5727512756360156</v>
      </c>
      <c r="W115" s="7">
        <f t="shared" si="18"/>
        <v>91.427248724363977</v>
      </c>
      <c r="X115" s="6">
        <f t="shared" si="14"/>
        <v>2.4456950272773912</v>
      </c>
      <c r="Y115" s="50">
        <f t="shared" si="12"/>
        <v>5.2423468703064247</v>
      </c>
      <c r="Z115" s="7">
        <f t="shared" si="15"/>
        <v>94.75765312969358</v>
      </c>
      <c r="AA115" s="62">
        <f t="shared" si="16"/>
        <v>3.3304044053295909</v>
      </c>
      <c r="AB115" s="56">
        <v>2.0492180226701815</v>
      </c>
      <c r="AC115" s="57">
        <f t="shared" si="17"/>
        <v>94.75765312969358</v>
      </c>
    </row>
    <row r="116" spans="18:29" x14ac:dyDescent="0.3">
      <c r="R116" s="3">
        <v>112</v>
      </c>
      <c r="S116" s="20">
        <v>61</v>
      </c>
      <c r="T116" s="68">
        <f t="shared" si="9"/>
        <v>1.0779589792629979E-3</v>
      </c>
      <c r="U116" s="6">
        <f t="shared" si="10"/>
        <v>2.3597372895758344</v>
      </c>
      <c r="V116" s="50">
        <f t="shared" si="11"/>
        <v>8.5727512756360156</v>
      </c>
      <c r="W116" s="7">
        <f t="shared" si="18"/>
        <v>91.427248724363977</v>
      </c>
      <c r="X116" s="6">
        <f t="shared" si="14"/>
        <v>2.4456950272773912</v>
      </c>
      <c r="Y116" s="50">
        <f t="shared" si="12"/>
        <v>5.2423468703064247</v>
      </c>
      <c r="Z116" s="7">
        <f t="shared" si="15"/>
        <v>94.75765312969358</v>
      </c>
      <c r="AA116" s="62">
        <f t="shared" si="16"/>
        <v>3.3304044053295909</v>
      </c>
      <c r="AB116" s="56">
        <v>2.0530784434834195</v>
      </c>
      <c r="AC116" s="57">
        <f t="shared" si="17"/>
        <v>94.913248619233329</v>
      </c>
    </row>
    <row r="117" spans="18:29" x14ac:dyDescent="0.3">
      <c r="R117" s="3">
        <v>113</v>
      </c>
      <c r="S117" s="20">
        <v>60.9</v>
      </c>
      <c r="T117" s="68">
        <f t="shared" si="9"/>
        <v>1.0761918333953536E-3</v>
      </c>
      <c r="U117" s="6">
        <f t="shared" si="10"/>
        <v>2.3636120634503435</v>
      </c>
      <c r="V117" s="50">
        <f t="shared" si="11"/>
        <v>8.4226244304400062</v>
      </c>
      <c r="W117" s="7">
        <f t="shared" si="18"/>
        <v>91.57737556955999</v>
      </c>
      <c r="X117" s="6">
        <f t="shared" si="14"/>
        <v>2.4497109468624121</v>
      </c>
      <c r="Y117" s="50">
        <f t="shared" si="12"/>
        <v>5.0867513807666747</v>
      </c>
      <c r="Z117" s="7">
        <f t="shared" si="15"/>
        <v>94.913248619233329</v>
      </c>
      <c r="AA117" s="62">
        <f t="shared" si="16"/>
        <v>3.3358730496733315</v>
      </c>
      <c r="AB117" s="56">
        <v>2.0569048513364727</v>
      </c>
      <c r="AC117" s="57">
        <f t="shared" si="17"/>
        <v>94.913248619233329</v>
      </c>
    </row>
    <row r="118" spans="18:29" x14ac:dyDescent="0.3">
      <c r="R118" s="3">
        <v>114</v>
      </c>
      <c r="S118" s="20">
        <v>60.9</v>
      </c>
      <c r="T118" s="68">
        <f t="shared" si="9"/>
        <v>1.0761918333953536E-3</v>
      </c>
      <c r="U118" s="6">
        <f t="shared" si="10"/>
        <v>2.3636120634503435</v>
      </c>
      <c r="V118" s="50">
        <f t="shared" si="11"/>
        <v>8.4226244304400062</v>
      </c>
      <c r="W118" s="7">
        <f t="shared" si="18"/>
        <v>91.57737556955999</v>
      </c>
      <c r="X118" s="6">
        <f t="shared" si="14"/>
        <v>2.4497109468624121</v>
      </c>
      <c r="Y118" s="50">
        <f t="shared" si="12"/>
        <v>5.0867513807666747</v>
      </c>
      <c r="Z118" s="7">
        <f t="shared" si="15"/>
        <v>94.913248619233329</v>
      </c>
      <c r="AA118" s="62">
        <f t="shared" si="16"/>
        <v>3.3358730496733315</v>
      </c>
      <c r="AB118" s="56">
        <v>2.0606978403536118</v>
      </c>
      <c r="AC118" s="57">
        <f t="shared" si="17"/>
        <v>94.913248619233329</v>
      </c>
    </row>
    <row r="119" spans="18:29" x14ac:dyDescent="0.3">
      <c r="R119" s="3">
        <v>115</v>
      </c>
      <c r="S119" s="20">
        <v>60.9</v>
      </c>
      <c r="T119" s="68">
        <f t="shared" si="9"/>
        <v>1.0761918333953536E-3</v>
      </c>
      <c r="U119" s="6">
        <f t="shared" si="10"/>
        <v>2.3636120634503435</v>
      </c>
      <c r="V119" s="50">
        <f t="shared" si="11"/>
        <v>8.4226244304400062</v>
      </c>
      <c r="W119" s="7">
        <f t="shared" si="18"/>
        <v>91.57737556955999</v>
      </c>
      <c r="X119" s="6">
        <f t="shared" si="14"/>
        <v>2.4497109468624121</v>
      </c>
      <c r="Y119" s="50">
        <f t="shared" si="12"/>
        <v>5.0867513807666747</v>
      </c>
      <c r="Z119" s="7">
        <f t="shared" si="15"/>
        <v>94.913248619233329</v>
      </c>
      <c r="AA119" s="62">
        <f t="shared" si="16"/>
        <v>3.3358730496733315</v>
      </c>
      <c r="AB119" s="56">
        <v>2.0644579892269186</v>
      </c>
      <c r="AC119" s="57">
        <f t="shared" si="17"/>
        <v>94.913248619233329</v>
      </c>
    </row>
    <row r="120" spans="18:29" x14ac:dyDescent="0.3">
      <c r="R120" s="3">
        <v>116</v>
      </c>
      <c r="S120" s="20">
        <v>60.9</v>
      </c>
      <c r="T120" s="68">
        <f t="shared" si="9"/>
        <v>1.0761918333953536E-3</v>
      </c>
      <c r="U120" s="6">
        <f t="shared" si="10"/>
        <v>2.3636120634503435</v>
      </c>
      <c r="V120" s="50">
        <f t="shared" si="11"/>
        <v>8.4226244304400062</v>
      </c>
      <c r="W120" s="7">
        <f t="shared" si="18"/>
        <v>91.57737556955999</v>
      </c>
      <c r="X120" s="6">
        <f t="shared" si="14"/>
        <v>2.4497109468624121</v>
      </c>
      <c r="Y120" s="50">
        <f t="shared" si="12"/>
        <v>5.0867513807666747</v>
      </c>
      <c r="Z120" s="7">
        <f t="shared" si="15"/>
        <v>94.913248619233329</v>
      </c>
      <c r="AA120" s="62">
        <f t="shared" si="16"/>
        <v>3.3358730496733315</v>
      </c>
      <c r="AB120" s="56">
        <v>2.0681858617461617</v>
      </c>
      <c r="AC120" s="57">
        <f t="shared" si="17"/>
        <v>94.913248619233329</v>
      </c>
    </row>
    <row r="121" spans="18:29" x14ac:dyDescent="0.3">
      <c r="R121" s="3">
        <v>117</v>
      </c>
      <c r="S121" s="20">
        <v>60.9</v>
      </c>
      <c r="T121" s="68">
        <f t="shared" si="9"/>
        <v>1.0761918333953536E-3</v>
      </c>
      <c r="U121" s="6">
        <f t="shared" si="10"/>
        <v>2.3636120634503435</v>
      </c>
      <c r="V121" s="50">
        <f t="shared" si="11"/>
        <v>8.4226244304400062</v>
      </c>
      <c r="W121" s="7">
        <f t="shared" si="18"/>
        <v>91.57737556955999</v>
      </c>
      <c r="X121" s="6">
        <f t="shared" si="14"/>
        <v>2.4497109468624121</v>
      </c>
      <c r="Y121" s="50">
        <f t="shared" si="12"/>
        <v>5.0867513807666747</v>
      </c>
      <c r="Z121" s="7">
        <f t="shared" si="15"/>
        <v>94.913248619233329</v>
      </c>
      <c r="AA121" s="62">
        <f t="shared" si="16"/>
        <v>3.3358730496733315</v>
      </c>
      <c r="AB121" s="56">
        <v>2.0718820073061255</v>
      </c>
      <c r="AC121" s="57">
        <f t="shared" si="17"/>
        <v>94.913248619233329</v>
      </c>
    </row>
    <row r="122" spans="18:29" x14ac:dyDescent="0.3">
      <c r="R122" s="3">
        <v>118</v>
      </c>
      <c r="S122" s="20">
        <v>60.9</v>
      </c>
      <c r="T122" s="68">
        <f t="shared" si="9"/>
        <v>1.0761918333953536E-3</v>
      </c>
      <c r="U122" s="6">
        <f t="shared" si="10"/>
        <v>2.3636120634503435</v>
      </c>
      <c r="V122" s="50">
        <f t="shared" si="11"/>
        <v>8.4226244304400062</v>
      </c>
      <c r="W122" s="7">
        <f t="shared" si="18"/>
        <v>91.57737556955999</v>
      </c>
      <c r="X122" s="6">
        <f t="shared" si="14"/>
        <v>2.4497109468624121</v>
      </c>
      <c r="Y122" s="50">
        <f t="shared" si="12"/>
        <v>5.0867513807666747</v>
      </c>
      <c r="Z122" s="7">
        <f t="shared" si="15"/>
        <v>94.913248619233329</v>
      </c>
      <c r="AA122" s="62">
        <f t="shared" si="16"/>
        <v>3.3358730496733315</v>
      </c>
      <c r="AB122" s="56">
        <v>2.0755469613925306</v>
      </c>
      <c r="AC122" s="57">
        <f t="shared" si="17"/>
        <v>94.913248619233329</v>
      </c>
    </row>
    <row r="123" spans="18:29" x14ac:dyDescent="0.3">
      <c r="R123" s="3">
        <v>119</v>
      </c>
      <c r="S123" s="20">
        <v>60.9</v>
      </c>
      <c r="T123" s="68">
        <f t="shared" si="9"/>
        <v>1.0761918333953536E-3</v>
      </c>
      <c r="U123" s="6">
        <f t="shared" si="10"/>
        <v>2.3636120634503435</v>
      </c>
      <c r="V123" s="50">
        <f t="shared" si="11"/>
        <v>8.4226244304400062</v>
      </c>
      <c r="W123" s="7">
        <f t="shared" si="18"/>
        <v>91.57737556955999</v>
      </c>
      <c r="X123" s="6">
        <f t="shared" si="14"/>
        <v>2.4497109468624121</v>
      </c>
      <c r="Y123" s="50">
        <f t="shared" si="12"/>
        <v>5.0867513807666747</v>
      </c>
      <c r="Z123" s="7">
        <f t="shared" si="15"/>
        <v>94.913248619233329</v>
      </c>
      <c r="AA123" s="62">
        <f t="shared" si="16"/>
        <v>3.3358730496733315</v>
      </c>
      <c r="AB123" s="56">
        <v>2.0791812460476247</v>
      </c>
      <c r="AC123" s="57">
        <f t="shared" si="17"/>
        <v>95.069355936041262</v>
      </c>
    </row>
    <row r="124" spans="18:29" x14ac:dyDescent="0.3">
      <c r="R124" s="3">
        <v>120</v>
      </c>
      <c r="S124" s="20">
        <v>60.8</v>
      </c>
      <c r="T124" s="68">
        <f t="shared" si="9"/>
        <v>1.0744246875277093E-3</v>
      </c>
      <c r="U124" s="6">
        <f t="shared" si="10"/>
        <v>2.3674995832915444</v>
      </c>
      <c r="V124" s="50">
        <f t="shared" si="11"/>
        <v>8.2720037469374503</v>
      </c>
      <c r="W124" s="7">
        <f t="shared" si="18"/>
        <v>91.727996253062543</v>
      </c>
      <c r="X124" s="6">
        <f t="shared" si="14"/>
        <v>2.453740076709225</v>
      </c>
      <c r="Y124" s="50">
        <f t="shared" si="12"/>
        <v>4.9306440639587334</v>
      </c>
      <c r="Z124" s="7">
        <f t="shared" si="15"/>
        <v>95.069355936041262</v>
      </c>
      <c r="AA124" s="62">
        <f t="shared" si="16"/>
        <v>3.3413596829787169</v>
      </c>
      <c r="AB124" s="56">
        <v>2.0827853703164503</v>
      </c>
      <c r="AC124" s="57">
        <f t="shared" si="17"/>
        <v>95.069355936041262</v>
      </c>
    </row>
    <row r="125" spans="18:29" x14ac:dyDescent="0.3">
      <c r="R125" s="3">
        <v>121</v>
      </c>
      <c r="S125" s="20">
        <v>60.8</v>
      </c>
      <c r="T125" s="68">
        <f t="shared" si="9"/>
        <v>1.0744246875277093E-3</v>
      </c>
      <c r="U125" s="6">
        <f t="shared" si="10"/>
        <v>2.3674995832915444</v>
      </c>
      <c r="V125" s="50">
        <f t="shared" si="11"/>
        <v>8.2720037469374503</v>
      </c>
      <c r="W125" s="7">
        <f t="shared" si="18"/>
        <v>91.727996253062543</v>
      </c>
      <c r="X125" s="6">
        <f t="shared" si="14"/>
        <v>2.453740076709225</v>
      </c>
      <c r="Y125" s="50">
        <f t="shared" si="12"/>
        <v>4.9306440639587334</v>
      </c>
      <c r="Z125" s="7">
        <f t="shared" si="15"/>
        <v>95.069355936041262</v>
      </c>
      <c r="AA125" s="62">
        <f t="shared" si="16"/>
        <v>3.3413596829787169</v>
      </c>
      <c r="AB125" s="56">
        <v>2.0863598306747484</v>
      </c>
      <c r="AC125" s="57">
        <f t="shared" si="17"/>
        <v>95.069355936041262</v>
      </c>
    </row>
    <row r="126" spans="18:29" x14ac:dyDescent="0.3">
      <c r="R126" s="3">
        <v>122</v>
      </c>
      <c r="S126" s="20">
        <v>60.8</v>
      </c>
      <c r="T126" s="68">
        <f t="shared" si="9"/>
        <v>1.0744246875277093E-3</v>
      </c>
      <c r="U126" s="6">
        <f t="shared" si="10"/>
        <v>2.3674995832915444</v>
      </c>
      <c r="V126" s="50">
        <f t="shared" si="11"/>
        <v>8.2720037469374503</v>
      </c>
      <c r="W126" s="7">
        <f t="shared" si="18"/>
        <v>91.727996253062543</v>
      </c>
      <c r="X126" s="6">
        <f t="shared" si="14"/>
        <v>2.453740076709225</v>
      </c>
      <c r="Y126" s="50">
        <f t="shared" si="12"/>
        <v>4.9306440639587334</v>
      </c>
      <c r="Z126" s="7">
        <f t="shared" si="15"/>
        <v>95.069355936041262</v>
      </c>
      <c r="AA126" s="62">
        <f t="shared" si="16"/>
        <v>3.3413596829787169</v>
      </c>
      <c r="AB126" s="56">
        <v>2.0899051114393981</v>
      </c>
      <c r="AC126" s="57">
        <f t="shared" si="17"/>
        <v>95.069355936041262</v>
      </c>
    </row>
    <row r="127" spans="18:29" x14ac:dyDescent="0.3">
      <c r="R127" s="3">
        <v>123</v>
      </c>
      <c r="S127" s="20">
        <v>60.8</v>
      </c>
      <c r="T127" s="68">
        <f t="shared" si="9"/>
        <v>1.0744246875277093E-3</v>
      </c>
      <c r="U127" s="6">
        <f t="shared" si="10"/>
        <v>2.3674995832915444</v>
      </c>
      <c r="V127" s="50">
        <f t="shared" si="11"/>
        <v>8.2720037469374503</v>
      </c>
      <c r="W127" s="7">
        <f t="shared" si="18"/>
        <v>91.727996253062543</v>
      </c>
      <c r="X127" s="6">
        <f t="shared" si="14"/>
        <v>2.453740076709225</v>
      </c>
      <c r="Y127" s="50">
        <f t="shared" si="12"/>
        <v>4.9306440639587334</v>
      </c>
      <c r="Z127" s="7">
        <f t="shared" si="15"/>
        <v>95.069355936041262</v>
      </c>
      <c r="AA127" s="62">
        <f t="shared" si="16"/>
        <v>3.3413596829787169</v>
      </c>
      <c r="AB127" s="56">
        <v>2.0934216851622351</v>
      </c>
      <c r="AC127" s="57">
        <f t="shared" si="17"/>
        <v>95.069355936041262</v>
      </c>
    </row>
    <row r="128" spans="18:29" x14ac:dyDescent="0.3">
      <c r="R128" s="3">
        <v>124</v>
      </c>
      <c r="S128" s="20">
        <v>60.8</v>
      </c>
      <c r="T128" s="68">
        <f t="shared" si="9"/>
        <v>1.0744246875277093E-3</v>
      </c>
      <c r="U128" s="6">
        <f t="shared" si="10"/>
        <v>2.3674995832915444</v>
      </c>
      <c r="V128" s="50">
        <f t="shared" si="11"/>
        <v>8.2720037469374503</v>
      </c>
      <c r="W128" s="7">
        <f t="shared" si="18"/>
        <v>91.727996253062543</v>
      </c>
      <c r="X128" s="6">
        <f t="shared" si="14"/>
        <v>2.453740076709225</v>
      </c>
      <c r="Y128" s="50">
        <f t="shared" si="12"/>
        <v>4.9306440639587334</v>
      </c>
      <c r="Z128" s="7">
        <f t="shared" si="15"/>
        <v>95.069355936041262</v>
      </c>
      <c r="AA128" s="62">
        <f t="shared" si="16"/>
        <v>3.3413596829787169</v>
      </c>
      <c r="AB128" s="56">
        <v>2.0969100130080562</v>
      </c>
      <c r="AC128" s="57">
        <f t="shared" si="17"/>
        <v>95.069355936041262</v>
      </c>
    </row>
    <row r="129" spans="18:29" x14ac:dyDescent="0.3">
      <c r="R129" s="3">
        <v>125</v>
      </c>
      <c r="S129" s="20">
        <v>60.8</v>
      </c>
      <c r="T129" s="68">
        <f t="shared" si="9"/>
        <v>1.0744246875277093E-3</v>
      </c>
      <c r="U129" s="6">
        <f t="shared" si="10"/>
        <v>2.3674995832915444</v>
      </c>
      <c r="V129" s="50">
        <f t="shared" si="11"/>
        <v>8.2720037469374503</v>
      </c>
      <c r="W129" s="7">
        <f t="shared" si="18"/>
        <v>91.727996253062543</v>
      </c>
      <c r="X129" s="6">
        <f t="shared" si="14"/>
        <v>2.453740076709225</v>
      </c>
      <c r="Y129" s="50">
        <f t="shared" si="12"/>
        <v>4.9306440639587334</v>
      </c>
      <c r="Z129" s="7">
        <f t="shared" si="15"/>
        <v>95.069355936041262</v>
      </c>
      <c r="AA129" s="62">
        <f t="shared" si="16"/>
        <v>3.3413596829787169</v>
      </c>
      <c r="AB129" s="56">
        <v>2.1003705451175629</v>
      </c>
      <c r="AC129" s="57">
        <f t="shared" si="17"/>
        <v>95.069355936041262</v>
      </c>
    </row>
    <row r="130" spans="18:29" x14ac:dyDescent="0.3">
      <c r="R130" s="3">
        <v>126</v>
      </c>
      <c r="S130" s="20">
        <v>60.8</v>
      </c>
      <c r="T130" s="68">
        <f t="shared" si="9"/>
        <v>1.0744246875277093E-3</v>
      </c>
      <c r="U130" s="6">
        <f t="shared" si="10"/>
        <v>2.3674995832915444</v>
      </c>
      <c r="V130" s="50">
        <f t="shared" si="11"/>
        <v>8.2720037469374503</v>
      </c>
      <c r="W130" s="7">
        <f t="shared" si="18"/>
        <v>91.727996253062543</v>
      </c>
      <c r="X130" s="6">
        <f t="shared" si="14"/>
        <v>2.453740076709225</v>
      </c>
      <c r="Y130" s="50">
        <f t="shared" si="12"/>
        <v>4.9306440639587334</v>
      </c>
      <c r="Z130" s="7">
        <f t="shared" si="15"/>
        <v>95.069355936041262</v>
      </c>
      <c r="AA130" s="62">
        <f t="shared" si="16"/>
        <v>3.3413596829787169</v>
      </c>
      <c r="AB130" s="56">
        <v>2.1038037209559568</v>
      </c>
      <c r="AC130" s="57">
        <f t="shared" si="17"/>
        <v>95.069355936041262</v>
      </c>
    </row>
    <row r="131" spans="18:29" x14ac:dyDescent="0.3">
      <c r="R131" s="3">
        <v>127</v>
      </c>
      <c r="S131" s="20">
        <v>60.8</v>
      </c>
      <c r="T131" s="68">
        <f t="shared" si="9"/>
        <v>1.0744246875277093E-3</v>
      </c>
      <c r="U131" s="6">
        <f t="shared" si="10"/>
        <v>2.3674995832915444</v>
      </c>
      <c r="V131" s="50">
        <f t="shared" si="11"/>
        <v>8.2720037469374503</v>
      </c>
      <c r="W131" s="7">
        <f t="shared" si="18"/>
        <v>91.727996253062543</v>
      </c>
      <c r="X131" s="6">
        <f t="shared" si="14"/>
        <v>2.453740076709225</v>
      </c>
      <c r="Y131" s="50">
        <f t="shared" si="12"/>
        <v>4.9306440639587334</v>
      </c>
      <c r="Z131" s="7">
        <f t="shared" si="15"/>
        <v>95.069355936041262</v>
      </c>
      <c r="AA131" s="62">
        <f t="shared" si="16"/>
        <v>3.3413596829787169</v>
      </c>
      <c r="AB131" s="56">
        <v>2.1072099696478683</v>
      </c>
      <c r="AC131" s="57">
        <f t="shared" si="17"/>
        <v>95.225977609741491</v>
      </c>
    </row>
    <row r="132" spans="18:29" x14ac:dyDescent="0.3">
      <c r="R132" s="3">
        <v>128</v>
      </c>
      <c r="S132" s="20">
        <v>60.7</v>
      </c>
      <c r="T132" s="68">
        <f t="shared" ref="T132:T195" si="19">(PI()*$D$10^2/4*S132)*10^-9</f>
        <v>1.0726575416600652E-3</v>
      </c>
      <c r="U132" s="6">
        <f t="shared" ref="U132:U195" si="20">$D$14/T132*10^-6</f>
        <v>2.371399912094331</v>
      </c>
      <c r="V132" s="50">
        <f t="shared" ref="V132:V195" si="21">(1-(U132/$D$12))*100</f>
        <v>8.1208867844118178</v>
      </c>
      <c r="W132" s="7">
        <f t="shared" si="18"/>
        <v>91.879113215588177</v>
      </c>
      <c r="X132" s="6">
        <f t="shared" si="14"/>
        <v>2.4577824821074277</v>
      </c>
      <c r="Y132" s="50">
        <f t="shared" ref="Y132:Y195" si="22">(1-(X132/$D$12))*100</f>
        <v>4.7740223902585139</v>
      </c>
      <c r="Z132" s="7">
        <f t="shared" si="15"/>
        <v>95.225977609741491</v>
      </c>
      <c r="AA132" s="62">
        <f t="shared" si="16"/>
        <v>3.3468643941533038</v>
      </c>
      <c r="AB132" s="56">
        <v>2.1105897102992488</v>
      </c>
      <c r="AC132" s="57">
        <f t="shared" si="17"/>
        <v>95.225977609741491</v>
      </c>
    </row>
    <row r="133" spans="18:29" x14ac:dyDescent="0.3">
      <c r="R133" s="3">
        <v>129</v>
      </c>
      <c r="S133" s="20">
        <v>60.7</v>
      </c>
      <c r="T133" s="68">
        <f t="shared" si="19"/>
        <v>1.0726575416600652E-3</v>
      </c>
      <c r="U133" s="6">
        <f t="shared" si="20"/>
        <v>2.371399912094331</v>
      </c>
      <c r="V133" s="50">
        <f t="shared" si="21"/>
        <v>8.1208867844118178</v>
      </c>
      <c r="W133" s="7">
        <f t="shared" si="18"/>
        <v>91.879113215588177</v>
      </c>
      <c r="X133" s="6">
        <f t="shared" ref="X133:X196" si="23">$D$15/$U$217*U133</f>
        <v>2.4577824821074277</v>
      </c>
      <c r="Y133" s="50">
        <f t="shared" si="22"/>
        <v>4.7740223902585139</v>
      </c>
      <c r="Z133" s="7">
        <f t="shared" ref="Z133:Z196" si="24">100-Y133</f>
        <v>95.225977609741491</v>
      </c>
      <c r="AA133" s="62">
        <f t="shared" ref="AA133:AA196" si="25">V133-Y133</f>
        <v>3.3468643941533038</v>
      </c>
      <c r="AB133" s="56">
        <v>2.1139433523068369</v>
      </c>
      <c r="AC133" s="57">
        <f t="shared" ref="AC133:AC196" si="26">Z134</f>
        <v>95.225977609741491</v>
      </c>
    </row>
    <row r="134" spans="18:29" x14ac:dyDescent="0.3">
      <c r="R134" s="3">
        <v>130</v>
      </c>
      <c r="S134" s="20">
        <v>60.7</v>
      </c>
      <c r="T134" s="68">
        <f t="shared" si="19"/>
        <v>1.0726575416600652E-3</v>
      </c>
      <c r="U134" s="6">
        <f t="shared" si="20"/>
        <v>2.371399912094331</v>
      </c>
      <c r="V134" s="50">
        <f t="shared" si="21"/>
        <v>8.1208867844118178</v>
      </c>
      <c r="W134" s="7">
        <f t="shared" si="18"/>
        <v>91.879113215588177</v>
      </c>
      <c r="X134" s="6">
        <f t="shared" si="23"/>
        <v>2.4577824821074277</v>
      </c>
      <c r="Y134" s="50">
        <f t="shared" si="22"/>
        <v>4.7740223902585139</v>
      </c>
      <c r="Z134" s="7">
        <f t="shared" si="24"/>
        <v>95.225977609741491</v>
      </c>
      <c r="AA134" s="62">
        <f t="shared" si="25"/>
        <v>3.3468643941533038</v>
      </c>
      <c r="AB134" s="56">
        <v>2.1172712956557644</v>
      </c>
      <c r="AC134" s="57">
        <f t="shared" si="26"/>
        <v>95.225977609741491</v>
      </c>
    </row>
    <row r="135" spans="18:29" x14ac:dyDescent="0.3">
      <c r="R135" s="3">
        <v>131</v>
      </c>
      <c r="S135" s="20">
        <v>60.7</v>
      </c>
      <c r="T135" s="68">
        <f t="shared" si="19"/>
        <v>1.0726575416600652E-3</v>
      </c>
      <c r="U135" s="6">
        <f t="shared" si="20"/>
        <v>2.371399912094331</v>
      </c>
      <c r="V135" s="50">
        <f t="shared" si="21"/>
        <v>8.1208867844118178</v>
      </c>
      <c r="W135" s="7">
        <f t="shared" si="18"/>
        <v>91.879113215588177</v>
      </c>
      <c r="X135" s="6">
        <f t="shared" si="23"/>
        <v>2.4577824821074277</v>
      </c>
      <c r="Y135" s="50">
        <f t="shared" si="22"/>
        <v>4.7740223902585139</v>
      </c>
      <c r="Z135" s="7">
        <f t="shared" si="24"/>
        <v>95.225977609741491</v>
      </c>
      <c r="AA135" s="62">
        <f t="shared" si="25"/>
        <v>3.3468643941533038</v>
      </c>
      <c r="AB135" s="56">
        <v>2.12057393120585</v>
      </c>
      <c r="AC135" s="57">
        <f t="shared" si="26"/>
        <v>95.225977609741491</v>
      </c>
    </row>
    <row r="136" spans="18:29" x14ac:dyDescent="0.3">
      <c r="R136" s="3">
        <v>132</v>
      </c>
      <c r="S136" s="20">
        <v>60.7</v>
      </c>
      <c r="T136" s="68">
        <f t="shared" si="19"/>
        <v>1.0726575416600652E-3</v>
      </c>
      <c r="U136" s="6">
        <f t="shared" si="20"/>
        <v>2.371399912094331</v>
      </c>
      <c r="V136" s="50">
        <f t="shared" si="21"/>
        <v>8.1208867844118178</v>
      </c>
      <c r="W136" s="7">
        <f t="shared" si="18"/>
        <v>91.879113215588177</v>
      </c>
      <c r="X136" s="6">
        <f t="shared" si="23"/>
        <v>2.4577824821074277</v>
      </c>
      <c r="Y136" s="50">
        <f t="shared" si="22"/>
        <v>4.7740223902585139</v>
      </c>
      <c r="Z136" s="7">
        <f t="shared" si="24"/>
        <v>95.225977609741491</v>
      </c>
      <c r="AA136" s="62">
        <f t="shared" si="25"/>
        <v>3.3468643941533038</v>
      </c>
      <c r="AB136" s="56">
        <v>2.1238516409670858</v>
      </c>
      <c r="AC136" s="57">
        <f t="shared" si="26"/>
        <v>95.225977609741491</v>
      </c>
    </row>
    <row r="137" spans="18:29" x14ac:dyDescent="0.3">
      <c r="R137" s="3">
        <v>133</v>
      </c>
      <c r="S137" s="20">
        <v>60.7</v>
      </c>
      <c r="T137" s="68">
        <f t="shared" si="19"/>
        <v>1.0726575416600652E-3</v>
      </c>
      <c r="U137" s="6">
        <f t="shared" si="20"/>
        <v>2.371399912094331</v>
      </c>
      <c r="V137" s="50">
        <f t="shared" si="21"/>
        <v>8.1208867844118178</v>
      </c>
      <c r="W137" s="7">
        <f t="shared" si="18"/>
        <v>91.879113215588177</v>
      </c>
      <c r="X137" s="6">
        <f t="shared" si="23"/>
        <v>2.4577824821074277</v>
      </c>
      <c r="Y137" s="50">
        <f t="shared" si="22"/>
        <v>4.7740223902585139</v>
      </c>
      <c r="Z137" s="7">
        <f t="shared" si="24"/>
        <v>95.225977609741491</v>
      </c>
      <c r="AA137" s="62">
        <f t="shared" si="25"/>
        <v>3.3468643941533038</v>
      </c>
      <c r="AB137" s="56">
        <v>2.1271047983648077</v>
      </c>
      <c r="AC137" s="57">
        <f t="shared" si="26"/>
        <v>95.225977609741491</v>
      </c>
    </row>
    <row r="138" spans="18:29" x14ac:dyDescent="0.3">
      <c r="R138" s="3">
        <v>134</v>
      </c>
      <c r="S138" s="20">
        <v>60.7</v>
      </c>
      <c r="T138" s="68">
        <f t="shared" si="19"/>
        <v>1.0726575416600652E-3</v>
      </c>
      <c r="U138" s="6">
        <f t="shared" si="20"/>
        <v>2.371399912094331</v>
      </c>
      <c r="V138" s="50">
        <f t="shared" si="21"/>
        <v>8.1208867844118178</v>
      </c>
      <c r="W138" s="7">
        <f t="shared" si="18"/>
        <v>91.879113215588177</v>
      </c>
      <c r="X138" s="6">
        <f t="shared" si="23"/>
        <v>2.4577824821074277</v>
      </c>
      <c r="Y138" s="50">
        <f t="shared" si="22"/>
        <v>4.7740223902585139</v>
      </c>
      <c r="Z138" s="7">
        <f t="shared" si="24"/>
        <v>95.225977609741491</v>
      </c>
      <c r="AA138" s="62">
        <f t="shared" si="25"/>
        <v>3.3468643941533038</v>
      </c>
      <c r="AB138" s="56">
        <v>2.1303337684950061</v>
      </c>
      <c r="AC138" s="57">
        <f t="shared" si="26"/>
        <v>95.225977609741491</v>
      </c>
    </row>
    <row r="139" spans="18:29" x14ac:dyDescent="0.3">
      <c r="R139" s="3">
        <v>135</v>
      </c>
      <c r="S139" s="20">
        <v>60.7</v>
      </c>
      <c r="T139" s="68">
        <f t="shared" si="19"/>
        <v>1.0726575416600652E-3</v>
      </c>
      <c r="U139" s="6">
        <f t="shared" si="20"/>
        <v>2.371399912094331</v>
      </c>
      <c r="V139" s="50">
        <f t="shared" si="21"/>
        <v>8.1208867844118178</v>
      </c>
      <c r="W139" s="7">
        <f t="shared" si="18"/>
        <v>91.879113215588177</v>
      </c>
      <c r="X139" s="6">
        <f t="shared" si="23"/>
        <v>2.4577824821074277</v>
      </c>
      <c r="Y139" s="50">
        <f t="shared" si="22"/>
        <v>4.7740223902585139</v>
      </c>
      <c r="Z139" s="7">
        <f t="shared" si="24"/>
        <v>95.225977609741491</v>
      </c>
      <c r="AA139" s="62">
        <f t="shared" si="25"/>
        <v>3.3468643941533038</v>
      </c>
      <c r="AB139" s="56">
        <v>2.1335389083702174</v>
      </c>
      <c r="AC139" s="57">
        <f t="shared" si="26"/>
        <v>95.225977609741491</v>
      </c>
    </row>
    <row r="140" spans="18:29" x14ac:dyDescent="0.3">
      <c r="R140" s="3">
        <v>136</v>
      </c>
      <c r="S140" s="20">
        <v>60.7</v>
      </c>
      <c r="T140" s="68">
        <f t="shared" si="19"/>
        <v>1.0726575416600652E-3</v>
      </c>
      <c r="U140" s="6">
        <f t="shared" si="20"/>
        <v>2.371399912094331</v>
      </c>
      <c r="V140" s="50">
        <f t="shared" si="21"/>
        <v>8.1208867844118178</v>
      </c>
      <c r="W140" s="7">
        <f t="shared" si="18"/>
        <v>91.879113215588177</v>
      </c>
      <c r="X140" s="6">
        <f t="shared" si="23"/>
        <v>2.4577824821074277</v>
      </c>
      <c r="Y140" s="50">
        <f t="shared" si="22"/>
        <v>4.7740223902585139</v>
      </c>
      <c r="Z140" s="7">
        <f t="shared" si="24"/>
        <v>95.225977609741491</v>
      </c>
      <c r="AA140" s="62">
        <f t="shared" si="25"/>
        <v>3.3468643941533038</v>
      </c>
      <c r="AB140" s="56">
        <v>2.1367205671564067</v>
      </c>
      <c r="AC140" s="57">
        <f t="shared" si="26"/>
        <v>95.383116186655258</v>
      </c>
    </row>
    <row r="141" spans="18:29" x14ac:dyDescent="0.3">
      <c r="R141" s="3">
        <v>137</v>
      </c>
      <c r="S141" s="20">
        <v>60.6</v>
      </c>
      <c r="T141" s="68">
        <f t="shared" si="19"/>
        <v>1.0708903957924209E-3</v>
      </c>
      <c r="U141" s="6">
        <f t="shared" si="20"/>
        <v>2.3753131132694043</v>
      </c>
      <c r="V141" s="50">
        <f t="shared" si="21"/>
        <v>7.9692710860362563</v>
      </c>
      <c r="W141" s="7">
        <f t="shared" si="18"/>
        <v>92.030728913963742</v>
      </c>
      <c r="X141" s="6">
        <f t="shared" si="23"/>
        <v>2.4618382287775722</v>
      </c>
      <c r="Y141" s="50">
        <f t="shared" si="22"/>
        <v>4.6168838133447405</v>
      </c>
      <c r="Z141" s="7">
        <f t="shared" si="24"/>
        <v>95.383116186655258</v>
      </c>
      <c r="AA141" s="62">
        <f t="shared" si="25"/>
        <v>3.3523872726915158</v>
      </c>
      <c r="AB141" s="56">
        <v>2.1398790864012365</v>
      </c>
      <c r="AC141" s="57">
        <f t="shared" si="26"/>
        <v>95.383116186655258</v>
      </c>
    </row>
    <row r="142" spans="18:29" x14ac:dyDescent="0.3">
      <c r="R142" s="3">
        <v>138</v>
      </c>
      <c r="S142" s="20">
        <v>60.6</v>
      </c>
      <c r="T142" s="68">
        <f t="shared" si="19"/>
        <v>1.0708903957924209E-3</v>
      </c>
      <c r="U142" s="6">
        <f t="shared" si="20"/>
        <v>2.3753131132694043</v>
      </c>
      <c r="V142" s="50">
        <f t="shared" si="21"/>
        <v>7.9692710860362563</v>
      </c>
      <c r="W142" s="7">
        <f t="shared" si="18"/>
        <v>92.030728913963742</v>
      </c>
      <c r="X142" s="6">
        <f t="shared" si="23"/>
        <v>2.4618382287775722</v>
      </c>
      <c r="Y142" s="50">
        <f t="shared" si="22"/>
        <v>4.6168838133447405</v>
      </c>
      <c r="Z142" s="7">
        <f t="shared" si="24"/>
        <v>95.383116186655258</v>
      </c>
      <c r="AA142" s="62">
        <f t="shared" si="25"/>
        <v>3.3523872726915158</v>
      </c>
      <c r="AB142" s="56">
        <v>2.143014800254095</v>
      </c>
      <c r="AC142" s="57">
        <f t="shared" si="26"/>
        <v>95.383116186655258</v>
      </c>
    </row>
    <row r="143" spans="18:29" x14ac:dyDescent="0.3">
      <c r="R143" s="3">
        <v>139</v>
      </c>
      <c r="S143" s="20">
        <v>60.6</v>
      </c>
      <c r="T143" s="68">
        <f t="shared" si="19"/>
        <v>1.0708903957924209E-3</v>
      </c>
      <c r="U143" s="6">
        <f t="shared" si="20"/>
        <v>2.3753131132694043</v>
      </c>
      <c r="V143" s="50">
        <f t="shared" si="21"/>
        <v>7.9692710860362563</v>
      </c>
      <c r="W143" s="7">
        <f t="shared" si="18"/>
        <v>92.030728913963742</v>
      </c>
      <c r="X143" s="6">
        <f t="shared" si="23"/>
        <v>2.4618382287775722</v>
      </c>
      <c r="Y143" s="50">
        <f t="shared" si="22"/>
        <v>4.6168838133447405</v>
      </c>
      <c r="Z143" s="7">
        <f t="shared" si="24"/>
        <v>95.383116186655258</v>
      </c>
      <c r="AA143" s="62">
        <f t="shared" si="25"/>
        <v>3.3523872726915158</v>
      </c>
      <c r="AB143" s="56">
        <v>2.1461280356782382</v>
      </c>
      <c r="AC143" s="57">
        <f t="shared" si="26"/>
        <v>95.383116186655258</v>
      </c>
    </row>
    <row r="144" spans="18:29" x14ac:dyDescent="0.3">
      <c r="R144" s="3">
        <v>140</v>
      </c>
      <c r="S144" s="20">
        <v>60.6</v>
      </c>
      <c r="T144" s="68">
        <f t="shared" si="19"/>
        <v>1.0708903957924209E-3</v>
      </c>
      <c r="U144" s="6">
        <f t="shared" si="20"/>
        <v>2.3753131132694043</v>
      </c>
      <c r="V144" s="50">
        <f t="shared" si="21"/>
        <v>7.9692710860362563</v>
      </c>
      <c r="W144" s="7">
        <f t="shared" si="18"/>
        <v>92.030728913963742</v>
      </c>
      <c r="X144" s="6">
        <f t="shared" si="23"/>
        <v>2.4618382287775722</v>
      </c>
      <c r="Y144" s="50">
        <f t="shared" si="22"/>
        <v>4.6168838133447405</v>
      </c>
      <c r="Z144" s="7">
        <f t="shared" si="24"/>
        <v>95.383116186655258</v>
      </c>
      <c r="AA144" s="62">
        <f t="shared" si="25"/>
        <v>3.3523872726915158</v>
      </c>
      <c r="AB144" s="56">
        <v>2.1492191126553797</v>
      </c>
      <c r="AC144" s="57">
        <f t="shared" si="26"/>
        <v>95.383116186655258</v>
      </c>
    </row>
    <row r="145" spans="18:29" x14ac:dyDescent="0.3">
      <c r="R145" s="3">
        <v>141</v>
      </c>
      <c r="S145" s="20">
        <v>60.6</v>
      </c>
      <c r="T145" s="68">
        <f t="shared" si="19"/>
        <v>1.0708903957924209E-3</v>
      </c>
      <c r="U145" s="6">
        <f t="shared" si="20"/>
        <v>2.3753131132694043</v>
      </c>
      <c r="V145" s="50">
        <f t="shared" si="21"/>
        <v>7.9692710860362563</v>
      </c>
      <c r="W145" s="7">
        <f t="shared" si="18"/>
        <v>92.030728913963742</v>
      </c>
      <c r="X145" s="6">
        <f t="shared" si="23"/>
        <v>2.4618382287775722</v>
      </c>
      <c r="Y145" s="50">
        <f t="shared" si="22"/>
        <v>4.6168838133447405</v>
      </c>
      <c r="Z145" s="7">
        <f t="shared" si="24"/>
        <v>95.383116186655258</v>
      </c>
      <c r="AA145" s="62">
        <f t="shared" si="25"/>
        <v>3.3523872726915158</v>
      </c>
      <c r="AB145" s="56">
        <v>2.1522883443830563</v>
      </c>
      <c r="AC145" s="57">
        <f t="shared" si="26"/>
        <v>95.383116186655258</v>
      </c>
    </row>
    <row r="146" spans="18:29" x14ac:dyDescent="0.3">
      <c r="R146" s="3">
        <v>142</v>
      </c>
      <c r="S146" s="20">
        <v>60.6</v>
      </c>
      <c r="T146" s="68">
        <f t="shared" si="19"/>
        <v>1.0708903957924209E-3</v>
      </c>
      <c r="U146" s="6">
        <f t="shared" si="20"/>
        <v>2.3753131132694043</v>
      </c>
      <c r="V146" s="50">
        <f t="shared" si="21"/>
        <v>7.9692710860362563</v>
      </c>
      <c r="W146" s="7">
        <f t="shared" si="18"/>
        <v>92.030728913963742</v>
      </c>
      <c r="X146" s="6">
        <f t="shared" si="23"/>
        <v>2.4618382287775722</v>
      </c>
      <c r="Y146" s="50">
        <f t="shared" si="22"/>
        <v>4.6168838133447405</v>
      </c>
      <c r="Z146" s="7">
        <f t="shared" si="24"/>
        <v>95.383116186655258</v>
      </c>
      <c r="AA146" s="62">
        <f t="shared" si="25"/>
        <v>3.3523872726915158</v>
      </c>
      <c r="AB146" s="56">
        <v>2.1553360374650619</v>
      </c>
      <c r="AC146" s="57">
        <f t="shared" si="26"/>
        <v>95.383116186655258</v>
      </c>
    </row>
    <row r="147" spans="18:29" x14ac:dyDescent="0.3">
      <c r="R147" s="3">
        <v>143</v>
      </c>
      <c r="S147" s="20">
        <v>60.6</v>
      </c>
      <c r="T147" s="68">
        <f t="shared" si="19"/>
        <v>1.0708903957924209E-3</v>
      </c>
      <c r="U147" s="6">
        <f t="shared" si="20"/>
        <v>2.3753131132694043</v>
      </c>
      <c r="V147" s="50">
        <f t="shared" si="21"/>
        <v>7.9692710860362563</v>
      </c>
      <c r="W147" s="7">
        <f t="shared" si="18"/>
        <v>92.030728913963742</v>
      </c>
      <c r="X147" s="6">
        <f t="shared" si="23"/>
        <v>2.4618382287775722</v>
      </c>
      <c r="Y147" s="50">
        <f t="shared" si="22"/>
        <v>4.6168838133447405</v>
      </c>
      <c r="Z147" s="7">
        <f t="shared" si="24"/>
        <v>95.383116186655258</v>
      </c>
      <c r="AA147" s="62">
        <f t="shared" si="25"/>
        <v>3.3523872726915158</v>
      </c>
      <c r="AB147" s="56">
        <v>2.1583624920952498</v>
      </c>
      <c r="AC147" s="57">
        <f t="shared" si="26"/>
        <v>95.383116186655258</v>
      </c>
    </row>
    <row r="148" spans="18:29" x14ac:dyDescent="0.3">
      <c r="R148" s="3">
        <v>144</v>
      </c>
      <c r="S148" s="20">
        <v>60.6</v>
      </c>
      <c r="T148" s="68">
        <f t="shared" si="19"/>
        <v>1.0708903957924209E-3</v>
      </c>
      <c r="U148" s="6">
        <f t="shared" si="20"/>
        <v>2.3753131132694043</v>
      </c>
      <c r="V148" s="50">
        <f t="shared" si="21"/>
        <v>7.9692710860362563</v>
      </c>
      <c r="W148" s="7">
        <f t="shared" si="18"/>
        <v>92.030728913963742</v>
      </c>
      <c r="X148" s="6">
        <f t="shared" si="23"/>
        <v>2.4618382287775722</v>
      </c>
      <c r="Y148" s="50">
        <f t="shared" si="22"/>
        <v>4.6168838133447405</v>
      </c>
      <c r="Z148" s="7">
        <f t="shared" si="24"/>
        <v>95.383116186655258</v>
      </c>
      <c r="AA148" s="62">
        <f t="shared" si="25"/>
        <v>3.3523872726915158</v>
      </c>
      <c r="AB148" s="56">
        <v>2.1613680022349748</v>
      </c>
      <c r="AC148" s="57">
        <f t="shared" si="26"/>
        <v>95.383116186655258</v>
      </c>
    </row>
    <row r="149" spans="18:29" x14ac:dyDescent="0.3">
      <c r="R149" s="3">
        <v>145</v>
      </c>
      <c r="S149" s="20">
        <v>60.6</v>
      </c>
      <c r="T149" s="68">
        <f t="shared" si="19"/>
        <v>1.0708903957924209E-3</v>
      </c>
      <c r="U149" s="6">
        <f t="shared" si="20"/>
        <v>2.3753131132694043</v>
      </c>
      <c r="V149" s="50">
        <f t="shared" si="21"/>
        <v>7.9692710860362563</v>
      </c>
      <c r="W149" s="7">
        <f t="shared" si="18"/>
        <v>92.030728913963742</v>
      </c>
      <c r="X149" s="6">
        <f t="shared" si="23"/>
        <v>2.4618382287775722</v>
      </c>
      <c r="Y149" s="50">
        <f t="shared" si="22"/>
        <v>4.6168838133447405</v>
      </c>
      <c r="Z149" s="7">
        <f t="shared" si="24"/>
        <v>95.383116186655258</v>
      </c>
      <c r="AA149" s="62">
        <f t="shared" si="25"/>
        <v>3.3523872726915158</v>
      </c>
      <c r="AB149" s="56">
        <v>2.1643528557844371</v>
      </c>
      <c r="AC149" s="57">
        <f t="shared" si="26"/>
        <v>95.540774229938975</v>
      </c>
    </row>
    <row r="150" spans="18:29" x14ac:dyDescent="0.3">
      <c r="R150" s="3">
        <v>146</v>
      </c>
      <c r="S150" s="20">
        <v>60.5</v>
      </c>
      <c r="T150" s="68">
        <f t="shared" si="19"/>
        <v>1.0691232499247766E-3</v>
      </c>
      <c r="U150" s="6">
        <f t="shared" si="20"/>
        <v>2.3792392506467088</v>
      </c>
      <c r="V150" s="50">
        <f t="shared" si="21"/>
        <v>7.8171541787404593</v>
      </c>
      <c r="W150" s="7">
        <f t="shared" si="18"/>
        <v>92.182845821259548</v>
      </c>
      <c r="X150" s="6">
        <f t="shared" si="23"/>
        <v>2.4659073828747249</v>
      </c>
      <c r="Y150" s="50">
        <f t="shared" si="22"/>
        <v>4.4592257700610265</v>
      </c>
      <c r="Z150" s="7">
        <f t="shared" si="24"/>
        <v>95.540774229938975</v>
      </c>
      <c r="AA150" s="62">
        <f t="shared" si="25"/>
        <v>3.3579284086794328</v>
      </c>
      <c r="AB150" s="56">
        <v>2.167317334748176</v>
      </c>
      <c r="AC150" s="57">
        <f t="shared" si="26"/>
        <v>95.540774229938975</v>
      </c>
    </row>
    <row r="151" spans="18:29" x14ac:dyDescent="0.3">
      <c r="R151" s="3">
        <v>147</v>
      </c>
      <c r="S151" s="20">
        <v>60.5</v>
      </c>
      <c r="T151" s="68">
        <f t="shared" si="19"/>
        <v>1.0691232499247766E-3</v>
      </c>
      <c r="U151" s="6">
        <f t="shared" si="20"/>
        <v>2.3792392506467088</v>
      </c>
      <c r="V151" s="50">
        <f t="shared" si="21"/>
        <v>7.8171541787404593</v>
      </c>
      <c r="W151" s="7">
        <f t="shared" si="18"/>
        <v>92.182845821259548</v>
      </c>
      <c r="X151" s="6">
        <f t="shared" si="23"/>
        <v>2.4659073828747249</v>
      </c>
      <c r="Y151" s="50">
        <f t="shared" si="22"/>
        <v>4.4592257700610265</v>
      </c>
      <c r="Z151" s="7">
        <f t="shared" si="24"/>
        <v>95.540774229938975</v>
      </c>
      <c r="AA151" s="62">
        <f t="shared" si="25"/>
        <v>3.3579284086794328</v>
      </c>
      <c r="AB151" s="56">
        <v>2.1702617153949575</v>
      </c>
      <c r="AC151" s="57">
        <f t="shared" si="26"/>
        <v>95.540774229938975</v>
      </c>
    </row>
    <row r="152" spans="18:29" x14ac:dyDescent="0.3">
      <c r="R152" s="3">
        <v>148</v>
      </c>
      <c r="S152" s="20">
        <v>60.5</v>
      </c>
      <c r="T152" s="68">
        <f t="shared" si="19"/>
        <v>1.0691232499247766E-3</v>
      </c>
      <c r="U152" s="6">
        <f t="shared" si="20"/>
        <v>2.3792392506467088</v>
      </c>
      <c r="V152" s="50">
        <f t="shared" si="21"/>
        <v>7.8171541787404593</v>
      </c>
      <c r="W152" s="7">
        <f t="shared" si="18"/>
        <v>92.182845821259548</v>
      </c>
      <c r="X152" s="6">
        <f t="shared" si="23"/>
        <v>2.4659073828747249</v>
      </c>
      <c r="Y152" s="50">
        <f t="shared" si="22"/>
        <v>4.4592257700610265</v>
      </c>
      <c r="Z152" s="7">
        <f t="shared" si="24"/>
        <v>95.540774229938975</v>
      </c>
      <c r="AA152" s="62">
        <f t="shared" si="25"/>
        <v>3.3579284086794328</v>
      </c>
      <c r="AB152" s="56">
        <v>2.173186268412274</v>
      </c>
      <c r="AC152" s="57">
        <f t="shared" si="26"/>
        <v>95.540774229938975</v>
      </c>
    </row>
    <row r="153" spans="18:29" x14ac:dyDescent="0.3">
      <c r="R153" s="3">
        <v>149</v>
      </c>
      <c r="S153" s="20">
        <v>60.5</v>
      </c>
      <c r="T153" s="68">
        <f t="shared" si="19"/>
        <v>1.0691232499247766E-3</v>
      </c>
      <c r="U153" s="6">
        <f t="shared" si="20"/>
        <v>2.3792392506467088</v>
      </c>
      <c r="V153" s="50">
        <f t="shared" si="21"/>
        <v>7.8171541787404593</v>
      </c>
      <c r="W153" s="7">
        <f t="shared" si="18"/>
        <v>92.182845821259548</v>
      </c>
      <c r="X153" s="6">
        <f t="shared" si="23"/>
        <v>2.4659073828747249</v>
      </c>
      <c r="Y153" s="50">
        <f t="shared" si="22"/>
        <v>4.4592257700610265</v>
      </c>
      <c r="Z153" s="7">
        <f t="shared" si="24"/>
        <v>95.540774229938975</v>
      </c>
      <c r="AA153" s="62">
        <f t="shared" si="25"/>
        <v>3.3579284086794328</v>
      </c>
      <c r="AB153" s="56">
        <v>2.1760912590556813</v>
      </c>
      <c r="AC153" s="57">
        <f t="shared" si="26"/>
        <v>95.540774229938975</v>
      </c>
    </row>
    <row r="154" spans="18:29" x14ac:dyDescent="0.3">
      <c r="R154" s="3">
        <v>150</v>
      </c>
      <c r="S154" s="20">
        <v>60.5</v>
      </c>
      <c r="T154" s="68">
        <f t="shared" si="19"/>
        <v>1.0691232499247766E-3</v>
      </c>
      <c r="U154" s="6">
        <f t="shared" si="20"/>
        <v>2.3792392506467088</v>
      </c>
      <c r="V154" s="50">
        <f t="shared" si="21"/>
        <v>7.8171541787404593</v>
      </c>
      <c r="W154" s="7">
        <f t="shared" si="18"/>
        <v>92.182845821259548</v>
      </c>
      <c r="X154" s="6">
        <f t="shared" si="23"/>
        <v>2.4659073828747249</v>
      </c>
      <c r="Y154" s="50">
        <f t="shared" si="22"/>
        <v>4.4592257700610265</v>
      </c>
      <c r="Z154" s="7">
        <f t="shared" si="24"/>
        <v>95.540774229938975</v>
      </c>
      <c r="AA154" s="62">
        <f t="shared" si="25"/>
        <v>3.3579284086794328</v>
      </c>
      <c r="AB154" s="56">
        <v>2.1789769472931693</v>
      </c>
      <c r="AC154" s="57">
        <f t="shared" si="26"/>
        <v>95.540774229938975</v>
      </c>
    </row>
    <row r="155" spans="18:29" x14ac:dyDescent="0.3">
      <c r="R155" s="3">
        <v>151</v>
      </c>
      <c r="S155" s="20">
        <v>60.5</v>
      </c>
      <c r="T155" s="68">
        <f t="shared" si="19"/>
        <v>1.0691232499247766E-3</v>
      </c>
      <c r="U155" s="6">
        <f t="shared" si="20"/>
        <v>2.3792392506467088</v>
      </c>
      <c r="V155" s="50">
        <f t="shared" si="21"/>
        <v>7.8171541787404593</v>
      </c>
      <c r="W155" s="7">
        <f t="shared" si="18"/>
        <v>92.182845821259548</v>
      </c>
      <c r="X155" s="6">
        <f t="shared" si="23"/>
        <v>2.4659073828747249</v>
      </c>
      <c r="Y155" s="50">
        <f t="shared" si="22"/>
        <v>4.4592257700610265</v>
      </c>
      <c r="Z155" s="7">
        <f t="shared" si="24"/>
        <v>95.540774229938975</v>
      </c>
      <c r="AA155" s="62">
        <f t="shared" si="25"/>
        <v>3.3579284086794328</v>
      </c>
      <c r="AB155" s="56">
        <v>2.1818435879447726</v>
      </c>
      <c r="AC155" s="57">
        <f t="shared" si="26"/>
        <v>95.540774229938975</v>
      </c>
    </row>
    <row r="156" spans="18:29" x14ac:dyDescent="0.3">
      <c r="R156" s="3">
        <v>152</v>
      </c>
      <c r="S156" s="20">
        <v>60.5</v>
      </c>
      <c r="T156" s="68">
        <f t="shared" si="19"/>
        <v>1.0691232499247766E-3</v>
      </c>
      <c r="U156" s="6">
        <f t="shared" si="20"/>
        <v>2.3792392506467088</v>
      </c>
      <c r="V156" s="50">
        <f t="shared" si="21"/>
        <v>7.8171541787404593</v>
      </c>
      <c r="W156" s="7">
        <f t="shared" si="18"/>
        <v>92.182845821259548</v>
      </c>
      <c r="X156" s="6">
        <f t="shared" si="23"/>
        <v>2.4659073828747249</v>
      </c>
      <c r="Y156" s="50">
        <f t="shared" si="22"/>
        <v>4.4592257700610265</v>
      </c>
      <c r="Z156" s="7">
        <f t="shared" si="24"/>
        <v>95.540774229938975</v>
      </c>
      <c r="AA156" s="62">
        <f t="shared" si="25"/>
        <v>3.3579284086794328</v>
      </c>
      <c r="AB156" s="56">
        <v>2.1846914308175989</v>
      </c>
      <c r="AC156" s="57">
        <f t="shared" si="26"/>
        <v>95.540774229938975</v>
      </c>
    </row>
    <row r="157" spans="18:29" x14ac:dyDescent="0.3">
      <c r="R157" s="3">
        <v>153</v>
      </c>
      <c r="S157" s="20">
        <v>60.5</v>
      </c>
      <c r="T157" s="68">
        <f t="shared" si="19"/>
        <v>1.0691232499247766E-3</v>
      </c>
      <c r="U157" s="6">
        <f t="shared" si="20"/>
        <v>2.3792392506467088</v>
      </c>
      <c r="V157" s="50">
        <f t="shared" si="21"/>
        <v>7.8171541787404593</v>
      </c>
      <c r="W157" s="7">
        <f t="shared" si="18"/>
        <v>92.182845821259548</v>
      </c>
      <c r="X157" s="6">
        <f t="shared" si="23"/>
        <v>2.4659073828747249</v>
      </c>
      <c r="Y157" s="50">
        <f t="shared" si="22"/>
        <v>4.4592257700610265</v>
      </c>
      <c r="Z157" s="7">
        <f t="shared" si="24"/>
        <v>95.540774229938975</v>
      </c>
      <c r="AA157" s="62">
        <f t="shared" si="25"/>
        <v>3.3579284086794328</v>
      </c>
      <c r="AB157" s="56">
        <v>2.1875207208364631</v>
      </c>
      <c r="AC157" s="57">
        <f t="shared" si="26"/>
        <v>95.540774229938975</v>
      </c>
    </row>
    <row r="158" spans="18:29" x14ac:dyDescent="0.3">
      <c r="R158" s="3">
        <v>154</v>
      </c>
      <c r="S158" s="20">
        <v>60.5</v>
      </c>
      <c r="T158" s="68">
        <f t="shared" si="19"/>
        <v>1.0691232499247766E-3</v>
      </c>
      <c r="U158" s="6">
        <f t="shared" si="20"/>
        <v>2.3792392506467088</v>
      </c>
      <c r="V158" s="50">
        <f t="shared" si="21"/>
        <v>7.8171541787404593</v>
      </c>
      <c r="W158" s="7">
        <f t="shared" si="18"/>
        <v>92.182845821259548</v>
      </c>
      <c r="X158" s="6">
        <f t="shared" si="23"/>
        <v>2.4659073828747249</v>
      </c>
      <c r="Y158" s="50">
        <f t="shared" si="22"/>
        <v>4.4592257700610265</v>
      </c>
      <c r="Z158" s="7">
        <f t="shared" si="24"/>
        <v>95.540774229938975</v>
      </c>
      <c r="AA158" s="62">
        <f t="shared" si="25"/>
        <v>3.3579284086794328</v>
      </c>
      <c r="AB158" s="56">
        <v>2.1903316981702914</v>
      </c>
      <c r="AC158" s="57">
        <f t="shared" si="26"/>
        <v>95.540774229938975</v>
      </c>
    </row>
    <row r="159" spans="18:29" x14ac:dyDescent="0.3">
      <c r="R159" s="3">
        <v>155</v>
      </c>
      <c r="S159" s="20">
        <v>60.5</v>
      </c>
      <c r="T159" s="68">
        <f t="shared" si="19"/>
        <v>1.0691232499247766E-3</v>
      </c>
      <c r="U159" s="6">
        <f t="shared" si="20"/>
        <v>2.3792392506467088</v>
      </c>
      <c r="V159" s="50">
        <f t="shared" si="21"/>
        <v>7.8171541787404593</v>
      </c>
      <c r="W159" s="7">
        <f t="shared" si="18"/>
        <v>92.182845821259548</v>
      </c>
      <c r="X159" s="6">
        <f t="shared" si="23"/>
        <v>2.4659073828747249</v>
      </c>
      <c r="Y159" s="50">
        <f t="shared" si="22"/>
        <v>4.4592257700610265</v>
      </c>
      <c r="Z159" s="7">
        <f t="shared" si="24"/>
        <v>95.540774229938975</v>
      </c>
      <c r="AA159" s="62">
        <f t="shared" si="25"/>
        <v>3.3579284086794328</v>
      </c>
      <c r="AB159" s="56">
        <v>2.1931245983544616</v>
      </c>
      <c r="AC159" s="57">
        <f t="shared" si="26"/>
        <v>95.698954319723669</v>
      </c>
    </row>
    <row r="160" spans="18:29" x14ac:dyDescent="0.3">
      <c r="R160" s="3">
        <v>156</v>
      </c>
      <c r="S160" s="20">
        <v>60.4</v>
      </c>
      <c r="T160" s="68">
        <f t="shared" si="19"/>
        <v>1.0673561040571323E-3</v>
      </c>
      <c r="U160" s="6">
        <f t="shared" si="20"/>
        <v>2.383178388478906</v>
      </c>
      <c r="V160" s="50">
        <f t="shared" si="21"/>
        <v>7.6645335730760937</v>
      </c>
      <c r="W160" s="7">
        <f t="shared" si="18"/>
        <v>92.335466426923901</v>
      </c>
      <c r="X160" s="6">
        <f t="shared" si="23"/>
        <v>2.4699900109920678</v>
      </c>
      <c r="Y160" s="50">
        <f t="shared" si="22"/>
        <v>4.3010456802763279</v>
      </c>
      <c r="Z160" s="7">
        <f t="shared" si="24"/>
        <v>95.698954319723669</v>
      </c>
      <c r="AA160" s="62">
        <f t="shared" si="25"/>
        <v>3.3634878927997658</v>
      </c>
      <c r="AB160" s="56">
        <v>2.1958996524092336</v>
      </c>
      <c r="AC160" s="57">
        <f t="shared" si="26"/>
        <v>95.698954319723669</v>
      </c>
    </row>
    <row r="161" spans="18:29" x14ac:dyDescent="0.3">
      <c r="R161" s="3">
        <v>157</v>
      </c>
      <c r="S161" s="20">
        <v>60.4</v>
      </c>
      <c r="T161" s="68">
        <f t="shared" si="19"/>
        <v>1.0673561040571323E-3</v>
      </c>
      <c r="U161" s="6">
        <f t="shared" si="20"/>
        <v>2.383178388478906</v>
      </c>
      <c r="V161" s="50">
        <f t="shared" si="21"/>
        <v>7.6645335730760937</v>
      </c>
      <c r="W161" s="7">
        <f t="shared" si="18"/>
        <v>92.335466426923901</v>
      </c>
      <c r="X161" s="6">
        <f t="shared" si="23"/>
        <v>2.4699900109920678</v>
      </c>
      <c r="Y161" s="50">
        <f t="shared" si="22"/>
        <v>4.3010456802763279</v>
      </c>
      <c r="Z161" s="7">
        <f t="shared" si="24"/>
        <v>95.698954319723669</v>
      </c>
      <c r="AA161" s="62">
        <f t="shared" si="25"/>
        <v>3.3634878927997658</v>
      </c>
      <c r="AB161" s="56">
        <v>2.1986570869544226</v>
      </c>
      <c r="AC161" s="57">
        <f t="shared" si="26"/>
        <v>95.698954319723669</v>
      </c>
    </row>
    <row r="162" spans="18:29" x14ac:dyDescent="0.3">
      <c r="R162" s="3">
        <v>158</v>
      </c>
      <c r="S162" s="20">
        <v>60.4</v>
      </c>
      <c r="T162" s="68">
        <f t="shared" si="19"/>
        <v>1.0673561040571323E-3</v>
      </c>
      <c r="U162" s="6">
        <f t="shared" si="20"/>
        <v>2.383178388478906</v>
      </c>
      <c r="V162" s="50">
        <f t="shared" si="21"/>
        <v>7.6645335730760937</v>
      </c>
      <c r="W162" s="7">
        <f t="shared" si="18"/>
        <v>92.335466426923901</v>
      </c>
      <c r="X162" s="6">
        <f t="shared" si="23"/>
        <v>2.4699900109920678</v>
      </c>
      <c r="Y162" s="50">
        <f t="shared" si="22"/>
        <v>4.3010456802763279</v>
      </c>
      <c r="Z162" s="7">
        <f t="shared" si="24"/>
        <v>95.698954319723669</v>
      </c>
      <c r="AA162" s="62">
        <f t="shared" si="25"/>
        <v>3.3634878927997658</v>
      </c>
      <c r="AB162" s="56">
        <v>2.2013971243204513</v>
      </c>
      <c r="AC162" s="57">
        <f t="shared" si="26"/>
        <v>95.698954319723669</v>
      </c>
    </row>
    <row r="163" spans="18:29" x14ac:dyDescent="0.3">
      <c r="R163" s="3">
        <v>159</v>
      </c>
      <c r="S163" s="20">
        <v>60.4</v>
      </c>
      <c r="T163" s="68">
        <f t="shared" si="19"/>
        <v>1.0673561040571323E-3</v>
      </c>
      <c r="U163" s="6">
        <f t="shared" si="20"/>
        <v>2.383178388478906</v>
      </c>
      <c r="V163" s="50">
        <f t="shared" si="21"/>
        <v>7.6645335730760937</v>
      </c>
      <c r="W163" s="7">
        <f t="shared" si="18"/>
        <v>92.335466426923901</v>
      </c>
      <c r="X163" s="6">
        <f t="shared" si="23"/>
        <v>2.4699900109920678</v>
      </c>
      <c r="Y163" s="50">
        <f t="shared" si="22"/>
        <v>4.3010456802763279</v>
      </c>
      <c r="Z163" s="7">
        <f t="shared" si="24"/>
        <v>95.698954319723669</v>
      </c>
      <c r="AA163" s="62">
        <f t="shared" si="25"/>
        <v>3.3634878927997658</v>
      </c>
      <c r="AB163" s="56">
        <v>2.2041199826559246</v>
      </c>
      <c r="AC163" s="57">
        <f t="shared" si="26"/>
        <v>95.698954319723669</v>
      </c>
    </row>
    <row r="164" spans="18:29" x14ac:dyDescent="0.3">
      <c r="R164" s="3">
        <v>160</v>
      </c>
      <c r="S164" s="20">
        <v>60.4</v>
      </c>
      <c r="T164" s="68">
        <f t="shared" si="19"/>
        <v>1.0673561040571323E-3</v>
      </c>
      <c r="U164" s="6">
        <f t="shared" si="20"/>
        <v>2.383178388478906</v>
      </c>
      <c r="V164" s="50">
        <f t="shared" si="21"/>
        <v>7.6645335730760937</v>
      </c>
      <c r="W164" s="7">
        <f t="shared" si="18"/>
        <v>92.335466426923901</v>
      </c>
      <c r="X164" s="6">
        <f t="shared" si="23"/>
        <v>2.4699900109920678</v>
      </c>
      <c r="Y164" s="50">
        <f t="shared" si="22"/>
        <v>4.3010456802763279</v>
      </c>
      <c r="Z164" s="7">
        <f t="shared" si="24"/>
        <v>95.698954319723669</v>
      </c>
      <c r="AA164" s="62">
        <f t="shared" si="25"/>
        <v>3.3634878927997658</v>
      </c>
      <c r="AB164" s="56">
        <v>2.2068258760318495</v>
      </c>
      <c r="AC164" s="57">
        <f t="shared" si="26"/>
        <v>95.698954319723669</v>
      </c>
    </row>
    <row r="165" spans="18:29" x14ac:dyDescent="0.3">
      <c r="R165" s="3">
        <v>161</v>
      </c>
      <c r="S165" s="20">
        <v>60.4</v>
      </c>
      <c r="T165" s="68">
        <f t="shared" si="19"/>
        <v>1.0673561040571323E-3</v>
      </c>
      <c r="U165" s="6">
        <f t="shared" si="20"/>
        <v>2.383178388478906</v>
      </c>
      <c r="V165" s="50">
        <f t="shared" si="21"/>
        <v>7.6645335730760937</v>
      </c>
      <c r="W165" s="7">
        <f t="shared" si="18"/>
        <v>92.335466426923901</v>
      </c>
      <c r="X165" s="6">
        <f t="shared" si="23"/>
        <v>2.4699900109920678</v>
      </c>
      <c r="Y165" s="50">
        <f t="shared" si="22"/>
        <v>4.3010456802763279</v>
      </c>
      <c r="Z165" s="7">
        <f t="shared" si="24"/>
        <v>95.698954319723669</v>
      </c>
      <c r="AA165" s="62">
        <f t="shared" si="25"/>
        <v>3.3634878927997658</v>
      </c>
      <c r="AB165" s="56">
        <v>2.2095150145426308</v>
      </c>
      <c r="AC165" s="57">
        <f t="shared" si="26"/>
        <v>95.698954319723669</v>
      </c>
    </row>
    <row r="166" spans="18:29" x14ac:dyDescent="0.3">
      <c r="R166" s="3">
        <v>162</v>
      </c>
      <c r="S166" s="20">
        <v>60.4</v>
      </c>
      <c r="T166" s="68">
        <f t="shared" si="19"/>
        <v>1.0673561040571323E-3</v>
      </c>
      <c r="U166" s="6">
        <f t="shared" si="20"/>
        <v>2.383178388478906</v>
      </c>
      <c r="V166" s="50">
        <f t="shared" si="21"/>
        <v>7.6645335730760937</v>
      </c>
      <c r="W166" s="7">
        <f t="shared" si="18"/>
        <v>92.335466426923901</v>
      </c>
      <c r="X166" s="6">
        <f t="shared" si="23"/>
        <v>2.4699900109920678</v>
      </c>
      <c r="Y166" s="50">
        <f t="shared" si="22"/>
        <v>4.3010456802763279</v>
      </c>
      <c r="Z166" s="7">
        <f t="shared" si="24"/>
        <v>95.698954319723669</v>
      </c>
      <c r="AA166" s="62">
        <f t="shared" si="25"/>
        <v>3.3634878927997658</v>
      </c>
      <c r="AB166" s="56">
        <v>2.2121876044039577</v>
      </c>
      <c r="AC166" s="57">
        <f t="shared" si="26"/>
        <v>95.698954319723669</v>
      </c>
    </row>
    <row r="167" spans="18:29" x14ac:dyDescent="0.3">
      <c r="R167" s="3">
        <v>163</v>
      </c>
      <c r="S167" s="20">
        <v>60.4</v>
      </c>
      <c r="T167" s="68">
        <f t="shared" si="19"/>
        <v>1.0673561040571323E-3</v>
      </c>
      <c r="U167" s="6">
        <f t="shared" si="20"/>
        <v>2.383178388478906</v>
      </c>
      <c r="V167" s="50">
        <f t="shared" si="21"/>
        <v>7.6645335730760937</v>
      </c>
      <c r="W167" s="7">
        <f t="shared" si="18"/>
        <v>92.335466426923901</v>
      </c>
      <c r="X167" s="6">
        <f t="shared" si="23"/>
        <v>2.4699900109920678</v>
      </c>
      <c r="Y167" s="50">
        <f t="shared" si="22"/>
        <v>4.3010456802763279</v>
      </c>
      <c r="Z167" s="7">
        <f t="shared" si="24"/>
        <v>95.698954319723669</v>
      </c>
      <c r="AA167" s="62">
        <f t="shared" si="25"/>
        <v>3.3634878927997658</v>
      </c>
      <c r="AB167" s="56">
        <v>2.214843848047698</v>
      </c>
      <c r="AC167" s="57">
        <f t="shared" si="26"/>
        <v>95.698954319723669</v>
      </c>
    </row>
    <row r="168" spans="18:29" x14ac:dyDescent="0.3">
      <c r="R168" s="3">
        <v>164</v>
      </c>
      <c r="S168" s="20">
        <v>60.4</v>
      </c>
      <c r="T168" s="68">
        <f t="shared" si="19"/>
        <v>1.0673561040571323E-3</v>
      </c>
      <c r="U168" s="6">
        <f t="shared" si="20"/>
        <v>2.383178388478906</v>
      </c>
      <c r="V168" s="50">
        <f t="shared" si="21"/>
        <v>7.6645335730760937</v>
      </c>
      <c r="W168" s="7">
        <f t="shared" si="18"/>
        <v>92.335466426923901</v>
      </c>
      <c r="X168" s="6">
        <f t="shared" si="23"/>
        <v>2.4699900109920678</v>
      </c>
      <c r="Y168" s="50">
        <f t="shared" si="22"/>
        <v>4.3010456802763279</v>
      </c>
      <c r="Z168" s="7">
        <f t="shared" si="24"/>
        <v>95.698954319723669</v>
      </c>
      <c r="AA168" s="62">
        <f t="shared" si="25"/>
        <v>3.3634878927997658</v>
      </c>
      <c r="AB168" s="56">
        <v>2.2174839442139063</v>
      </c>
      <c r="AC168" s="57">
        <f t="shared" si="26"/>
        <v>95.698954319723669</v>
      </c>
    </row>
    <row r="169" spans="18:29" x14ac:dyDescent="0.3">
      <c r="R169" s="3">
        <v>165</v>
      </c>
      <c r="S169" s="20">
        <v>60.4</v>
      </c>
      <c r="T169" s="68">
        <f t="shared" si="19"/>
        <v>1.0673561040571323E-3</v>
      </c>
      <c r="U169" s="6">
        <f t="shared" si="20"/>
        <v>2.383178388478906</v>
      </c>
      <c r="V169" s="50">
        <f t="shared" si="21"/>
        <v>7.6645335730760937</v>
      </c>
      <c r="W169" s="7">
        <f t="shared" si="18"/>
        <v>92.335466426923901</v>
      </c>
      <c r="X169" s="6">
        <f t="shared" si="23"/>
        <v>2.4699900109920678</v>
      </c>
      <c r="Y169" s="50">
        <f t="shared" si="22"/>
        <v>4.3010456802763279</v>
      </c>
      <c r="Z169" s="7">
        <f t="shared" si="24"/>
        <v>95.698954319723669</v>
      </c>
      <c r="AA169" s="62">
        <f t="shared" si="25"/>
        <v>3.3634878927997658</v>
      </c>
      <c r="AB169" s="56">
        <v>2.220108088040055</v>
      </c>
      <c r="AC169" s="57">
        <f t="shared" si="26"/>
        <v>95.698954319723669</v>
      </c>
    </row>
    <row r="170" spans="18:29" x14ac:dyDescent="0.3">
      <c r="R170" s="3">
        <v>166</v>
      </c>
      <c r="S170" s="20">
        <v>60.4</v>
      </c>
      <c r="T170" s="68">
        <f t="shared" si="19"/>
        <v>1.0673561040571323E-3</v>
      </c>
      <c r="U170" s="6">
        <f t="shared" si="20"/>
        <v>2.383178388478906</v>
      </c>
      <c r="V170" s="50">
        <f t="shared" si="21"/>
        <v>7.6645335730760937</v>
      </c>
      <c r="W170" s="7">
        <f t="shared" si="18"/>
        <v>92.335466426923901</v>
      </c>
      <c r="X170" s="6">
        <f t="shared" si="23"/>
        <v>2.4699900109920678</v>
      </c>
      <c r="Y170" s="50">
        <f t="shared" si="22"/>
        <v>4.3010456802763279</v>
      </c>
      <c r="Z170" s="7">
        <f t="shared" si="24"/>
        <v>95.698954319723669</v>
      </c>
      <c r="AA170" s="62">
        <f t="shared" si="25"/>
        <v>3.3634878927997658</v>
      </c>
      <c r="AB170" s="56">
        <v>2.2227164711475833</v>
      </c>
      <c r="AC170" s="57">
        <f t="shared" si="26"/>
        <v>95.857659053255546</v>
      </c>
    </row>
    <row r="171" spans="18:29" x14ac:dyDescent="0.3">
      <c r="R171" s="3">
        <v>167</v>
      </c>
      <c r="S171" s="20">
        <v>60.3</v>
      </c>
      <c r="T171" s="68">
        <f t="shared" si="19"/>
        <v>1.0655889581894879E-3</v>
      </c>
      <c r="U171" s="6">
        <f t="shared" si="20"/>
        <v>2.3871305914448739</v>
      </c>
      <c r="V171" s="50">
        <f t="shared" si="21"/>
        <v>7.511406763081208</v>
      </c>
      <c r="W171" s="7">
        <f t="shared" ref="W171:W186" si="27">100-V171</f>
        <v>92.488593236918788</v>
      </c>
      <c r="X171" s="6">
        <f t="shared" si="23"/>
        <v>2.4740861801645253</v>
      </c>
      <c r="Y171" s="50">
        <f t="shared" si="22"/>
        <v>4.1423409467444605</v>
      </c>
      <c r="Z171" s="7">
        <f t="shared" si="24"/>
        <v>95.857659053255546</v>
      </c>
      <c r="AA171" s="62">
        <f t="shared" si="25"/>
        <v>3.3690658163367475</v>
      </c>
      <c r="AB171" s="56">
        <v>2.2253092817258628</v>
      </c>
      <c r="AC171" s="57">
        <f t="shared" si="26"/>
        <v>95.857659053255546</v>
      </c>
    </row>
    <row r="172" spans="18:29" x14ac:dyDescent="0.3">
      <c r="R172" s="3">
        <v>168</v>
      </c>
      <c r="S172" s="20">
        <v>60.3</v>
      </c>
      <c r="T172" s="68">
        <f t="shared" si="19"/>
        <v>1.0655889581894879E-3</v>
      </c>
      <c r="U172" s="6">
        <f t="shared" si="20"/>
        <v>2.3871305914448739</v>
      </c>
      <c r="V172" s="50">
        <f t="shared" si="21"/>
        <v>7.511406763081208</v>
      </c>
      <c r="W172" s="7">
        <f t="shared" si="27"/>
        <v>92.488593236918788</v>
      </c>
      <c r="X172" s="6">
        <f t="shared" si="23"/>
        <v>2.4740861801645253</v>
      </c>
      <c r="Y172" s="50">
        <f t="shared" si="22"/>
        <v>4.1423409467444605</v>
      </c>
      <c r="Z172" s="7">
        <f t="shared" si="24"/>
        <v>95.857659053255546</v>
      </c>
      <c r="AA172" s="62">
        <f t="shared" si="25"/>
        <v>3.3690658163367475</v>
      </c>
      <c r="AB172" s="56">
        <v>2.2278867046136734</v>
      </c>
      <c r="AC172" s="57">
        <f t="shared" si="26"/>
        <v>95.857659053255546</v>
      </c>
    </row>
    <row r="173" spans="18:29" x14ac:dyDescent="0.3">
      <c r="R173" s="3">
        <v>169</v>
      </c>
      <c r="S173" s="20">
        <v>60.3</v>
      </c>
      <c r="T173" s="68">
        <f t="shared" si="19"/>
        <v>1.0655889581894879E-3</v>
      </c>
      <c r="U173" s="6">
        <f t="shared" si="20"/>
        <v>2.3871305914448739</v>
      </c>
      <c r="V173" s="50">
        <f t="shared" si="21"/>
        <v>7.511406763081208</v>
      </c>
      <c r="W173" s="7">
        <f t="shared" si="27"/>
        <v>92.488593236918788</v>
      </c>
      <c r="X173" s="6">
        <f t="shared" si="23"/>
        <v>2.4740861801645253</v>
      </c>
      <c r="Y173" s="50">
        <f t="shared" si="22"/>
        <v>4.1423409467444605</v>
      </c>
      <c r="Z173" s="7">
        <f t="shared" si="24"/>
        <v>95.857659053255546</v>
      </c>
      <c r="AA173" s="62">
        <f t="shared" si="25"/>
        <v>3.3690658163367475</v>
      </c>
      <c r="AB173" s="56">
        <v>2.2304489213782741</v>
      </c>
      <c r="AC173" s="57">
        <f t="shared" si="26"/>
        <v>95.857659053255546</v>
      </c>
    </row>
    <row r="174" spans="18:29" x14ac:dyDescent="0.3">
      <c r="R174" s="3">
        <v>170</v>
      </c>
      <c r="S174" s="20">
        <v>60.3</v>
      </c>
      <c r="T174" s="68">
        <f t="shared" si="19"/>
        <v>1.0655889581894879E-3</v>
      </c>
      <c r="U174" s="6">
        <f t="shared" si="20"/>
        <v>2.3871305914448739</v>
      </c>
      <c r="V174" s="50">
        <f t="shared" si="21"/>
        <v>7.511406763081208</v>
      </c>
      <c r="W174" s="7">
        <f t="shared" si="27"/>
        <v>92.488593236918788</v>
      </c>
      <c r="X174" s="6">
        <f t="shared" si="23"/>
        <v>2.4740861801645253</v>
      </c>
      <c r="Y174" s="50">
        <f t="shared" si="22"/>
        <v>4.1423409467444605</v>
      </c>
      <c r="Z174" s="7">
        <f t="shared" si="24"/>
        <v>95.857659053255546</v>
      </c>
      <c r="AA174" s="62">
        <f t="shared" si="25"/>
        <v>3.3690658163367475</v>
      </c>
      <c r="AB174" s="56">
        <v>2.2329961103921536</v>
      </c>
      <c r="AC174" s="57">
        <f t="shared" si="26"/>
        <v>95.857659053255546</v>
      </c>
    </row>
    <row r="175" spans="18:29" x14ac:dyDescent="0.3">
      <c r="R175" s="3">
        <v>171</v>
      </c>
      <c r="S175" s="20">
        <v>60.3</v>
      </c>
      <c r="T175" s="68">
        <f t="shared" si="19"/>
        <v>1.0655889581894879E-3</v>
      </c>
      <c r="U175" s="6">
        <f t="shared" si="20"/>
        <v>2.3871305914448739</v>
      </c>
      <c r="V175" s="50">
        <f t="shared" si="21"/>
        <v>7.511406763081208</v>
      </c>
      <c r="W175" s="7">
        <f t="shared" si="27"/>
        <v>92.488593236918788</v>
      </c>
      <c r="X175" s="6">
        <f t="shared" si="23"/>
        <v>2.4740861801645253</v>
      </c>
      <c r="Y175" s="50">
        <f t="shared" si="22"/>
        <v>4.1423409467444605</v>
      </c>
      <c r="Z175" s="7">
        <f t="shared" si="24"/>
        <v>95.857659053255546</v>
      </c>
      <c r="AA175" s="62">
        <f t="shared" si="25"/>
        <v>3.3690658163367475</v>
      </c>
      <c r="AB175" s="56">
        <v>2.2355284469075487</v>
      </c>
      <c r="AC175" s="57">
        <f t="shared" si="26"/>
        <v>95.857659053255546</v>
      </c>
    </row>
    <row r="176" spans="18:29" x14ac:dyDescent="0.3">
      <c r="R176" s="3">
        <v>172</v>
      </c>
      <c r="S176" s="20">
        <v>60.3</v>
      </c>
      <c r="T176" s="68">
        <f t="shared" si="19"/>
        <v>1.0655889581894879E-3</v>
      </c>
      <c r="U176" s="6">
        <f t="shared" si="20"/>
        <v>2.3871305914448739</v>
      </c>
      <c r="V176" s="50">
        <f t="shared" si="21"/>
        <v>7.511406763081208</v>
      </c>
      <c r="W176" s="7">
        <f t="shared" si="27"/>
        <v>92.488593236918788</v>
      </c>
      <c r="X176" s="6">
        <f t="shared" si="23"/>
        <v>2.4740861801645253</v>
      </c>
      <c r="Y176" s="50">
        <f t="shared" si="22"/>
        <v>4.1423409467444605</v>
      </c>
      <c r="Z176" s="7">
        <f t="shared" si="24"/>
        <v>95.857659053255546</v>
      </c>
      <c r="AA176" s="62">
        <f t="shared" si="25"/>
        <v>3.3690658163367475</v>
      </c>
      <c r="AB176" s="56">
        <v>2.2380461031287955</v>
      </c>
      <c r="AC176" s="57">
        <f t="shared" si="26"/>
        <v>95.857659053255546</v>
      </c>
    </row>
    <row r="177" spans="18:29" x14ac:dyDescent="0.3">
      <c r="R177" s="3">
        <v>173</v>
      </c>
      <c r="S177" s="20">
        <v>60.3</v>
      </c>
      <c r="T177" s="68">
        <f t="shared" si="19"/>
        <v>1.0655889581894879E-3</v>
      </c>
      <c r="U177" s="6">
        <f t="shared" si="20"/>
        <v>2.3871305914448739</v>
      </c>
      <c r="V177" s="50">
        <f t="shared" si="21"/>
        <v>7.511406763081208</v>
      </c>
      <c r="W177" s="7">
        <f t="shared" si="27"/>
        <v>92.488593236918788</v>
      </c>
      <c r="X177" s="6">
        <f t="shared" si="23"/>
        <v>2.4740861801645253</v>
      </c>
      <c r="Y177" s="50">
        <f t="shared" si="22"/>
        <v>4.1423409467444605</v>
      </c>
      <c r="Z177" s="7">
        <f t="shared" si="24"/>
        <v>95.857659053255546</v>
      </c>
      <c r="AA177" s="62">
        <f t="shared" si="25"/>
        <v>3.3690658163367475</v>
      </c>
      <c r="AB177" s="56">
        <v>2.2405492482825999</v>
      </c>
      <c r="AC177" s="57">
        <f t="shared" si="26"/>
        <v>95.857659053255546</v>
      </c>
    </row>
    <row r="178" spans="18:29" x14ac:dyDescent="0.3">
      <c r="R178" s="3">
        <v>174</v>
      </c>
      <c r="S178" s="20">
        <v>60.3</v>
      </c>
      <c r="T178" s="68">
        <f t="shared" si="19"/>
        <v>1.0655889581894879E-3</v>
      </c>
      <c r="U178" s="6">
        <f t="shared" si="20"/>
        <v>2.3871305914448739</v>
      </c>
      <c r="V178" s="50">
        <f t="shared" si="21"/>
        <v>7.511406763081208</v>
      </c>
      <c r="W178" s="7">
        <f t="shared" si="27"/>
        <v>92.488593236918788</v>
      </c>
      <c r="X178" s="6">
        <f t="shared" si="23"/>
        <v>2.4740861801645253</v>
      </c>
      <c r="Y178" s="50">
        <f t="shared" si="22"/>
        <v>4.1423409467444605</v>
      </c>
      <c r="Z178" s="7">
        <f t="shared" si="24"/>
        <v>95.857659053255546</v>
      </c>
      <c r="AA178" s="62">
        <f t="shared" si="25"/>
        <v>3.3690658163367475</v>
      </c>
      <c r="AB178" s="56">
        <v>2.2430380486862944</v>
      </c>
      <c r="AC178" s="57">
        <f t="shared" si="26"/>
        <v>95.857659053255546</v>
      </c>
    </row>
    <row r="179" spans="18:29" x14ac:dyDescent="0.3">
      <c r="R179" s="3">
        <v>175</v>
      </c>
      <c r="S179" s="20">
        <v>60.3</v>
      </c>
      <c r="T179" s="68">
        <f t="shared" si="19"/>
        <v>1.0655889581894879E-3</v>
      </c>
      <c r="U179" s="6">
        <f t="shared" si="20"/>
        <v>2.3871305914448739</v>
      </c>
      <c r="V179" s="50">
        <f t="shared" si="21"/>
        <v>7.511406763081208</v>
      </c>
      <c r="W179" s="7">
        <f t="shared" si="27"/>
        <v>92.488593236918788</v>
      </c>
      <c r="X179" s="6">
        <f t="shared" si="23"/>
        <v>2.4740861801645253</v>
      </c>
      <c r="Y179" s="50">
        <f t="shared" si="22"/>
        <v>4.1423409467444605</v>
      </c>
      <c r="Z179" s="7">
        <f t="shared" si="24"/>
        <v>95.857659053255546</v>
      </c>
      <c r="AA179" s="62">
        <f t="shared" si="25"/>
        <v>3.3690658163367475</v>
      </c>
      <c r="AB179" s="56">
        <v>2.2455126678141499</v>
      </c>
      <c r="AC179" s="57">
        <f t="shared" si="26"/>
        <v>95.857659053255546</v>
      </c>
    </row>
    <row r="180" spans="18:29" x14ac:dyDescent="0.3">
      <c r="R180" s="3">
        <v>176</v>
      </c>
      <c r="S180" s="20">
        <v>60.3</v>
      </c>
      <c r="T180" s="68">
        <f t="shared" si="19"/>
        <v>1.0655889581894879E-3</v>
      </c>
      <c r="U180" s="6">
        <f t="shared" si="20"/>
        <v>2.3871305914448739</v>
      </c>
      <c r="V180" s="50">
        <f t="shared" si="21"/>
        <v>7.511406763081208</v>
      </c>
      <c r="W180" s="7">
        <f t="shared" si="27"/>
        <v>92.488593236918788</v>
      </c>
      <c r="X180" s="6">
        <f t="shared" si="23"/>
        <v>2.4740861801645253</v>
      </c>
      <c r="Y180" s="50">
        <f t="shared" si="22"/>
        <v>4.1423409467444605</v>
      </c>
      <c r="Z180" s="7">
        <f t="shared" si="24"/>
        <v>95.857659053255546</v>
      </c>
      <c r="AA180" s="62">
        <f t="shared" si="25"/>
        <v>3.3690658163367475</v>
      </c>
      <c r="AB180" s="56">
        <v>2.2479732663618068</v>
      </c>
      <c r="AC180" s="57">
        <f t="shared" si="26"/>
        <v>95.857659053255546</v>
      </c>
    </row>
    <row r="181" spans="18:29" x14ac:dyDescent="0.3">
      <c r="R181" s="3">
        <v>177</v>
      </c>
      <c r="S181" s="20">
        <v>60.3</v>
      </c>
      <c r="T181" s="68">
        <f t="shared" si="19"/>
        <v>1.0655889581894879E-3</v>
      </c>
      <c r="U181" s="6">
        <f t="shared" si="20"/>
        <v>2.3871305914448739</v>
      </c>
      <c r="V181" s="50">
        <f t="shared" si="21"/>
        <v>7.511406763081208</v>
      </c>
      <c r="W181" s="7">
        <f t="shared" si="27"/>
        <v>92.488593236918788</v>
      </c>
      <c r="X181" s="6">
        <f t="shared" si="23"/>
        <v>2.4740861801645253</v>
      </c>
      <c r="Y181" s="50">
        <f t="shared" si="22"/>
        <v>4.1423409467444605</v>
      </c>
      <c r="Z181" s="7">
        <f t="shared" si="24"/>
        <v>95.857659053255546</v>
      </c>
      <c r="AA181" s="62">
        <f t="shared" si="25"/>
        <v>3.3690658163367475</v>
      </c>
      <c r="AB181" s="56">
        <v>2.2504200023088941</v>
      </c>
      <c r="AC181" s="57">
        <f t="shared" si="26"/>
        <v>95.857659053255546</v>
      </c>
    </row>
    <row r="182" spans="18:29" x14ac:dyDescent="0.3">
      <c r="R182" s="3">
        <v>178</v>
      </c>
      <c r="S182" s="20">
        <v>60.3</v>
      </c>
      <c r="T182" s="68">
        <f t="shared" si="19"/>
        <v>1.0655889581894879E-3</v>
      </c>
      <c r="U182" s="6">
        <f t="shared" si="20"/>
        <v>2.3871305914448739</v>
      </c>
      <c r="V182" s="50">
        <f t="shared" si="21"/>
        <v>7.511406763081208</v>
      </c>
      <c r="W182" s="7">
        <f t="shared" si="27"/>
        <v>92.488593236918788</v>
      </c>
      <c r="X182" s="6">
        <f t="shared" si="23"/>
        <v>2.4740861801645253</v>
      </c>
      <c r="Y182" s="50">
        <f t="shared" si="22"/>
        <v>4.1423409467444605</v>
      </c>
      <c r="Z182" s="7">
        <f t="shared" si="24"/>
        <v>95.857659053255546</v>
      </c>
      <c r="AA182" s="62">
        <f t="shared" si="25"/>
        <v>3.3690658163367475</v>
      </c>
      <c r="AB182" s="56">
        <v>2.2528530309798933</v>
      </c>
      <c r="AC182" s="57">
        <f t="shared" si="26"/>
        <v>96.016891045038349</v>
      </c>
    </row>
    <row r="183" spans="18:29" x14ac:dyDescent="0.3">
      <c r="R183" s="3">
        <v>179</v>
      </c>
      <c r="S183" s="20">
        <v>60.2</v>
      </c>
      <c r="T183" s="68">
        <f t="shared" si="19"/>
        <v>1.0638218123218439E-3</v>
      </c>
      <c r="U183" s="6">
        <f t="shared" si="20"/>
        <v>2.3910959246532539</v>
      </c>
      <c r="V183" s="50">
        <f t="shared" si="21"/>
        <v>7.3577712261428179</v>
      </c>
      <c r="W183" s="7">
        <f t="shared" si="27"/>
        <v>92.642228773857184</v>
      </c>
      <c r="X183" s="6">
        <f t="shared" si="23"/>
        <v>2.4781959578724395</v>
      </c>
      <c r="Y183" s="50">
        <f t="shared" si="22"/>
        <v>3.9831089549616561</v>
      </c>
      <c r="Z183" s="7">
        <f t="shared" si="24"/>
        <v>96.016891045038349</v>
      </c>
      <c r="AA183" s="62">
        <f t="shared" si="25"/>
        <v>3.3746622711811618</v>
      </c>
      <c r="AB183" s="56">
        <v>2.255272505103306</v>
      </c>
      <c r="AC183" s="57">
        <f t="shared" si="26"/>
        <v>96.016891045038349</v>
      </c>
    </row>
    <row r="184" spans="18:29" x14ac:dyDescent="0.3">
      <c r="R184" s="3">
        <v>180</v>
      </c>
      <c r="S184" s="20">
        <v>60.2</v>
      </c>
      <c r="T184" s="68">
        <f t="shared" si="19"/>
        <v>1.0638218123218439E-3</v>
      </c>
      <c r="U184" s="6">
        <f t="shared" si="20"/>
        <v>2.3910959246532539</v>
      </c>
      <c r="V184" s="50">
        <f t="shared" si="21"/>
        <v>7.3577712261428179</v>
      </c>
      <c r="W184" s="7">
        <f t="shared" si="27"/>
        <v>92.642228773857184</v>
      </c>
      <c r="X184" s="6">
        <f t="shared" si="23"/>
        <v>2.4781959578724395</v>
      </c>
      <c r="Y184" s="50">
        <f t="shared" si="22"/>
        <v>3.9831089549616561</v>
      </c>
      <c r="Z184" s="7">
        <f t="shared" si="24"/>
        <v>96.016891045038349</v>
      </c>
      <c r="AA184" s="62">
        <f t="shared" si="25"/>
        <v>3.3746622711811618</v>
      </c>
      <c r="AB184" s="56">
        <v>2.2576785748691846</v>
      </c>
      <c r="AC184" s="57">
        <f t="shared" si="26"/>
        <v>96.016891045038349</v>
      </c>
    </row>
    <row r="185" spans="18:29" x14ac:dyDescent="0.3">
      <c r="R185" s="3">
        <v>181</v>
      </c>
      <c r="S185" s="20">
        <v>60.2</v>
      </c>
      <c r="T185" s="68">
        <f t="shared" si="19"/>
        <v>1.0638218123218439E-3</v>
      </c>
      <c r="U185" s="6">
        <f t="shared" si="20"/>
        <v>2.3910959246532539</v>
      </c>
      <c r="V185" s="50">
        <f t="shared" si="21"/>
        <v>7.3577712261428179</v>
      </c>
      <c r="W185" s="7">
        <f t="shared" si="27"/>
        <v>92.642228773857184</v>
      </c>
      <c r="X185" s="6">
        <f t="shared" si="23"/>
        <v>2.4781959578724395</v>
      </c>
      <c r="Y185" s="50">
        <f t="shared" si="22"/>
        <v>3.9831089549616561</v>
      </c>
      <c r="Z185" s="7">
        <f t="shared" si="24"/>
        <v>96.016891045038349</v>
      </c>
      <c r="AA185" s="62">
        <f t="shared" si="25"/>
        <v>3.3746622711811618</v>
      </c>
      <c r="AB185" s="56">
        <v>2.2600713879850747</v>
      </c>
      <c r="AC185" s="57">
        <f t="shared" si="26"/>
        <v>96.016891045038349</v>
      </c>
    </row>
    <row r="186" spans="18:29" x14ac:dyDescent="0.3">
      <c r="R186" s="3">
        <v>182</v>
      </c>
      <c r="S186" s="20">
        <v>60.2</v>
      </c>
      <c r="T186" s="68">
        <f t="shared" si="19"/>
        <v>1.0638218123218439E-3</v>
      </c>
      <c r="U186" s="6">
        <f t="shared" si="20"/>
        <v>2.3910959246532539</v>
      </c>
      <c r="V186" s="50">
        <f t="shared" si="21"/>
        <v>7.3577712261428179</v>
      </c>
      <c r="W186" s="7">
        <f t="shared" si="27"/>
        <v>92.642228773857184</v>
      </c>
      <c r="X186" s="6">
        <f t="shared" si="23"/>
        <v>2.4781959578724395</v>
      </c>
      <c r="Y186" s="50">
        <f t="shared" si="22"/>
        <v>3.9831089549616561</v>
      </c>
      <c r="Z186" s="7">
        <f t="shared" si="24"/>
        <v>96.016891045038349</v>
      </c>
      <c r="AA186" s="62">
        <f t="shared" si="25"/>
        <v>3.3746622711811618</v>
      </c>
      <c r="AB186" s="56">
        <v>2.2624510897304293</v>
      </c>
      <c r="AC186" s="57">
        <f t="shared" si="26"/>
        <v>96.016891045038349</v>
      </c>
    </row>
    <row r="187" spans="18:29" x14ac:dyDescent="0.3">
      <c r="R187" s="3">
        <v>183</v>
      </c>
      <c r="S187" s="20">
        <v>60.2</v>
      </c>
      <c r="T187" s="68">
        <f t="shared" si="19"/>
        <v>1.0638218123218439E-3</v>
      </c>
      <c r="U187" s="6">
        <f t="shared" si="20"/>
        <v>2.3910959246532539</v>
      </c>
      <c r="V187" s="50">
        <f t="shared" si="21"/>
        <v>7.3577712261428179</v>
      </c>
      <c r="W187" s="7">
        <f>100-V187</f>
        <v>92.642228773857184</v>
      </c>
      <c r="X187" s="6">
        <f t="shared" si="23"/>
        <v>2.4781959578724395</v>
      </c>
      <c r="Y187" s="50">
        <f t="shared" si="22"/>
        <v>3.9831089549616561</v>
      </c>
      <c r="Z187" s="7">
        <f t="shared" si="24"/>
        <v>96.016891045038349</v>
      </c>
      <c r="AA187" s="62">
        <f t="shared" si="25"/>
        <v>3.3746622711811618</v>
      </c>
      <c r="AB187" s="56">
        <v>2.2648178230095364</v>
      </c>
      <c r="AC187" s="57">
        <f t="shared" si="26"/>
        <v>96.016891045038349</v>
      </c>
    </row>
    <row r="188" spans="18:29" x14ac:dyDescent="0.3">
      <c r="R188" s="3">
        <v>184</v>
      </c>
      <c r="S188" s="20">
        <v>60.2</v>
      </c>
      <c r="T188" s="68">
        <f t="shared" si="19"/>
        <v>1.0638218123218439E-3</v>
      </c>
      <c r="U188" s="6">
        <f t="shared" si="20"/>
        <v>2.3910959246532539</v>
      </c>
      <c r="V188" s="50">
        <f t="shared" si="21"/>
        <v>7.3577712261428179</v>
      </c>
      <c r="W188" s="7">
        <f t="shared" ref="W188:W212" si="28">100-V188</f>
        <v>92.642228773857184</v>
      </c>
      <c r="X188" s="6">
        <f t="shared" si="23"/>
        <v>2.4781959578724395</v>
      </c>
      <c r="Y188" s="50">
        <f t="shared" si="22"/>
        <v>3.9831089549616561</v>
      </c>
      <c r="Z188" s="7">
        <f t="shared" si="24"/>
        <v>96.016891045038349</v>
      </c>
      <c r="AA188" s="62">
        <f t="shared" si="25"/>
        <v>3.3746622711811618</v>
      </c>
      <c r="AB188" s="56">
        <v>2.2671717284030137</v>
      </c>
      <c r="AC188" s="57">
        <f t="shared" si="26"/>
        <v>96.016891045038349</v>
      </c>
    </row>
    <row r="189" spans="18:29" x14ac:dyDescent="0.3">
      <c r="R189" s="3">
        <v>185</v>
      </c>
      <c r="S189" s="20">
        <v>60.2</v>
      </c>
      <c r="T189" s="68">
        <f t="shared" si="19"/>
        <v>1.0638218123218439E-3</v>
      </c>
      <c r="U189" s="6">
        <f t="shared" si="20"/>
        <v>2.3910959246532539</v>
      </c>
      <c r="V189" s="50">
        <f t="shared" si="21"/>
        <v>7.3577712261428179</v>
      </c>
      <c r="W189" s="7">
        <f t="shared" si="28"/>
        <v>92.642228773857184</v>
      </c>
      <c r="X189" s="6">
        <f t="shared" si="23"/>
        <v>2.4781959578724395</v>
      </c>
      <c r="Y189" s="50">
        <f t="shared" si="22"/>
        <v>3.9831089549616561</v>
      </c>
      <c r="Z189" s="7">
        <f t="shared" si="24"/>
        <v>96.016891045038349</v>
      </c>
      <c r="AA189" s="62">
        <f t="shared" si="25"/>
        <v>3.3746622711811618</v>
      </c>
      <c r="AB189" s="56">
        <v>2.2695129442179165</v>
      </c>
      <c r="AC189" s="57">
        <f t="shared" si="26"/>
        <v>96.016891045038349</v>
      </c>
    </row>
    <row r="190" spans="18:29" x14ac:dyDescent="0.3">
      <c r="R190" s="3">
        <v>186</v>
      </c>
      <c r="S190" s="20">
        <v>60.2</v>
      </c>
      <c r="T190" s="68">
        <f t="shared" si="19"/>
        <v>1.0638218123218439E-3</v>
      </c>
      <c r="U190" s="6">
        <f t="shared" si="20"/>
        <v>2.3910959246532539</v>
      </c>
      <c r="V190" s="50">
        <f t="shared" si="21"/>
        <v>7.3577712261428179</v>
      </c>
      <c r="W190" s="7">
        <f t="shared" si="28"/>
        <v>92.642228773857184</v>
      </c>
      <c r="X190" s="6">
        <f t="shared" si="23"/>
        <v>2.4781959578724395</v>
      </c>
      <c r="Y190" s="50">
        <f t="shared" si="22"/>
        <v>3.9831089549616561</v>
      </c>
      <c r="Z190" s="7">
        <f t="shared" si="24"/>
        <v>96.016891045038349</v>
      </c>
      <c r="AA190" s="62">
        <f t="shared" si="25"/>
        <v>3.3746622711811618</v>
      </c>
      <c r="AB190" s="56">
        <v>2.271841606536499</v>
      </c>
      <c r="AC190" s="57">
        <f t="shared" si="26"/>
        <v>96.016891045038349</v>
      </c>
    </row>
    <row r="191" spans="18:29" x14ac:dyDescent="0.3">
      <c r="R191" s="3">
        <v>187</v>
      </c>
      <c r="S191" s="20">
        <v>60.2</v>
      </c>
      <c r="T191" s="68">
        <f t="shared" si="19"/>
        <v>1.0638218123218439E-3</v>
      </c>
      <c r="U191" s="6">
        <f t="shared" si="20"/>
        <v>2.3910959246532539</v>
      </c>
      <c r="V191" s="50">
        <f t="shared" si="21"/>
        <v>7.3577712261428179</v>
      </c>
      <c r="W191" s="7">
        <f t="shared" si="28"/>
        <v>92.642228773857184</v>
      </c>
      <c r="X191" s="6">
        <f t="shared" si="23"/>
        <v>2.4781959578724395</v>
      </c>
      <c r="Y191" s="50">
        <f t="shared" si="22"/>
        <v>3.9831089549616561</v>
      </c>
      <c r="Z191" s="7">
        <f t="shared" si="24"/>
        <v>96.016891045038349</v>
      </c>
      <c r="AA191" s="62">
        <f t="shared" si="25"/>
        <v>3.3746622711811618</v>
      </c>
      <c r="AB191" s="56">
        <v>2.27415784926368</v>
      </c>
      <c r="AC191" s="57">
        <f t="shared" si="26"/>
        <v>96.016891045038349</v>
      </c>
    </row>
    <row r="192" spans="18:29" x14ac:dyDescent="0.3">
      <c r="R192" s="3">
        <v>188</v>
      </c>
      <c r="S192" s="20">
        <v>60.2</v>
      </c>
      <c r="T192" s="68">
        <f t="shared" si="19"/>
        <v>1.0638218123218439E-3</v>
      </c>
      <c r="U192" s="6">
        <f t="shared" si="20"/>
        <v>2.3910959246532539</v>
      </c>
      <c r="V192" s="50">
        <f t="shared" si="21"/>
        <v>7.3577712261428179</v>
      </c>
      <c r="W192" s="7">
        <f t="shared" si="28"/>
        <v>92.642228773857184</v>
      </c>
      <c r="X192" s="6">
        <f t="shared" si="23"/>
        <v>2.4781959578724395</v>
      </c>
      <c r="Y192" s="50">
        <f t="shared" si="22"/>
        <v>3.9831089549616561</v>
      </c>
      <c r="Z192" s="7">
        <f t="shared" si="24"/>
        <v>96.016891045038349</v>
      </c>
      <c r="AA192" s="62">
        <f t="shared" si="25"/>
        <v>3.3746622711811618</v>
      </c>
      <c r="AB192" s="56">
        <v>2.2764618041732443</v>
      </c>
      <c r="AC192" s="57">
        <f t="shared" si="26"/>
        <v>96.016891045038349</v>
      </c>
    </row>
    <row r="193" spans="18:29" x14ac:dyDescent="0.3">
      <c r="R193" s="3">
        <v>189</v>
      </c>
      <c r="S193" s="20">
        <v>60.2</v>
      </c>
      <c r="T193" s="68">
        <f t="shared" si="19"/>
        <v>1.0638218123218439E-3</v>
      </c>
      <c r="U193" s="6">
        <f t="shared" si="20"/>
        <v>2.3910959246532539</v>
      </c>
      <c r="V193" s="50">
        <f t="shared" si="21"/>
        <v>7.3577712261428179</v>
      </c>
      <c r="W193" s="7">
        <f t="shared" si="28"/>
        <v>92.642228773857184</v>
      </c>
      <c r="X193" s="6">
        <f t="shared" si="23"/>
        <v>2.4781959578724395</v>
      </c>
      <c r="Y193" s="50">
        <f t="shared" si="22"/>
        <v>3.9831089549616561</v>
      </c>
      <c r="Z193" s="7">
        <f t="shared" si="24"/>
        <v>96.016891045038349</v>
      </c>
      <c r="AA193" s="62">
        <f t="shared" si="25"/>
        <v>3.3746622711811618</v>
      </c>
      <c r="AB193" s="56">
        <v>2.2787536009528289</v>
      </c>
      <c r="AC193" s="57">
        <f t="shared" si="26"/>
        <v>96.016891045038349</v>
      </c>
    </row>
    <row r="194" spans="18:29" x14ac:dyDescent="0.3">
      <c r="R194" s="3">
        <v>190</v>
      </c>
      <c r="S194" s="20">
        <v>60.2</v>
      </c>
      <c r="T194" s="68">
        <f t="shared" si="19"/>
        <v>1.0638218123218439E-3</v>
      </c>
      <c r="U194" s="6">
        <f t="shared" si="20"/>
        <v>2.3910959246532539</v>
      </c>
      <c r="V194" s="50">
        <f t="shared" si="21"/>
        <v>7.3577712261428179</v>
      </c>
      <c r="W194" s="7">
        <f t="shared" si="28"/>
        <v>92.642228773857184</v>
      </c>
      <c r="X194" s="6">
        <f t="shared" si="23"/>
        <v>2.4781959578724395</v>
      </c>
      <c r="Y194" s="50">
        <f t="shared" si="22"/>
        <v>3.9831089549616561</v>
      </c>
      <c r="Z194" s="7">
        <f t="shared" si="24"/>
        <v>96.016891045038349</v>
      </c>
      <c r="AA194" s="62">
        <f t="shared" si="25"/>
        <v>3.3746622711811618</v>
      </c>
      <c r="AB194" s="56">
        <v>2.2810333672477277</v>
      </c>
      <c r="AC194" s="57">
        <f t="shared" si="26"/>
        <v>96.016891045038349</v>
      </c>
    </row>
    <row r="195" spans="18:29" x14ac:dyDescent="0.3">
      <c r="R195" s="3">
        <v>191</v>
      </c>
      <c r="S195" s="20">
        <v>60.2</v>
      </c>
      <c r="T195" s="68">
        <f t="shared" si="19"/>
        <v>1.0638218123218439E-3</v>
      </c>
      <c r="U195" s="6">
        <f t="shared" si="20"/>
        <v>2.3910959246532539</v>
      </c>
      <c r="V195" s="50">
        <f t="shared" si="21"/>
        <v>7.3577712261428179</v>
      </c>
      <c r="W195" s="7">
        <f t="shared" si="28"/>
        <v>92.642228773857184</v>
      </c>
      <c r="X195" s="6">
        <f t="shared" si="23"/>
        <v>2.4781959578724395</v>
      </c>
      <c r="Y195" s="50">
        <f t="shared" si="22"/>
        <v>3.9831089549616561</v>
      </c>
      <c r="Z195" s="7">
        <f t="shared" si="24"/>
        <v>96.016891045038349</v>
      </c>
      <c r="AA195" s="62">
        <f t="shared" si="25"/>
        <v>3.3746622711811618</v>
      </c>
      <c r="AB195" s="56">
        <v>2.2833012287035497</v>
      </c>
      <c r="AC195" s="57">
        <f t="shared" si="26"/>
        <v>96.176652926976843</v>
      </c>
    </row>
    <row r="196" spans="18:29" x14ac:dyDescent="0.3">
      <c r="R196" s="3">
        <v>192</v>
      </c>
      <c r="S196" s="20">
        <v>60.1</v>
      </c>
      <c r="T196" s="68">
        <f t="shared" ref="T196:T217" si="29">(PI()*$D$10^2/4*S196)*10^-9</f>
        <v>1.0620546664541995E-3</v>
      </c>
      <c r="U196" s="6">
        <f t="shared" ref="U196:U217" si="30">$D$14/T196*10^-6</f>
        <v>2.3950744536460218</v>
      </c>
      <c r="V196" s="50">
        <f t="shared" ref="V196:V217" si="31">(1-(U196/$D$12))*100</f>
        <v>7.2036244228585122</v>
      </c>
      <c r="W196" s="7">
        <f t="shared" si="28"/>
        <v>92.79637557714149</v>
      </c>
      <c r="X196" s="6">
        <f t="shared" si="23"/>
        <v>2.4823194120452725</v>
      </c>
      <c r="Y196" s="50">
        <f t="shared" ref="Y196:Y217" si="32">(1-(X196/$D$12))*100</f>
        <v>3.8233470730231534</v>
      </c>
      <c r="Z196" s="7">
        <f t="shared" si="24"/>
        <v>96.176652926976843</v>
      </c>
      <c r="AA196" s="62">
        <f t="shared" si="25"/>
        <v>3.3802773498353589</v>
      </c>
      <c r="AB196" s="56">
        <v>2.2855573090077739</v>
      </c>
      <c r="AC196" s="57">
        <f t="shared" si="26"/>
        <v>96.176652926976843</v>
      </c>
    </row>
    <row r="197" spans="18:29" x14ac:dyDescent="0.3">
      <c r="R197" s="3">
        <v>193</v>
      </c>
      <c r="S197" s="20">
        <v>60.1</v>
      </c>
      <c r="T197" s="68">
        <f t="shared" si="29"/>
        <v>1.0620546664541995E-3</v>
      </c>
      <c r="U197" s="6">
        <f t="shared" si="30"/>
        <v>2.3950744536460218</v>
      </c>
      <c r="V197" s="50">
        <f t="shared" si="31"/>
        <v>7.2036244228585122</v>
      </c>
      <c r="W197" s="7">
        <f t="shared" si="28"/>
        <v>92.79637557714149</v>
      </c>
      <c r="X197" s="6">
        <f t="shared" ref="X197:X217" si="33">$D$15/$U$217*U197</f>
        <v>2.4823194120452725</v>
      </c>
      <c r="Y197" s="50">
        <f t="shared" si="32"/>
        <v>3.8233470730231534</v>
      </c>
      <c r="Z197" s="7">
        <f t="shared" ref="Z197:Z212" si="34">100-Y197</f>
        <v>96.176652926976843</v>
      </c>
      <c r="AA197" s="62">
        <f t="shared" ref="AA197:AA212" si="35">V197-Y197</f>
        <v>3.3802773498353589</v>
      </c>
      <c r="AB197" s="56">
        <v>2.287801729930226</v>
      </c>
      <c r="AC197" s="57">
        <f t="shared" ref="AC197:AC211" si="36">Z198</f>
        <v>96.176652926976843</v>
      </c>
    </row>
    <row r="198" spans="18:29" x14ac:dyDescent="0.3">
      <c r="R198" s="3">
        <v>194</v>
      </c>
      <c r="S198" s="20">
        <v>60.1</v>
      </c>
      <c r="T198" s="68">
        <f t="shared" si="29"/>
        <v>1.0620546664541995E-3</v>
      </c>
      <c r="U198" s="6">
        <f t="shared" si="30"/>
        <v>2.3950744536460218</v>
      </c>
      <c r="V198" s="50">
        <f t="shared" si="31"/>
        <v>7.2036244228585122</v>
      </c>
      <c r="W198" s="7">
        <f t="shared" si="28"/>
        <v>92.79637557714149</v>
      </c>
      <c r="X198" s="6">
        <f t="shared" si="33"/>
        <v>2.4823194120452725</v>
      </c>
      <c r="Y198" s="50">
        <f t="shared" si="32"/>
        <v>3.8233470730231534</v>
      </c>
      <c r="Z198" s="7">
        <f t="shared" si="34"/>
        <v>96.176652926976843</v>
      </c>
      <c r="AA198" s="62">
        <f t="shared" si="35"/>
        <v>3.3802773498353589</v>
      </c>
      <c r="AB198" s="56">
        <v>2.2900346113625178</v>
      </c>
      <c r="AC198" s="57">
        <f t="shared" si="36"/>
        <v>96.176652926976843</v>
      </c>
    </row>
    <row r="199" spans="18:29" x14ac:dyDescent="0.3">
      <c r="R199" s="3">
        <v>195</v>
      </c>
      <c r="S199" s="20">
        <v>60.1</v>
      </c>
      <c r="T199" s="68">
        <f t="shared" si="29"/>
        <v>1.0620546664541995E-3</v>
      </c>
      <c r="U199" s="6">
        <f t="shared" si="30"/>
        <v>2.3950744536460218</v>
      </c>
      <c r="V199" s="50">
        <f t="shared" si="31"/>
        <v>7.2036244228585122</v>
      </c>
      <c r="W199" s="7">
        <f t="shared" si="28"/>
        <v>92.79637557714149</v>
      </c>
      <c r="X199" s="6">
        <f t="shared" si="33"/>
        <v>2.4823194120452725</v>
      </c>
      <c r="Y199" s="50">
        <f t="shared" si="32"/>
        <v>3.8233470730231534</v>
      </c>
      <c r="Z199" s="7">
        <f t="shared" si="34"/>
        <v>96.176652926976843</v>
      </c>
      <c r="AA199" s="62">
        <f t="shared" si="35"/>
        <v>3.3802773498353589</v>
      </c>
      <c r="AB199" s="56">
        <v>2.2922560713564759</v>
      </c>
      <c r="AC199" s="57">
        <f t="shared" si="36"/>
        <v>96.176652926976843</v>
      </c>
    </row>
    <row r="200" spans="18:29" x14ac:dyDescent="0.3">
      <c r="R200" s="3">
        <v>196</v>
      </c>
      <c r="S200" s="20">
        <v>60.1</v>
      </c>
      <c r="T200" s="68">
        <f t="shared" si="29"/>
        <v>1.0620546664541995E-3</v>
      </c>
      <c r="U200" s="6">
        <f t="shared" si="30"/>
        <v>2.3950744536460218</v>
      </c>
      <c r="V200" s="50">
        <f t="shared" si="31"/>
        <v>7.2036244228585122</v>
      </c>
      <c r="W200" s="7">
        <f t="shared" si="28"/>
        <v>92.79637557714149</v>
      </c>
      <c r="X200" s="6">
        <f t="shared" si="33"/>
        <v>2.4823194120452725</v>
      </c>
      <c r="Y200" s="50">
        <f t="shared" si="32"/>
        <v>3.8233470730231534</v>
      </c>
      <c r="Z200" s="7">
        <f t="shared" si="34"/>
        <v>96.176652926976843</v>
      </c>
      <c r="AA200" s="62">
        <f t="shared" si="35"/>
        <v>3.3802773498353589</v>
      </c>
      <c r="AB200" s="56">
        <v>2.2944662261615929</v>
      </c>
      <c r="AC200" s="57">
        <f t="shared" si="36"/>
        <v>96.176652926976843</v>
      </c>
    </row>
    <row r="201" spans="18:29" x14ac:dyDescent="0.3">
      <c r="R201" s="3">
        <v>197</v>
      </c>
      <c r="S201" s="20">
        <v>60.1</v>
      </c>
      <c r="T201" s="68">
        <f t="shared" si="29"/>
        <v>1.0620546664541995E-3</v>
      </c>
      <c r="U201" s="6">
        <f t="shared" si="30"/>
        <v>2.3950744536460218</v>
      </c>
      <c r="V201" s="50">
        <f t="shared" si="31"/>
        <v>7.2036244228585122</v>
      </c>
      <c r="W201" s="7">
        <f t="shared" si="28"/>
        <v>92.79637557714149</v>
      </c>
      <c r="X201" s="6">
        <f t="shared" si="33"/>
        <v>2.4823194120452725</v>
      </c>
      <c r="Y201" s="50">
        <f t="shared" si="32"/>
        <v>3.8233470730231534</v>
      </c>
      <c r="Z201" s="7">
        <f t="shared" si="34"/>
        <v>96.176652926976843</v>
      </c>
      <c r="AA201" s="62">
        <f t="shared" si="35"/>
        <v>3.3802773498353589</v>
      </c>
      <c r="AB201" s="56">
        <v>2.2966651902615309</v>
      </c>
      <c r="AC201" s="57">
        <f t="shared" si="36"/>
        <v>96.176652926976843</v>
      </c>
    </row>
    <row r="202" spans="18:29" x14ac:dyDescent="0.3">
      <c r="R202" s="3">
        <v>198</v>
      </c>
      <c r="S202" s="20">
        <v>60.1</v>
      </c>
      <c r="T202" s="68">
        <f t="shared" si="29"/>
        <v>1.0620546664541995E-3</v>
      </c>
      <c r="U202" s="6">
        <f t="shared" si="30"/>
        <v>2.3950744536460218</v>
      </c>
      <c r="V202" s="50">
        <f t="shared" si="31"/>
        <v>7.2036244228585122</v>
      </c>
      <c r="W202" s="7">
        <f t="shared" si="28"/>
        <v>92.79637557714149</v>
      </c>
      <c r="X202" s="6">
        <f t="shared" si="33"/>
        <v>2.4823194120452725</v>
      </c>
      <c r="Y202" s="50">
        <f t="shared" si="32"/>
        <v>3.8233470730231534</v>
      </c>
      <c r="Z202" s="7">
        <f t="shared" si="34"/>
        <v>96.176652926976843</v>
      </c>
      <c r="AA202" s="62">
        <f t="shared" si="35"/>
        <v>3.3802773498353589</v>
      </c>
      <c r="AB202" s="56">
        <v>2.2988530764097068</v>
      </c>
      <c r="AC202" s="57">
        <f t="shared" si="36"/>
        <v>96.176652926976843</v>
      </c>
    </row>
    <row r="203" spans="18:29" x14ac:dyDescent="0.3">
      <c r="R203" s="3">
        <v>199</v>
      </c>
      <c r="S203" s="20">
        <v>60.1</v>
      </c>
      <c r="T203" s="68">
        <f t="shared" si="29"/>
        <v>1.0620546664541995E-3</v>
      </c>
      <c r="U203" s="6">
        <f t="shared" si="30"/>
        <v>2.3950744536460218</v>
      </c>
      <c r="V203" s="50">
        <f t="shared" si="31"/>
        <v>7.2036244228585122</v>
      </c>
      <c r="W203" s="7">
        <f t="shared" si="28"/>
        <v>92.79637557714149</v>
      </c>
      <c r="X203" s="6">
        <f t="shared" si="33"/>
        <v>2.4823194120452725</v>
      </c>
      <c r="Y203" s="50">
        <f t="shared" si="32"/>
        <v>3.8233470730231534</v>
      </c>
      <c r="Z203" s="7">
        <f t="shared" si="34"/>
        <v>96.176652926976843</v>
      </c>
      <c r="AA203" s="62">
        <f t="shared" si="35"/>
        <v>3.3802773498353589</v>
      </c>
      <c r="AB203" s="56">
        <v>2.3010299956639813</v>
      </c>
      <c r="AC203" s="57">
        <f t="shared" si="36"/>
        <v>96.176652926976843</v>
      </c>
    </row>
    <row r="204" spans="18:29" x14ac:dyDescent="0.3">
      <c r="R204" s="3">
        <v>200</v>
      </c>
      <c r="S204" s="20">
        <v>60.1</v>
      </c>
      <c r="T204" s="68">
        <f t="shared" si="29"/>
        <v>1.0620546664541995E-3</v>
      </c>
      <c r="U204" s="6">
        <f t="shared" si="30"/>
        <v>2.3950744536460218</v>
      </c>
      <c r="V204" s="50">
        <f t="shared" si="31"/>
        <v>7.2036244228585122</v>
      </c>
      <c r="W204" s="7">
        <f t="shared" si="28"/>
        <v>92.79637557714149</v>
      </c>
      <c r="X204" s="6">
        <f t="shared" si="33"/>
        <v>2.4823194120452725</v>
      </c>
      <c r="Y204" s="50">
        <f t="shared" si="32"/>
        <v>3.8233470730231534</v>
      </c>
      <c r="Z204" s="7">
        <f t="shared" si="34"/>
        <v>96.176652926976843</v>
      </c>
      <c r="AA204" s="62">
        <f t="shared" si="35"/>
        <v>3.3802773498353589</v>
      </c>
      <c r="AB204" s="56">
        <v>2.3031960574204891</v>
      </c>
      <c r="AC204" s="57">
        <f t="shared" si="36"/>
        <v>96.176652926976843</v>
      </c>
    </row>
    <row r="205" spans="18:29" x14ac:dyDescent="0.3">
      <c r="R205" s="3">
        <v>201</v>
      </c>
      <c r="S205" s="20">
        <v>60.1</v>
      </c>
      <c r="T205" s="68">
        <f t="shared" si="29"/>
        <v>1.0620546664541995E-3</v>
      </c>
      <c r="U205" s="6">
        <f t="shared" si="30"/>
        <v>2.3950744536460218</v>
      </c>
      <c r="V205" s="50">
        <f t="shared" si="31"/>
        <v>7.2036244228585122</v>
      </c>
      <c r="W205" s="7">
        <f t="shared" si="28"/>
        <v>92.79637557714149</v>
      </c>
      <c r="X205" s="6">
        <f t="shared" si="33"/>
        <v>2.4823194120452725</v>
      </c>
      <c r="Y205" s="50">
        <f t="shared" si="32"/>
        <v>3.8233470730231534</v>
      </c>
      <c r="Z205" s="7">
        <f t="shared" si="34"/>
        <v>96.176652926976843</v>
      </c>
      <c r="AA205" s="62">
        <f t="shared" si="35"/>
        <v>3.3802773498353589</v>
      </c>
      <c r="AB205" s="56">
        <v>2.3053513694466239</v>
      </c>
      <c r="AC205" s="57">
        <f t="shared" si="36"/>
        <v>96.176652926976843</v>
      </c>
    </row>
    <row r="206" spans="18:29" x14ac:dyDescent="0.3">
      <c r="R206" s="3">
        <v>202</v>
      </c>
      <c r="S206" s="20">
        <v>60.1</v>
      </c>
      <c r="T206" s="68">
        <f t="shared" si="29"/>
        <v>1.0620546664541995E-3</v>
      </c>
      <c r="U206" s="6">
        <f t="shared" si="30"/>
        <v>2.3950744536460218</v>
      </c>
      <c r="V206" s="50">
        <f t="shared" si="31"/>
        <v>7.2036244228585122</v>
      </c>
      <c r="W206" s="7">
        <f t="shared" si="28"/>
        <v>92.79637557714149</v>
      </c>
      <c r="X206" s="6">
        <f t="shared" si="33"/>
        <v>2.4823194120452725</v>
      </c>
      <c r="Y206" s="50">
        <f t="shared" si="32"/>
        <v>3.8233470730231534</v>
      </c>
      <c r="Z206" s="7">
        <f t="shared" si="34"/>
        <v>96.176652926976843</v>
      </c>
      <c r="AA206" s="62">
        <f t="shared" si="35"/>
        <v>3.3802773498353589</v>
      </c>
      <c r="AB206" s="56">
        <v>2.307496037913213</v>
      </c>
      <c r="AC206" s="57">
        <f t="shared" si="36"/>
        <v>96.176652926976843</v>
      </c>
    </row>
    <row r="207" spans="18:29" x14ac:dyDescent="0.3">
      <c r="R207" s="3">
        <v>203</v>
      </c>
      <c r="S207" s="20">
        <v>60.1</v>
      </c>
      <c r="T207" s="68">
        <f t="shared" si="29"/>
        <v>1.0620546664541995E-3</v>
      </c>
      <c r="U207" s="6">
        <f t="shared" si="30"/>
        <v>2.3950744536460218</v>
      </c>
      <c r="V207" s="50">
        <f t="shared" si="31"/>
        <v>7.2036244228585122</v>
      </c>
      <c r="W207" s="7">
        <f t="shared" si="28"/>
        <v>92.79637557714149</v>
      </c>
      <c r="X207" s="6">
        <f t="shared" si="33"/>
        <v>2.4823194120452725</v>
      </c>
      <c r="Y207" s="50">
        <f t="shared" si="32"/>
        <v>3.8233470730231534</v>
      </c>
      <c r="Z207" s="7">
        <f t="shared" si="34"/>
        <v>96.176652926976843</v>
      </c>
      <c r="AA207" s="62">
        <f t="shared" si="35"/>
        <v>3.3802773498353589</v>
      </c>
      <c r="AB207" s="56">
        <v>2.3096301674258988</v>
      </c>
      <c r="AC207" s="57">
        <f t="shared" si="36"/>
        <v>96.176652926976843</v>
      </c>
    </row>
    <row r="208" spans="18:29" x14ac:dyDescent="0.3">
      <c r="R208" s="3">
        <v>204</v>
      </c>
      <c r="S208" s="20">
        <v>60.1</v>
      </c>
      <c r="T208" s="68">
        <f t="shared" si="29"/>
        <v>1.0620546664541995E-3</v>
      </c>
      <c r="U208" s="6">
        <f t="shared" si="30"/>
        <v>2.3950744536460218</v>
      </c>
      <c r="V208" s="50">
        <f t="shared" si="31"/>
        <v>7.2036244228585122</v>
      </c>
      <c r="W208" s="7">
        <f t="shared" si="28"/>
        <v>92.79637557714149</v>
      </c>
      <c r="X208" s="6">
        <f t="shared" si="33"/>
        <v>2.4823194120452725</v>
      </c>
      <c r="Y208" s="50">
        <f t="shared" si="32"/>
        <v>3.8233470730231534</v>
      </c>
      <c r="Z208" s="7">
        <f t="shared" si="34"/>
        <v>96.176652926976843</v>
      </c>
      <c r="AA208" s="62">
        <f t="shared" si="35"/>
        <v>3.3802773498353589</v>
      </c>
      <c r="AB208" s="56">
        <v>2.3117538610557542</v>
      </c>
      <c r="AC208" s="57">
        <f t="shared" si="36"/>
        <v>96.176652926976843</v>
      </c>
    </row>
    <row r="209" spans="18:29" x14ac:dyDescent="0.3">
      <c r="R209" s="3">
        <v>205</v>
      </c>
      <c r="S209" s="20">
        <v>60.1</v>
      </c>
      <c r="T209" s="68">
        <f t="shared" si="29"/>
        <v>1.0620546664541995E-3</v>
      </c>
      <c r="U209" s="6">
        <f t="shared" si="30"/>
        <v>2.3950744536460218</v>
      </c>
      <c r="V209" s="50">
        <f t="shared" si="31"/>
        <v>7.2036244228585122</v>
      </c>
      <c r="W209" s="7">
        <f t="shared" si="28"/>
        <v>92.79637557714149</v>
      </c>
      <c r="X209" s="6">
        <f t="shared" si="33"/>
        <v>2.4823194120452725</v>
      </c>
      <c r="Y209" s="50">
        <f t="shared" si="32"/>
        <v>3.8233470730231534</v>
      </c>
      <c r="Z209" s="7">
        <f t="shared" si="34"/>
        <v>96.176652926976843</v>
      </c>
      <c r="AA209" s="62">
        <f t="shared" si="35"/>
        <v>3.3802773498353589</v>
      </c>
      <c r="AB209" s="56">
        <v>2.3138672203691533</v>
      </c>
      <c r="AC209" s="57">
        <f t="shared" si="36"/>
        <v>96.336947348521804</v>
      </c>
    </row>
    <row r="210" spans="18:29" x14ac:dyDescent="0.3">
      <c r="R210" s="3">
        <v>206</v>
      </c>
      <c r="S210" s="20">
        <v>60</v>
      </c>
      <c r="T210" s="68">
        <f t="shared" si="29"/>
        <v>1.0602875205865555E-3</v>
      </c>
      <c r="U210" s="6">
        <f t="shared" si="30"/>
        <v>2.399066244402098</v>
      </c>
      <c r="V210" s="50">
        <f t="shared" si="31"/>
        <v>7.0489637968966239</v>
      </c>
      <c r="W210" s="7">
        <f t="shared" si="28"/>
        <v>92.951036203103371</v>
      </c>
      <c r="X210" s="6">
        <f t="shared" si="33"/>
        <v>2.4864566110653477</v>
      </c>
      <c r="Y210" s="50">
        <f t="shared" si="32"/>
        <v>3.6630526514781936</v>
      </c>
      <c r="Z210" s="7">
        <f t="shared" si="34"/>
        <v>96.336947348521804</v>
      </c>
      <c r="AA210" s="62">
        <f t="shared" si="35"/>
        <v>3.3859111454184303</v>
      </c>
      <c r="AB210" s="56">
        <v>2.3159703454569178</v>
      </c>
      <c r="AC210" s="57">
        <f t="shared" si="36"/>
        <v>96.336947348521804</v>
      </c>
    </row>
    <row r="211" spans="18:29" x14ac:dyDescent="0.3">
      <c r="R211" s="3">
        <v>207</v>
      </c>
      <c r="S211" s="20">
        <v>60</v>
      </c>
      <c r="T211" s="68">
        <f t="shared" si="29"/>
        <v>1.0602875205865555E-3</v>
      </c>
      <c r="U211" s="6">
        <f t="shared" si="30"/>
        <v>2.399066244402098</v>
      </c>
      <c r="V211" s="50">
        <f t="shared" si="31"/>
        <v>7.0489637968966239</v>
      </c>
      <c r="W211" s="7">
        <f t="shared" si="28"/>
        <v>92.951036203103371</v>
      </c>
      <c r="X211" s="6">
        <f t="shared" si="33"/>
        <v>2.4864566110653477</v>
      </c>
      <c r="Y211" s="50">
        <f t="shared" si="32"/>
        <v>3.6630526514781936</v>
      </c>
      <c r="Z211" s="7">
        <f t="shared" si="34"/>
        <v>96.336947348521804</v>
      </c>
      <c r="AA211" s="62">
        <f t="shared" si="35"/>
        <v>3.3859111454184303</v>
      </c>
      <c r="AB211" s="56">
        <v>2.3180633349627615</v>
      </c>
      <c r="AC211" s="57">
        <f t="shared" si="36"/>
        <v>96.336947348521804</v>
      </c>
    </row>
    <row r="212" spans="18:29" x14ac:dyDescent="0.3">
      <c r="R212" s="3">
        <v>208</v>
      </c>
      <c r="S212" s="20">
        <v>60</v>
      </c>
      <c r="T212" s="68">
        <f t="shared" si="29"/>
        <v>1.0602875205865555E-3</v>
      </c>
      <c r="U212" s="6">
        <f t="shared" si="30"/>
        <v>2.399066244402098</v>
      </c>
      <c r="V212" s="50">
        <f t="shared" si="31"/>
        <v>7.0489637968966239</v>
      </c>
      <c r="W212" s="7">
        <f t="shared" si="28"/>
        <v>92.951036203103371</v>
      </c>
      <c r="X212" s="6">
        <f t="shared" si="33"/>
        <v>2.4864566110653477</v>
      </c>
      <c r="Y212" s="50">
        <f t="shared" si="32"/>
        <v>3.6630526514781936</v>
      </c>
      <c r="Z212" s="7">
        <f t="shared" si="34"/>
        <v>96.336947348521804</v>
      </c>
      <c r="AA212" s="62">
        <f t="shared" si="35"/>
        <v>3.3859111454184303</v>
      </c>
      <c r="AB212" s="56">
        <v>2.3201462861110542</v>
      </c>
      <c r="AC212" s="57">
        <f>Z213</f>
        <v>96.336947348521804</v>
      </c>
    </row>
    <row r="213" spans="18:29" x14ac:dyDescent="0.3">
      <c r="R213" s="3">
        <v>209</v>
      </c>
      <c r="S213" s="20">
        <v>60</v>
      </c>
      <c r="T213" s="68">
        <f t="shared" si="29"/>
        <v>1.0602875205865555E-3</v>
      </c>
      <c r="U213" s="6">
        <f t="shared" si="30"/>
        <v>2.399066244402098</v>
      </c>
      <c r="V213" s="50">
        <f t="shared" si="31"/>
        <v>7.0489637968966239</v>
      </c>
      <c r="W213" s="7">
        <f>100-V213</f>
        <v>92.951036203103371</v>
      </c>
      <c r="X213" s="6">
        <f t="shared" si="33"/>
        <v>2.4864566110653477</v>
      </c>
      <c r="Y213" s="50">
        <f t="shared" si="32"/>
        <v>3.6630526514781936</v>
      </c>
      <c r="Z213" s="7">
        <f>100-Y213</f>
        <v>96.336947348521804</v>
      </c>
      <c r="AA213" s="62">
        <f>V213-Y213</f>
        <v>3.3859111454184303</v>
      </c>
      <c r="AB213" s="56">
        <v>2.3222192947339191</v>
      </c>
      <c r="AC213" s="57">
        <f t="shared" ref="AC213:AC216" si="37">Z214</f>
        <v>96.336947348521804</v>
      </c>
    </row>
    <row r="214" spans="18:29" x14ac:dyDescent="0.3">
      <c r="R214" s="3">
        <v>210</v>
      </c>
      <c r="S214" s="20">
        <v>60</v>
      </c>
      <c r="T214" s="68">
        <f t="shared" si="29"/>
        <v>1.0602875205865555E-3</v>
      </c>
      <c r="U214" s="6">
        <f t="shared" si="30"/>
        <v>2.399066244402098</v>
      </c>
      <c r="V214" s="50">
        <f t="shared" si="31"/>
        <v>7.0489637968966239</v>
      </c>
      <c r="W214" s="7">
        <f t="shared" ref="W214:W217" si="38">100-V214</f>
        <v>92.951036203103371</v>
      </c>
      <c r="X214" s="6">
        <f t="shared" si="33"/>
        <v>2.4864566110653477</v>
      </c>
      <c r="Y214" s="50">
        <f t="shared" si="32"/>
        <v>3.6630526514781936</v>
      </c>
      <c r="Z214" s="7">
        <f t="shared" ref="Z214:Z217" si="39">100-Y214</f>
        <v>96.336947348521804</v>
      </c>
      <c r="AA214" s="62">
        <f t="shared" ref="AA214:AA217" si="40">V214-Y214</f>
        <v>3.3859111454184303</v>
      </c>
      <c r="AB214" s="56">
        <v>2.3242824552976926</v>
      </c>
      <c r="AC214" s="57">
        <f t="shared" si="37"/>
        <v>96.336947348521804</v>
      </c>
    </row>
    <row r="215" spans="18:29" x14ac:dyDescent="0.3">
      <c r="R215" s="3">
        <v>211</v>
      </c>
      <c r="S215" s="20">
        <v>60</v>
      </c>
      <c r="T215" s="68">
        <f t="shared" si="29"/>
        <v>1.0602875205865555E-3</v>
      </c>
      <c r="U215" s="6">
        <f t="shared" si="30"/>
        <v>2.399066244402098</v>
      </c>
      <c r="V215" s="50">
        <f t="shared" si="31"/>
        <v>7.0489637968966239</v>
      </c>
      <c r="W215" s="7">
        <f t="shared" si="38"/>
        <v>92.951036203103371</v>
      </c>
      <c r="X215" s="6">
        <f t="shared" si="33"/>
        <v>2.4864566110653477</v>
      </c>
      <c r="Y215" s="50">
        <f t="shared" si="32"/>
        <v>3.6630526514781936</v>
      </c>
      <c r="Z215" s="7">
        <f t="shared" si="39"/>
        <v>96.336947348521804</v>
      </c>
      <c r="AA215" s="62">
        <f t="shared" si="40"/>
        <v>3.3859111454184303</v>
      </c>
      <c r="AB215" s="56">
        <v>2.3263358609287512</v>
      </c>
      <c r="AC215" s="57">
        <f t="shared" si="37"/>
        <v>96.336947348521804</v>
      </c>
    </row>
    <row r="216" spans="18:29" ht="15" thickBot="1" x14ac:dyDescent="0.35">
      <c r="R216" s="3">
        <v>212</v>
      </c>
      <c r="S216" s="20">
        <v>60</v>
      </c>
      <c r="T216" s="68">
        <f t="shared" si="29"/>
        <v>1.0602875205865555E-3</v>
      </c>
      <c r="U216" s="6">
        <f t="shared" si="30"/>
        <v>2.399066244402098</v>
      </c>
      <c r="V216" s="50">
        <f t="shared" si="31"/>
        <v>7.0489637968966239</v>
      </c>
      <c r="W216" s="7">
        <f t="shared" si="38"/>
        <v>92.951036203103371</v>
      </c>
      <c r="X216" s="6">
        <f t="shared" si="33"/>
        <v>2.4864566110653477</v>
      </c>
      <c r="Y216" s="50">
        <f t="shared" si="32"/>
        <v>3.6630526514781936</v>
      </c>
      <c r="Z216" s="7">
        <f t="shared" si="39"/>
        <v>96.336947348521804</v>
      </c>
      <c r="AA216" s="62">
        <f t="shared" si="40"/>
        <v>3.3859111454184303</v>
      </c>
      <c r="AB216" s="58">
        <v>2.3283796034387376</v>
      </c>
      <c r="AC216" s="59">
        <f t="shared" si="37"/>
        <v>96.336947348521804</v>
      </c>
    </row>
    <row r="217" spans="18:29" ht="15" thickBot="1" x14ac:dyDescent="0.35">
      <c r="R217" s="36">
        <v>213</v>
      </c>
      <c r="S217" s="22">
        <v>60</v>
      </c>
      <c r="T217" s="70">
        <f t="shared" si="29"/>
        <v>1.0602875205865555E-3</v>
      </c>
      <c r="U217" s="38">
        <f t="shared" si="30"/>
        <v>2.399066244402098</v>
      </c>
      <c r="V217" s="51">
        <f t="shared" si="31"/>
        <v>7.0489637968966239</v>
      </c>
      <c r="W217" s="39">
        <f t="shared" si="38"/>
        <v>92.951036203103371</v>
      </c>
      <c r="X217" s="38">
        <f t="shared" si="33"/>
        <v>2.4864566110653477</v>
      </c>
      <c r="Y217" s="51">
        <f t="shared" si="32"/>
        <v>3.6630526514781936</v>
      </c>
      <c r="Z217" s="39">
        <f t="shared" si="39"/>
        <v>96.336947348521804</v>
      </c>
      <c r="AA217" s="63">
        <f t="shared" si="40"/>
        <v>3.3859111454184303</v>
      </c>
      <c r="AB217" s="65"/>
      <c r="AC217" s="65"/>
    </row>
    <row r="218" spans="18:29" x14ac:dyDescent="0.3">
      <c r="R218" s="25"/>
      <c r="S218" s="26"/>
      <c r="T218" s="71"/>
      <c r="U218" s="65"/>
      <c r="V218" s="60"/>
      <c r="W218" s="60"/>
      <c r="X218" s="65"/>
      <c r="Y218" s="60"/>
      <c r="Z218" s="60"/>
      <c r="AA218" s="60"/>
      <c r="AB218" s="65"/>
      <c r="AC218" s="65"/>
    </row>
    <row r="219" spans="18:29" x14ac:dyDescent="0.3">
      <c r="R219" s="25"/>
      <c r="S219" s="26"/>
      <c r="T219" s="71"/>
      <c r="U219" s="65"/>
      <c r="V219" s="60"/>
      <c r="W219" s="60"/>
      <c r="X219" s="65"/>
      <c r="Y219" s="60"/>
      <c r="Z219" s="60"/>
      <c r="AA219" s="60"/>
      <c r="AB219" s="65"/>
      <c r="AC219" s="65"/>
    </row>
    <row r="220" spans="18:29" x14ac:dyDescent="0.3">
      <c r="R220" s="25"/>
      <c r="S220" s="26"/>
      <c r="T220" s="71"/>
      <c r="U220" s="65"/>
      <c r="V220" s="60"/>
      <c r="W220" s="60"/>
      <c r="X220" s="65"/>
      <c r="Y220" s="60"/>
      <c r="Z220" s="60"/>
      <c r="AA220" s="60"/>
      <c r="AB220" s="65"/>
      <c r="AC220" s="65"/>
    </row>
    <row r="221" spans="18:29" x14ac:dyDescent="0.3">
      <c r="R221" s="25"/>
      <c r="S221" s="26"/>
      <c r="T221" s="71"/>
      <c r="U221" s="65"/>
      <c r="V221" s="60"/>
      <c r="W221" s="60"/>
      <c r="X221" s="65"/>
      <c r="Y221" s="60"/>
      <c r="Z221" s="60"/>
      <c r="AA221" s="60"/>
      <c r="AB221" s="65"/>
      <c r="AC221" s="65"/>
    </row>
    <row r="222" spans="18:29" x14ac:dyDescent="0.3">
      <c r="R222" s="25"/>
      <c r="S222" s="26"/>
      <c r="T222" s="71"/>
      <c r="U222" s="65"/>
      <c r="V222" s="60"/>
      <c r="W222" s="60"/>
      <c r="X222" s="65"/>
      <c r="Y222" s="60"/>
      <c r="Z222" s="60"/>
      <c r="AA222" s="60"/>
      <c r="AB222" s="65"/>
      <c r="AC222" s="65"/>
    </row>
    <row r="223" spans="18:29" x14ac:dyDescent="0.3">
      <c r="R223" s="25"/>
      <c r="S223" s="26"/>
      <c r="T223" s="71"/>
      <c r="U223" s="65"/>
      <c r="V223" s="60"/>
      <c r="W223" s="60"/>
      <c r="X223" s="65"/>
      <c r="Y223" s="60"/>
      <c r="Z223" s="60"/>
      <c r="AA223" s="60"/>
      <c r="AB223" s="65"/>
      <c r="AC223" s="65"/>
    </row>
    <row r="224" spans="18:29" x14ac:dyDescent="0.3">
      <c r="R224" s="25"/>
      <c r="S224" s="26"/>
      <c r="T224" s="71"/>
      <c r="U224" s="65"/>
      <c r="V224" s="60"/>
      <c r="W224" s="60"/>
      <c r="X224" s="65"/>
      <c r="Y224" s="60"/>
      <c r="Z224" s="60"/>
      <c r="AA224" s="60"/>
      <c r="AB224" s="65"/>
      <c r="AC224" s="65"/>
    </row>
    <row r="225" spans="18:29" x14ac:dyDescent="0.3">
      <c r="R225" s="25"/>
      <c r="S225" s="26"/>
      <c r="T225" s="71"/>
      <c r="U225" s="65"/>
      <c r="V225" s="60"/>
      <c r="W225" s="60"/>
      <c r="X225" s="65"/>
      <c r="Y225" s="60"/>
      <c r="Z225" s="60"/>
      <c r="AA225" s="60"/>
      <c r="AB225" s="65"/>
      <c r="AC225" s="65"/>
    </row>
    <row r="226" spans="18:29" x14ac:dyDescent="0.3">
      <c r="R226" s="25"/>
      <c r="S226" s="26"/>
      <c r="T226" s="71"/>
      <c r="U226" s="65"/>
      <c r="V226" s="60"/>
      <c r="W226" s="60"/>
      <c r="X226" s="65"/>
      <c r="Y226" s="60"/>
      <c r="Z226" s="60"/>
      <c r="AA226" s="60"/>
      <c r="AB226" s="65"/>
      <c r="AC226" s="65"/>
    </row>
    <row r="227" spans="18:29" x14ac:dyDescent="0.3">
      <c r="R227" s="25"/>
      <c r="S227" s="26"/>
      <c r="T227" s="71"/>
      <c r="U227" s="65"/>
      <c r="V227" s="60"/>
      <c r="W227" s="60"/>
      <c r="X227" s="65"/>
      <c r="Y227" s="60"/>
      <c r="Z227" s="60"/>
      <c r="AA227" s="60"/>
      <c r="AB227" s="65"/>
      <c r="AC227" s="65"/>
    </row>
    <row r="228" spans="18:29" x14ac:dyDescent="0.3">
      <c r="R228" s="25"/>
      <c r="S228" s="26"/>
      <c r="T228" s="71"/>
      <c r="U228" s="65"/>
      <c r="V228" s="60"/>
      <c r="W228" s="60"/>
      <c r="X228" s="65"/>
      <c r="Y228" s="60"/>
      <c r="Z228" s="60"/>
      <c r="AA228" s="60"/>
      <c r="AB228" s="65"/>
      <c r="AC228" s="65"/>
    </row>
    <row r="229" spans="18:29" x14ac:dyDescent="0.3">
      <c r="R229" s="25"/>
      <c r="S229" s="26"/>
      <c r="T229" s="71"/>
      <c r="U229" s="65"/>
      <c r="V229" s="60"/>
      <c r="W229" s="60"/>
      <c r="X229" s="65"/>
      <c r="Y229" s="60"/>
      <c r="Z229" s="60"/>
      <c r="AA229" s="60"/>
      <c r="AB229" s="65"/>
      <c r="AC229" s="65"/>
    </row>
    <row r="230" spans="18:29" x14ac:dyDescent="0.3">
      <c r="R230" s="25"/>
      <c r="S230" s="26"/>
      <c r="T230" s="71"/>
      <c r="U230" s="65"/>
      <c r="V230" s="60"/>
      <c r="W230" s="60"/>
      <c r="X230" s="65"/>
      <c r="Y230" s="60"/>
      <c r="Z230" s="60"/>
      <c r="AA230" s="60"/>
      <c r="AB230" s="65"/>
      <c r="AC230" s="65"/>
    </row>
    <row r="231" spans="18:29" x14ac:dyDescent="0.3">
      <c r="R231" s="25"/>
      <c r="S231" s="26"/>
      <c r="T231" s="71"/>
      <c r="U231" s="65"/>
      <c r="V231" s="60"/>
      <c r="W231" s="60"/>
      <c r="X231" s="65"/>
      <c r="Y231" s="60"/>
      <c r="Z231" s="60"/>
      <c r="AA231" s="60"/>
      <c r="AB231" s="65"/>
      <c r="AC231" s="65"/>
    </row>
    <row r="232" spans="18:29" x14ac:dyDescent="0.3">
      <c r="R232" s="25"/>
      <c r="S232" s="26"/>
      <c r="T232" s="71"/>
      <c r="U232" s="65"/>
      <c r="V232" s="60"/>
      <c r="W232" s="60"/>
      <c r="X232" s="65"/>
      <c r="Y232" s="60"/>
      <c r="Z232" s="60"/>
      <c r="AA232" s="60"/>
      <c r="AB232" s="65"/>
      <c r="AC232" s="65"/>
    </row>
    <row r="233" spans="18:29" x14ac:dyDescent="0.3">
      <c r="R233" s="25"/>
      <c r="S233" s="26"/>
      <c r="T233" s="71"/>
      <c r="U233" s="65"/>
      <c r="V233" s="60"/>
      <c r="W233" s="60"/>
      <c r="X233" s="65"/>
      <c r="Y233" s="60"/>
      <c r="Z233" s="60"/>
      <c r="AA233" s="60"/>
      <c r="AB233" s="65"/>
      <c r="AC233" s="65"/>
    </row>
    <row r="234" spans="18:29" x14ac:dyDescent="0.3">
      <c r="R234" s="25"/>
      <c r="S234" s="26"/>
      <c r="T234" s="71"/>
      <c r="U234" s="65"/>
      <c r="V234" s="60"/>
      <c r="W234" s="60"/>
      <c r="X234" s="65"/>
      <c r="Y234" s="60"/>
      <c r="Z234" s="60"/>
      <c r="AA234" s="60"/>
      <c r="AB234" s="65"/>
      <c r="AC234" s="65"/>
    </row>
    <row r="235" spans="18:29" x14ac:dyDescent="0.3">
      <c r="R235" s="25"/>
      <c r="S235" s="26"/>
      <c r="T235" s="71"/>
      <c r="U235" s="65"/>
      <c r="V235" s="60"/>
      <c r="W235" s="60"/>
      <c r="X235" s="65"/>
      <c r="Y235" s="60"/>
      <c r="Z235" s="60"/>
      <c r="AA235" s="60"/>
      <c r="AB235" s="65"/>
      <c r="AC235" s="65"/>
    </row>
    <row r="236" spans="18:29" x14ac:dyDescent="0.3">
      <c r="R236" s="25"/>
      <c r="S236" s="26"/>
      <c r="T236" s="71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71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71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71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71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71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71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71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71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71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71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71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71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71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71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71"/>
      <c r="U251" s="65"/>
      <c r="V251" s="60"/>
      <c r="W251" s="60"/>
      <c r="X251" s="65"/>
      <c r="Y251" s="60"/>
      <c r="Z251" s="60"/>
      <c r="AA251" s="60"/>
      <c r="AB251" s="65"/>
      <c r="AC251" s="65"/>
    </row>
    <row r="252" spans="18:29" x14ac:dyDescent="0.3">
      <c r="R252" s="25"/>
      <c r="S252" s="26"/>
      <c r="T252" s="71"/>
      <c r="U252" s="65"/>
      <c r="V252" s="60"/>
      <c r="W252" s="60"/>
      <c r="X252" s="65"/>
      <c r="Y252" s="60"/>
      <c r="Z252" s="60"/>
      <c r="AA252" s="60"/>
      <c r="AB252" s="65"/>
      <c r="AC252" s="65"/>
    </row>
    <row r="253" spans="18:29" x14ac:dyDescent="0.3">
      <c r="R253" s="25"/>
      <c r="S253" s="26"/>
      <c r="T253" s="71"/>
      <c r="U253" s="65"/>
      <c r="V253" s="60"/>
      <c r="W253" s="60"/>
      <c r="X253" s="65"/>
      <c r="Y253" s="60"/>
      <c r="Z253" s="60"/>
      <c r="AA253" s="60"/>
      <c r="AC25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6FCF4-AA0A-404B-86F2-0728FBFD2503}">
  <dimension ref="B2:AC288"/>
  <sheetViews>
    <sheetView topLeftCell="C33"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</v>
      </c>
      <c r="T4" s="67">
        <f t="shared" ref="T4:T67" si="0">(PI()*$D$10^2/4*S4)*10^-9</f>
        <v>1.3076879420567517E-3</v>
      </c>
      <c r="U4" s="47">
        <f t="shared" ref="U4:U67" si="1">$D$14/T4*10^-6</f>
        <v>1.9452653176560399</v>
      </c>
      <c r="V4" s="49">
        <f t="shared" ref="V4:V67" si="2">(1-(U4/$D$12))*100</f>
        <v>24.631332132660212</v>
      </c>
      <c r="W4" s="48">
        <f>100-V4</f>
        <v>75.368667867339781</v>
      </c>
      <c r="X4" s="47">
        <f>$D$15/$U$288*U4</f>
        <v>2.0189968941528815</v>
      </c>
      <c r="Y4" s="49">
        <f t="shared" ref="Y4:Y67" si="3">(1-(X4/$D$12))*100</f>
        <v>21.774626340454027</v>
      </c>
      <c r="Z4" s="48">
        <f>100-Y4</f>
        <v>78.225373659545966</v>
      </c>
      <c r="AA4" s="75">
        <f>V4-Y4</f>
        <v>2.8567057922061849</v>
      </c>
      <c r="AB4" s="72" cm="1">
        <f t="array" ref="AB4:AB287">LOG10(R5:R288)</f>
        <v>0</v>
      </c>
      <c r="AC4" s="55">
        <f>Z5</f>
        <v>80.847453223553117</v>
      </c>
    </row>
    <row r="5" spans="2:29" ht="15" thickBot="1" x14ac:dyDescent="0.35">
      <c r="R5" s="3">
        <v>1</v>
      </c>
      <c r="S5" s="4">
        <v>71.599999999999994</v>
      </c>
      <c r="T5" s="68">
        <f t="shared" si="0"/>
        <v>1.2652764412332893E-3</v>
      </c>
      <c r="U5" s="6">
        <f t="shared" si="1"/>
        <v>2.01046974171155</v>
      </c>
      <c r="V5" s="50">
        <f t="shared" si="2"/>
        <v>22.1050080700678</v>
      </c>
      <c r="W5" s="7">
        <f t="shared" ref="W5:W68" si="4">100-V5</f>
        <v>77.894991929932203</v>
      </c>
      <c r="X5" s="6">
        <f t="shared" ref="X5:X68" si="5">$D$15/$U$288*U5</f>
        <v>2.086672767699906</v>
      </c>
      <c r="Y5" s="50">
        <f t="shared" si="3"/>
        <v>19.152546776446876</v>
      </c>
      <c r="Z5" s="7">
        <f t="shared" ref="Z5:Z68" si="6">100-Y5</f>
        <v>80.847453223553117</v>
      </c>
      <c r="AA5" s="76">
        <f t="shared" ref="AA5:AA68" si="7">V5-Y5</f>
        <v>2.9524612936209245</v>
      </c>
      <c r="AB5" s="73">
        <v>0.3010299956639812</v>
      </c>
      <c r="AC5" s="57">
        <f t="shared" ref="AC5:AC68" si="8">Z6</f>
        <v>82.225534812590936</v>
      </c>
    </row>
    <row r="6" spans="2:29" x14ac:dyDescent="0.3">
      <c r="B6" s="11" t="s">
        <v>12</v>
      </c>
      <c r="C6" s="12" t="s">
        <v>39</v>
      </c>
      <c r="R6" s="3">
        <v>2</v>
      </c>
      <c r="S6" s="4">
        <v>70.400000000000006</v>
      </c>
      <c r="T6" s="68">
        <f t="shared" si="0"/>
        <v>1.2440706908215583E-3</v>
      </c>
      <c r="U6" s="6">
        <f t="shared" si="1"/>
        <v>2.0447391123089056</v>
      </c>
      <c r="V6" s="50">
        <f t="shared" si="2"/>
        <v>20.777252525807612</v>
      </c>
      <c r="W6" s="7">
        <f t="shared" si="4"/>
        <v>79.222747474192388</v>
      </c>
      <c r="X6" s="6">
        <f t="shared" si="5"/>
        <v>2.1222410535129721</v>
      </c>
      <c r="Y6" s="50">
        <f t="shared" si="3"/>
        <v>17.77446518740906</v>
      </c>
      <c r="Z6" s="7">
        <f t="shared" si="6"/>
        <v>82.225534812590936</v>
      </c>
      <c r="AA6" s="76">
        <f t="shared" si="7"/>
        <v>3.0027873383985515</v>
      </c>
      <c r="AB6" s="73">
        <v>0.47712125471966244</v>
      </c>
      <c r="AC6" s="57">
        <f t="shared" si="8"/>
        <v>83.290325910883496</v>
      </c>
    </row>
    <row r="7" spans="2:29" x14ac:dyDescent="0.3">
      <c r="B7" s="15" t="s">
        <v>14</v>
      </c>
      <c r="C7" s="16">
        <v>45740</v>
      </c>
      <c r="R7" s="3">
        <v>3</v>
      </c>
      <c r="S7" s="4">
        <v>69.5</v>
      </c>
      <c r="T7" s="68">
        <f t="shared" si="0"/>
        <v>1.2281663780127599E-3</v>
      </c>
      <c r="U7" s="6">
        <f t="shared" si="1"/>
        <v>2.07121774829564</v>
      </c>
      <c r="V7" s="50">
        <f t="shared" si="2"/>
        <v>19.751346443407979</v>
      </c>
      <c r="W7" s="7">
        <f t="shared" si="4"/>
        <v>80.248653556592018</v>
      </c>
      <c r="X7" s="6">
        <f t="shared" si="5"/>
        <v>2.1497233117599031</v>
      </c>
      <c r="Y7" s="50">
        <f t="shared" si="3"/>
        <v>16.709674089116501</v>
      </c>
      <c r="Z7" s="7">
        <f t="shared" si="6"/>
        <v>83.290325910883496</v>
      </c>
      <c r="AA7" s="76">
        <f t="shared" si="7"/>
        <v>3.0416723542914781</v>
      </c>
      <c r="AB7" s="73">
        <v>0.6020599913279624</v>
      </c>
      <c r="AC7" s="57">
        <f t="shared" si="8"/>
        <v>84.015640795448505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68.900000000000006</v>
      </c>
      <c r="T8" s="68">
        <f t="shared" si="0"/>
        <v>1.2175635028068945E-3</v>
      </c>
      <c r="U8" s="6">
        <f t="shared" si="1"/>
        <v>2.0892544775986495</v>
      </c>
      <c r="V8" s="50">
        <f t="shared" si="2"/>
        <v>19.052519271652478</v>
      </c>
      <c r="W8" s="7">
        <f t="shared" si="4"/>
        <v>80.947480728347529</v>
      </c>
      <c r="X8" s="6">
        <f t="shared" si="5"/>
        <v>2.1684436889305259</v>
      </c>
      <c r="Y8" s="50">
        <f t="shared" si="3"/>
        <v>15.98435920455149</v>
      </c>
      <c r="Z8" s="7">
        <f t="shared" si="6"/>
        <v>84.015640795448505</v>
      </c>
      <c r="AA8" s="76">
        <f t="shared" si="7"/>
        <v>3.0681600671009885</v>
      </c>
      <c r="AB8" s="73">
        <v>0.69897000433601886</v>
      </c>
      <c r="AC8" s="57">
        <f t="shared" si="8"/>
        <v>84.753699133329476</v>
      </c>
    </row>
    <row r="9" spans="2:29" ht="15" thickBot="1" x14ac:dyDescent="0.35">
      <c r="R9" s="3">
        <v>5</v>
      </c>
      <c r="S9" s="4">
        <v>68.3</v>
      </c>
      <c r="T9" s="68">
        <f t="shared" si="0"/>
        <v>1.2069606276010286E-3</v>
      </c>
      <c r="U9" s="6">
        <f t="shared" si="1"/>
        <v>2.107608104049004</v>
      </c>
      <c r="V9" s="50">
        <f t="shared" si="2"/>
        <v>18.34141402367284</v>
      </c>
      <c r="W9" s="7">
        <f t="shared" si="4"/>
        <v>81.65858597632716</v>
      </c>
      <c r="X9" s="6">
        <f t="shared" si="5"/>
        <v>2.1874929746312337</v>
      </c>
      <c r="Y9" s="50">
        <f t="shared" si="3"/>
        <v>15.246300866670525</v>
      </c>
      <c r="Z9" s="7">
        <f t="shared" si="6"/>
        <v>84.753699133329476</v>
      </c>
      <c r="AA9" s="76">
        <f t="shared" si="7"/>
        <v>3.0951131570023147</v>
      </c>
      <c r="AB9" s="73">
        <v>0.77815125038364363</v>
      </c>
      <c r="AC9" s="57">
        <f t="shared" si="8"/>
        <v>85.252984547958789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67.900000000000006</v>
      </c>
      <c r="T10" s="68">
        <f t="shared" si="0"/>
        <v>1.1998920441304518E-3</v>
      </c>
      <c r="U10" s="6">
        <f t="shared" si="1"/>
        <v>2.1200240575338283</v>
      </c>
      <c r="V10" s="50">
        <f t="shared" si="2"/>
        <v>17.860361970793171</v>
      </c>
      <c r="W10" s="7">
        <f t="shared" si="4"/>
        <v>82.139638029206822</v>
      </c>
      <c r="X10" s="6">
        <f t="shared" si="5"/>
        <v>2.2003795311828163</v>
      </c>
      <c r="Y10" s="50">
        <f t="shared" si="3"/>
        <v>14.747015452041213</v>
      </c>
      <c r="Z10" s="7">
        <f t="shared" si="6"/>
        <v>85.252984547958789</v>
      </c>
      <c r="AA10" s="76">
        <f t="shared" si="7"/>
        <v>3.1133465187519587</v>
      </c>
      <c r="AB10" s="73">
        <v>0.84509804001425681</v>
      </c>
      <c r="AC10" s="57">
        <f t="shared" si="8"/>
        <v>85.75818741935413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67.5</v>
      </c>
      <c r="T11" s="68">
        <f t="shared" si="0"/>
        <v>1.1928234606598746E-3</v>
      </c>
      <c r="U11" s="6">
        <f t="shared" si="1"/>
        <v>2.1325871630599553</v>
      </c>
      <c r="V11" s="50">
        <f t="shared" si="2"/>
        <v>17.3736085602497</v>
      </c>
      <c r="W11" s="7">
        <f t="shared" si="4"/>
        <v>82.626391439750307</v>
      </c>
      <c r="X11" s="6">
        <f t="shared" si="5"/>
        <v>2.2134188172935301</v>
      </c>
      <c r="Y11" s="50">
        <f t="shared" si="3"/>
        <v>14.241812580645874</v>
      </c>
      <c r="Z11" s="7">
        <f t="shared" si="6"/>
        <v>85.75818741935413</v>
      </c>
      <c r="AA11" s="76">
        <f t="shared" si="7"/>
        <v>3.1317959796038259</v>
      </c>
      <c r="AB11" s="73">
        <v>0.90308998699194354</v>
      </c>
      <c r="AC11" s="57">
        <f t="shared" si="8"/>
        <v>86.141036470333347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67.2</v>
      </c>
      <c r="T12" s="68">
        <f t="shared" si="0"/>
        <v>1.1875220230569421E-3</v>
      </c>
      <c r="U12" s="6">
        <f t="shared" si="1"/>
        <v>2.1421076414664721</v>
      </c>
      <c r="V12" s="50">
        <f t="shared" si="2"/>
        <v>17.004740741322266</v>
      </c>
      <c r="W12" s="7">
        <f t="shared" si="4"/>
        <v>82.995259258677734</v>
      </c>
      <c r="X12" s="6">
        <f t="shared" si="5"/>
        <v>2.2233001512993038</v>
      </c>
      <c r="Y12" s="50">
        <f t="shared" si="3"/>
        <v>13.858963529666646</v>
      </c>
      <c r="Z12" s="7">
        <f t="shared" si="6"/>
        <v>86.141036470333347</v>
      </c>
      <c r="AA12" s="76">
        <f t="shared" si="7"/>
        <v>3.14577721165562</v>
      </c>
      <c r="AB12" s="73">
        <v>0.95424250943932487</v>
      </c>
      <c r="AC12" s="57">
        <f t="shared" si="8"/>
        <v>86.5273191450882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66.900000000000006</v>
      </c>
      <c r="T13" s="68">
        <f t="shared" si="0"/>
        <v>1.1822205854540094E-3</v>
      </c>
      <c r="U13" s="6">
        <f t="shared" si="1"/>
        <v>2.1517135053295506</v>
      </c>
      <c r="V13" s="50">
        <f t="shared" si="2"/>
        <v>16.632564690834919</v>
      </c>
      <c r="W13" s="7">
        <f t="shared" si="4"/>
        <v>83.367435309165074</v>
      </c>
      <c r="X13" s="6">
        <f t="shared" si="5"/>
        <v>2.2332701071347265</v>
      </c>
      <c r="Y13" s="50">
        <f t="shared" si="3"/>
        <v>13.4726808549118</v>
      </c>
      <c r="Z13" s="7">
        <f t="shared" si="6"/>
        <v>86.5273191450882</v>
      </c>
      <c r="AA13" s="76">
        <f t="shared" si="7"/>
        <v>3.1598838359231181</v>
      </c>
      <c r="AB13" s="73">
        <v>1</v>
      </c>
      <c r="AC13" s="57">
        <f t="shared" si="8"/>
        <v>86.917081843939997</v>
      </c>
    </row>
    <row r="14" spans="2:29" x14ac:dyDescent="0.3">
      <c r="B14" s="30" t="s">
        <v>22</v>
      </c>
      <c r="C14" s="28" t="s">
        <v>23</v>
      </c>
      <c r="D14" s="32">
        <v>2543.8000000000002</v>
      </c>
      <c r="R14" s="3">
        <v>10</v>
      </c>
      <c r="S14" s="4">
        <v>66.599999999999994</v>
      </c>
      <c r="T14" s="68">
        <f t="shared" si="0"/>
        <v>1.1769191478510762E-3</v>
      </c>
      <c r="U14" s="6">
        <f t="shared" si="1"/>
        <v>2.1614059085067114</v>
      </c>
      <c r="V14" s="50">
        <f t="shared" si="2"/>
        <v>16.257035702955768</v>
      </c>
      <c r="W14" s="7">
        <f t="shared" si="4"/>
        <v>83.742964297044239</v>
      </c>
      <c r="X14" s="6">
        <f t="shared" si="5"/>
        <v>2.2433298823920911</v>
      </c>
      <c r="Y14" s="50">
        <f t="shared" si="3"/>
        <v>13.082918156060009</v>
      </c>
      <c r="Z14" s="7">
        <f t="shared" si="6"/>
        <v>86.917081843939997</v>
      </c>
      <c r="AA14" s="76">
        <f t="shared" si="7"/>
        <v>3.1741175468957596</v>
      </c>
      <c r="AB14" s="73">
        <v>1.0413926851582251</v>
      </c>
      <c r="AC14" s="57">
        <f t="shared" si="8"/>
        <v>87.178880283228921</v>
      </c>
    </row>
    <row r="15" spans="2:29" ht="16.8" thickBot="1" x14ac:dyDescent="0.35">
      <c r="B15" s="33" t="s">
        <v>24</v>
      </c>
      <c r="C15" s="34" t="s">
        <v>19</v>
      </c>
      <c r="D15" s="35">
        <v>2.4900961694552204</v>
      </c>
      <c r="R15" s="3">
        <v>11</v>
      </c>
      <c r="S15" s="4">
        <v>66.400000000000006</v>
      </c>
      <c r="T15" s="68">
        <f t="shared" si="0"/>
        <v>1.173384856115788E-3</v>
      </c>
      <c r="U15" s="6">
        <f t="shared" si="1"/>
        <v>2.1679161672672729</v>
      </c>
      <c r="V15" s="50">
        <f t="shared" si="2"/>
        <v>16.004797858687603</v>
      </c>
      <c r="W15" s="7">
        <f t="shared" si="4"/>
        <v>83.995202141312404</v>
      </c>
      <c r="X15" s="6">
        <f t="shared" si="5"/>
        <v>2.2500869001101385</v>
      </c>
      <c r="Y15" s="50">
        <f t="shared" si="3"/>
        <v>12.821119716771079</v>
      </c>
      <c r="Z15" s="7">
        <f t="shared" si="6"/>
        <v>87.178880283228921</v>
      </c>
      <c r="AA15" s="76">
        <f t="shared" si="7"/>
        <v>3.1836781419165234</v>
      </c>
      <c r="AB15" s="73">
        <v>1.0791812460476249</v>
      </c>
      <c r="AC15" s="57">
        <f t="shared" si="8"/>
        <v>87.442260586199424</v>
      </c>
    </row>
    <row r="16" spans="2:29" x14ac:dyDescent="0.3">
      <c r="R16" s="3">
        <v>12</v>
      </c>
      <c r="S16" s="4">
        <v>66.2</v>
      </c>
      <c r="T16" s="68">
        <f t="shared" si="0"/>
        <v>1.1698505643804994E-3</v>
      </c>
      <c r="U16" s="6">
        <f t="shared" si="1"/>
        <v>2.1744657629387758</v>
      </c>
      <c r="V16" s="50">
        <f t="shared" si="2"/>
        <v>15.75103591868362</v>
      </c>
      <c r="W16" s="7">
        <f t="shared" si="4"/>
        <v>84.248964081316387</v>
      </c>
      <c r="X16" s="6">
        <f t="shared" si="5"/>
        <v>2.2568847457298071</v>
      </c>
      <c r="Y16" s="50">
        <f t="shared" si="3"/>
        <v>12.557739413800572</v>
      </c>
      <c r="Z16" s="7">
        <f t="shared" si="6"/>
        <v>87.442260586199424</v>
      </c>
      <c r="AA16" s="76">
        <f t="shared" si="7"/>
        <v>3.1932965048830475</v>
      </c>
      <c r="AB16" s="73">
        <v>1.1139433523068367</v>
      </c>
      <c r="AC16" s="57">
        <f t="shared" si="8"/>
        <v>87.707237133430326</v>
      </c>
    </row>
    <row r="17" spans="2:29" x14ac:dyDescent="0.3">
      <c r="R17" s="3">
        <v>13</v>
      </c>
      <c r="S17" s="4">
        <v>66</v>
      </c>
      <c r="T17" s="68">
        <f t="shared" si="0"/>
        <v>1.166316272645211E-3</v>
      </c>
      <c r="U17" s="6">
        <f t="shared" si="1"/>
        <v>2.1810550531294992</v>
      </c>
      <c r="V17" s="50">
        <f t="shared" si="2"/>
        <v>15.495736027528118</v>
      </c>
      <c r="W17" s="7">
        <f t="shared" si="4"/>
        <v>84.504263972471875</v>
      </c>
      <c r="X17" s="6">
        <f t="shared" si="5"/>
        <v>2.2637237904138368</v>
      </c>
      <c r="Y17" s="50">
        <f t="shared" si="3"/>
        <v>12.292762866569673</v>
      </c>
      <c r="Z17" s="7">
        <f t="shared" si="6"/>
        <v>87.707237133430326</v>
      </c>
      <c r="AA17" s="76">
        <f t="shared" si="7"/>
        <v>3.2029731609584449</v>
      </c>
      <c r="AB17" s="73">
        <v>1.146128035678238</v>
      </c>
      <c r="AC17" s="57">
        <f t="shared" si="8"/>
        <v>87.973824480340468</v>
      </c>
    </row>
    <row r="18" spans="2:29" x14ac:dyDescent="0.3">
      <c r="B18" s="2" t="s">
        <v>10</v>
      </c>
      <c r="R18" s="3">
        <v>14</v>
      </c>
      <c r="S18" s="4">
        <v>65.8</v>
      </c>
      <c r="T18" s="68">
        <f t="shared" si="0"/>
        <v>1.1627819809099222E-3</v>
      </c>
      <c r="U18" s="6">
        <f t="shared" si="1"/>
        <v>2.1876843997955469</v>
      </c>
      <c r="V18" s="50">
        <f t="shared" si="2"/>
        <v>15.238884161350374</v>
      </c>
      <c r="W18" s="7">
        <f t="shared" si="4"/>
        <v>84.76111583864963</v>
      </c>
      <c r="X18" s="6">
        <f t="shared" si="5"/>
        <v>2.2706044098375875</v>
      </c>
      <c r="Y18" s="50">
        <f t="shared" si="3"/>
        <v>12.026175519659532</v>
      </c>
      <c r="Z18" s="7">
        <f t="shared" si="6"/>
        <v>87.973824480340468</v>
      </c>
      <c r="AA18" s="76">
        <f t="shared" si="7"/>
        <v>3.2127086416908419</v>
      </c>
      <c r="AB18" s="73">
        <v>1.1760912590556813</v>
      </c>
      <c r="AC18" s="57">
        <f t="shared" si="8"/>
        <v>88.242037359853683</v>
      </c>
    </row>
    <row r="19" spans="2:29" x14ac:dyDescent="0.3">
      <c r="R19" s="3">
        <v>15</v>
      </c>
      <c r="S19" s="4">
        <v>65.599999999999994</v>
      </c>
      <c r="T19" s="68">
        <f t="shared" si="0"/>
        <v>1.1592476891746338E-3</v>
      </c>
      <c r="U19" s="6">
        <f t="shared" si="1"/>
        <v>2.1943541693071182</v>
      </c>
      <c r="V19" s="50">
        <f t="shared" si="2"/>
        <v>14.980466125256942</v>
      </c>
      <c r="W19" s="7">
        <f t="shared" si="4"/>
        <v>85.019533874743061</v>
      </c>
      <c r="X19" s="6">
        <f t="shared" si="5"/>
        <v>2.2775269842578236</v>
      </c>
      <c r="Y19" s="50">
        <f t="shared" si="3"/>
        <v>11.757962640146314</v>
      </c>
      <c r="Z19" s="7">
        <f t="shared" si="6"/>
        <v>88.242037359853683</v>
      </c>
      <c r="AA19" s="76">
        <f t="shared" si="7"/>
        <v>3.2225034851106287</v>
      </c>
      <c r="AB19" s="73">
        <v>1.2041199826559248</v>
      </c>
      <c r="AC19" s="57">
        <f t="shared" si="8"/>
        <v>88.37675802757866</v>
      </c>
    </row>
    <row r="20" spans="2:29" ht="15" thickBot="1" x14ac:dyDescent="0.35">
      <c r="R20" s="3">
        <v>16</v>
      </c>
      <c r="S20" s="4">
        <v>65.5</v>
      </c>
      <c r="T20" s="68">
        <f t="shared" si="0"/>
        <v>1.1574805433069897E-3</v>
      </c>
      <c r="U20" s="6">
        <f t="shared" si="1"/>
        <v>2.1977043283442281</v>
      </c>
      <c r="V20" s="50">
        <f t="shared" si="2"/>
        <v>14.850665310181011</v>
      </c>
      <c r="W20" s="7">
        <f t="shared" si="4"/>
        <v>85.149334689818986</v>
      </c>
      <c r="X20" s="6">
        <f t="shared" si="5"/>
        <v>2.2810041246918051</v>
      </c>
      <c r="Y20" s="50">
        <f t="shared" si="3"/>
        <v>11.623241972421338</v>
      </c>
      <c r="Z20" s="7">
        <f t="shared" si="6"/>
        <v>88.37675802757866</v>
      </c>
      <c r="AA20" s="76">
        <f t="shared" si="7"/>
        <v>3.2274233377596726</v>
      </c>
      <c r="AB20" s="73">
        <v>1.2304489213782739</v>
      </c>
      <c r="AC20" s="57">
        <f t="shared" si="8"/>
        <v>88.647437225212883</v>
      </c>
    </row>
    <row r="21" spans="2:29" ht="15" thickBot="1" x14ac:dyDescent="0.35">
      <c r="E21" s="10" t="s">
        <v>11</v>
      </c>
      <c r="R21" s="3">
        <v>17</v>
      </c>
      <c r="S21" s="4">
        <v>65.3</v>
      </c>
      <c r="T21" s="68">
        <f t="shared" si="0"/>
        <v>1.1539462515717011E-3</v>
      </c>
      <c r="U21" s="6">
        <f t="shared" si="1"/>
        <v>2.2044354288904588</v>
      </c>
      <c r="V21" s="50">
        <f t="shared" si="2"/>
        <v>14.589871023229028</v>
      </c>
      <c r="W21" s="7">
        <f t="shared" si="4"/>
        <v>85.410128976770977</v>
      </c>
      <c r="X21" s="6">
        <f t="shared" si="5"/>
        <v>2.2879903547827447</v>
      </c>
      <c r="Y21" s="50">
        <f t="shared" si="3"/>
        <v>11.352562774787112</v>
      </c>
      <c r="Z21" s="7">
        <f t="shared" si="6"/>
        <v>88.647437225212883</v>
      </c>
      <c r="AA21" s="76">
        <f t="shared" si="7"/>
        <v>3.2373082484419164</v>
      </c>
      <c r="AB21" s="73">
        <v>1.255272505103306</v>
      </c>
      <c r="AC21" s="57">
        <f t="shared" si="8"/>
        <v>88.783399552245442</v>
      </c>
    </row>
    <row r="22" spans="2:29" x14ac:dyDescent="0.3">
      <c r="B22" s="97" t="s">
        <v>13</v>
      </c>
      <c r="C22" s="13">
        <v>1</v>
      </c>
      <c r="D22" s="14">
        <v>59.6</v>
      </c>
      <c r="E22" s="100">
        <f>AVERAGE(D22:D25)</f>
        <v>59.524999999999999</v>
      </c>
      <c r="R22" s="3">
        <v>18</v>
      </c>
      <c r="S22" s="4">
        <v>65.2</v>
      </c>
      <c r="T22" s="68">
        <f t="shared" si="0"/>
        <v>1.152179105704057E-3</v>
      </c>
      <c r="U22" s="6">
        <f t="shared" si="1"/>
        <v>2.2078164648243397</v>
      </c>
      <c r="V22" s="50">
        <f t="shared" si="2"/>
        <v>14.458873892896563</v>
      </c>
      <c r="W22" s="7">
        <f t="shared" si="4"/>
        <v>85.541126107103437</v>
      </c>
      <c r="X22" s="6">
        <f t="shared" si="5"/>
        <v>2.2914995424434546</v>
      </c>
      <c r="Y22" s="50">
        <f t="shared" si="3"/>
        <v>11.216600447754566</v>
      </c>
      <c r="Z22" s="7">
        <f t="shared" si="6"/>
        <v>88.783399552245442</v>
      </c>
      <c r="AA22" s="76">
        <f t="shared" si="7"/>
        <v>3.242273445141997</v>
      </c>
      <c r="AB22" s="73">
        <v>1.2787536009528289</v>
      </c>
      <c r="AC22" s="57">
        <f t="shared" si="8"/>
        <v>88.919779582279617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65.099999999999994</v>
      </c>
      <c r="T23" s="68">
        <f t="shared" si="0"/>
        <v>1.1504119598364124E-3</v>
      </c>
      <c r="U23" s="6">
        <f t="shared" si="1"/>
        <v>2.2112078879653914</v>
      </c>
      <c r="V23" s="50">
        <f t="shared" si="2"/>
        <v>14.327474313622957</v>
      </c>
      <c r="W23" s="7">
        <f t="shared" si="4"/>
        <v>85.672525686377043</v>
      </c>
      <c r="X23" s="6">
        <f t="shared" si="5"/>
        <v>2.2950195110186367</v>
      </c>
      <c r="Y23" s="50">
        <f t="shared" si="3"/>
        <v>11.080220417720387</v>
      </c>
      <c r="Z23" s="7">
        <f t="shared" si="6"/>
        <v>88.919779582279617</v>
      </c>
      <c r="AA23" s="76">
        <f t="shared" si="7"/>
        <v>3.2472538959025705</v>
      </c>
      <c r="AB23" s="73">
        <v>1.3010299956639813</v>
      </c>
      <c r="AC23" s="57">
        <f t="shared" si="8"/>
        <v>89.056579243175435</v>
      </c>
    </row>
    <row r="24" spans="2:29" x14ac:dyDescent="0.3">
      <c r="B24" s="98"/>
      <c r="C24" s="17">
        <v>3</v>
      </c>
      <c r="D24" s="20">
        <v>59.6</v>
      </c>
      <c r="E24" s="101"/>
      <c r="R24" s="3">
        <v>20</v>
      </c>
      <c r="S24" s="4">
        <v>65</v>
      </c>
      <c r="T24" s="68">
        <f t="shared" si="0"/>
        <v>1.1486448139687681E-3</v>
      </c>
      <c r="U24" s="6">
        <f t="shared" si="1"/>
        <v>2.2146097462545686</v>
      </c>
      <c r="V24" s="50">
        <f t="shared" si="2"/>
        <v>14.195670427951622</v>
      </c>
      <c r="W24" s="7">
        <f t="shared" si="4"/>
        <v>85.804329572048374</v>
      </c>
      <c r="X24" s="6">
        <f t="shared" si="5"/>
        <v>2.2985503102663576</v>
      </c>
      <c r="Y24" s="50">
        <f t="shared" si="3"/>
        <v>10.943420756824572</v>
      </c>
      <c r="Z24" s="7">
        <f t="shared" si="6"/>
        <v>89.056579243175435</v>
      </c>
      <c r="AA24" s="76">
        <f t="shared" si="7"/>
        <v>3.2522496711270499</v>
      </c>
      <c r="AB24" s="73">
        <v>1.3222192947339193</v>
      </c>
      <c r="AC24" s="57">
        <f t="shared" si="8"/>
        <v>89.331445228493848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64.8</v>
      </c>
      <c r="T25" s="68">
        <f t="shared" si="0"/>
        <v>1.1451105222334797E-3</v>
      </c>
      <c r="U25" s="6">
        <f t="shared" si="1"/>
        <v>2.2214449615207861</v>
      </c>
      <c r="V25" s="50">
        <f t="shared" si="2"/>
        <v>13.930842250260122</v>
      </c>
      <c r="W25" s="7">
        <f t="shared" si="4"/>
        <v>86.069157749739873</v>
      </c>
      <c r="X25" s="6">
        <f t="shared" si="5"/>
        <v>2.3056446013474261</v>
      </c>
      <c r="Y25" s="50">
        <f t="shared" si="3"/>
        <v>10.668554771506155</v>
      </c>
      <c r="Z25" s="7">
        <f t="shared" si="6"/>
        <v>89.331445228493848</v>
      </c>
      <c r="AA25" s="76">
        <f t="shared" si="7"/>
        <v>3.2622874787539669</v>
      </c>
      <c r="AB25" s="73">
        <v>1.3424226808222062</v>
      </c>
      <c r="AC25" s="57">
        <f t="shared" si="8"/>
        <v>89.469515468414244</v>
      </c>
    </row>
    <row r="26" spans="2:29" ht="15" thickBot="1" x14ac:dyDescent="0.35">
      <c r="C26" s="25"/>
      <c r="D26" s="25"/>
      <c r="E26" s="26"/>
      <c r="R26" s="3">
        <v>22</v>
      </c>
      <c r="S26" s="4">
        <v>64.7</v>
      </c>
      <c r="T26" s="68">
        <f t="shared" si="0"/>
        <v>1.1433433763658356E-3</v>
      </c>
      <c r="U26" s="6">
        <f t="shared" si="1"/>
        <v>2.2248784158662591</v>
      </c>
      <c r="V26" s="50">
        <f t="shared" si="2"/>
        <v>13.797814185731916</v>
      </c>
      <c r="W26" s="7">
        <f t="shared" si="4"/>
        <v>86.202185814268091</v>
      </c>
      <c r="X26" s="6">
        <f t="shared" si="5"/>
        <v>2.3092081942397717</v>
      </c>
      <c r="Y26" s="50">
        <f t="shared" si="3"/>
        <v>10.530484531585749</v>
      </c>
      <c r="Z26" s="7">
        <f t="shared" si="6"/>
        <v>89.469515468414244</v>
      </c>
      <c r="AA26" s="76">
        <f t="shared" si="7"/>
        <v>3.2673296541461667</v>
      </c>
      <c r="AB26" s="73">
        <v>1.3617278360175928</v>
      </c>
      <c r="AC26" s="57">
        <f t="shared" si="8"/>
        <v>89.60801317037776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149.69999999999999</v>
      </c>
      <c r="R27" s="3">
        <v>23</v>
      </c>
      <c r="S27" s="4">
        <v>64.599999999999994</v>
      </c>
      <c r="T27" s="68">
        <f t="shared" si="0"/>
        <v>1.1415762304981911E-3</v>
      </c>
      <c r="U27" s="6">
        <f t="shared" si="1"/>
        <v>2.2283225001013465</v>
      </c>
      <c r="V27" s="50">
        <f t="shared" si="2"/>
        <v>13.664374269610747</v>
      </c>
      <c r="W27" s="7">
        <f t="shared" si="4"/>
        <v>86.335625730389253</v>
      </c>
      <c r="X27" s="6">
        <f t="shared" si="5"/>
        <v>2.3127828199274498</v>
      </c>
      <c r="Y27" s="50">
        <f t="shared" si="3"/>
        <v>10.391986829622246</v>
      </c>
      <c r="Z27" s="7">
        <f t="shared" si="6"/>
        <v>89.60801317037776</v>
      </c>
      <c r="AA27" s="76">
        <f t="shared" si="7"/>
        <v>3.2723874399885009</v>
      </c>
      <c r="AB27" s="73">
        <v>1.3802112417116059</v>
      </c>
      <c r="AC27" s="57">
        <f t="shared" si="8"/>
        <v>89.746940322579874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64.5</v>
      </c>
      <c r="T28" s="68">
        <f t="shared" si="0"/>
        <v>1.139809084630547E-3</v>
      </c>
      <c r="U28" s="6">
        <f t="shared" si="1"/>
        <v>2.2317772636673947</v>
      </c>
      <c r="V28" s="50">
        <f t="shared" si="2"/>
        <v>13.530520586307837</v>
      </c>
      <c r="W28" s="7">
        <f t="shared" si="4"/>
        <v>86.46947941369217</v>
      </c>
      <c r="X28" s="6">
        <f t="shared" si="5"/>
        <v>2.3163685297257866</v>
      </c>
      <c r="Y28" s="50">
        <f t="shared" si="3"/>
        <v>10.253059677420129</v>
      </c>
      <c r="Z28" s="7">
        <f t="shared" si="6"/>
        <v>89.746940322579874</v>
      </c>
      <c r="AA28" s="76">
        <f t="shared" si="7"/>
        <v>3.2774609088877078</v>
      </c>
      <c r="AB28" s="73">
        <v>1.3979400086720377</v>
      </c>
      <c r="AC28" s="57">
        <f t="shared" si="8"/>
        <v>89.886298925565228</v>
      </c>
    </row>
    <row r="29" spans="2:29" x14ac:dyDescent="0.3">
      <c r="R29" s="3">
        <v>25</v>
      </c>
      <c r="S29" s="4">
        <v>64.400000000000006</v>
      </c>
      <c r="T29" s="68">
        <f t="shared" si="0"/>
        <v>1.1380419387629029E-3</v>
      </c>
      <c r="U29" s="6">
        <f t="shared" si="1"/>
        <v>2.2352427563128403</v>
      </c>
      <c r="V29" s="50">
        <f t="shared" si="2"/>
        <v>13.396251208336295</v>
      </c>
      <c r="W29" s="7">
        <f t="shared" si="4"/>
        <v>86.603748791663705</v>
      </c>
      <c r="X29" s="6">
        <f t="shared" si="5"/>
        <v>2.3199653752688385</v>
      </c>
      <c r="Y29" s="50">
        <f t="shared" si="3"/>
        <v>10.113701074434767</v>
      </c>
      <c r="Z29" s="7">
        <f t="shared" si="6"/>
        <v>89.886298925565228</v>
      </c>
      <c r="AA29" s="76">
        <f t="shared" si="7"/>
        <v>3.2825501339015286</v>
      </c>
      <c r="AB29" s="73">
        <v>1.414973347970818</v>
      </c>
      <c r="AC29" s="57">
        <f t="shared" si="8"/>
        <v>89.886298925565228</v>
      </c>
    </row>
    <row r="30" spans="2:29" x14ac:dyDescent="0.3">
      <c r="B30" s="2" t="s">
        <v>46</v>
      </c>
      <c r="R30" s="3">
        <v>26</v>
      </c>
      <c r="S30" s="4">
        <v>64.400000000000006</v>
      </c>
      <c r="T30" s="68">
        <f t="shared" si="0"/>
        <v>1.1380419387629029E-3</v>
      </c>
      <c r="U30" s="6">
        <f t="shared" si="1"/>
        <v>2.2352427563128403</v>
      </c>
      <c r="V30" s="50">
        <f t="shared" si="2"/>
        <v>13.396251208336295</v>
      </c>
      <c r="W30" s="7">
        <f t="shared" si="4"/>
        <v>86.603748791663705</v>
      </c>
      <c r="X30" s="6">
        <f t="shared" si="5"/>
        <v>2.3199653752688385</v>
      </c>
      <c r="Y30" s="50">
        <f t="shared" si="3"/>
        <v>10.113701074434767</v>
      </c>
      <c r="Z30" s="7">
        <f t="shared" si="6"/>
        <v>89.886298925565228</v>
      </c>
      <c r="AA30" s="76">
        <f t="shared" si="7"/>
        <v>3.2825501339015286</v>
      </c>
      <c r="AB30" s="73">
        <v>1.4313637641589874</v>
      </c>
      <c r="AC30" s="57">
        <f t="shared" si="8"/>
        <v>90.026090992323532</v>
      </c>
    </row>
    <row r="31" spans="2:29" ht="15" thickBot="1" x14ac:dyDescent="0.35">
      <c r="R31" s="3">
        <v>27</v>
      </c>
      <c r="S31" s="4">
        <v>64.3</v>
      </c>
      <c r="T31" s="68">
        <f t="shared" si="0"/>
        <v>1.1362747928952584E-3</v>
      </c>
      <c r="U31" s="6">
        <f t="shared" si="1"/>
        <v>2.2387190280955984</v>
      </c>
      <c r="V31" s="50">
        <f t="shared" si="2"/>
        <v>13.261564196218579</v>
      </c>
      <c r="W31" s="7">
        <f t="shared" si="4"/>
        <v>86.738435803781414</v>
      </c>
      <c r="X31" s="6">
        <f t="shared" si="5"/>
        <v>2.3235734085118702</v>
      </c>
      <c r="Y31" s="50">
        <f t="shared" si="3"/>
        <v>9.9739090076764736</v>
      </c>
      <c r="Z31" s="7">
        <f t="shared" si="6"/>
        <v>90.026090992323532</v>
      </c>
      <c r="AA31" s="76">
        <f t="shared" si="7"/>
        <v>3.2876551885421055</v>
      </c>
      <c r="AB31" s="73">
        <v>1.4471580313422192</v>
      </c>
      <c r="AC31" s="57">
        <f t="shared" si="8"/>
        <v>90.166318548386343</v>
      </c>
    </row>
    <row r="32" spans="2:29" x14ac:dyDescent="0.3">
      <c r="B32" s="77" t="s">
        <v>47</v>
      </c>
      <c r="C32" s="78">
        <f>INTERCEPT(AC4:AC287,_xlfn.ANCHORARRAY(AB4))</f>
        <v>80.683969099863347</v>
      </c>
      <c r="R32" s="3">
        <v>28</v>
      </c>
      <c r="S32" s="4">
        <v>64.2</v>
      </c>
      <c r="T32" s="68">
        <f t="shared" si="0"/>
        <v>1.1345076470276141E-3</v>
      </c>
      <c r="U32" s="6">
        <f t="shared" si="1"/>
        <v>2.2422061293854672</v>
      </c>
      <c r="V32" s="50">
        <f t="shared" si="2"/>
        <v>13.126457598393371</v>
      </c>
      <c r="W32" s="7">
        <f t="shared" si="4"/>
        <v>86.873542401606628</v>
      </c>
      <c r="X32" s="6">
        <f t="shared" si="5"/>
        <v>2.3271926817338517</v>
      </c>
      <c r="Y32" s="50">
        <f t="shared" si="3"/>
        <v>9.8336814516136517</v>
      </c>
      <c r="Z32" s="7">
        <f t="shared" si="6"/>
        <v>90.166318548386343</v>
      </c>
      <c r="AA32" s="76">
        <f t="shared" si="7"/>
        <v>3.292776146779719</v>
      </c>
      <c r="AB32" s="73">
        <v>1.4623979978989561</v>
      </c>
      <c r="AC32" s="57">
        <f t="shared" si="8"/>
        <v>90.306983631925149</v>
      </c>
    </row>
    <row r="33" spans="2:29" x14ac:dyDescent="0.3">
      <c r="B33" s="79" t="s">
        <v>48</v>
      </c>
      <c r="C33" s="80">
        <f>SLOPE(AC4:AC287,_xlfn.ANCHORARRAY(AB4))</f>
        <v>6.5561735097441325</v>
      </c>
      <c r="R33" s="3">
        <v>29</v>
      </c>
      <c r="S33" s="4">
        <v>64.099999999999994</v>
      </c>
      <c r="T33" s="68">
        <f t="shared" si="0"/>
        <v>1.1327405011599698E-3</v>
      </c>
      <c r="U33" s="6">
        <f t="shared" si="1"/>
        <v>2.2457041108665674</v>
      </c>
      <c r="V33" s="50">
        <f t="shared" si="2"/>
        <v>12.99092945112098</v>
      </c>
      <c r="W33" s="7">
        <f t="shared" si="4"/>
        <v>87.009070548879023</v>
      </c>
      <c r="X33" s="6">
        <f t="shared" si="5"/>
        <v>2.3308232475399882</v>
      </c>
      <c r="Y33" s="50">
        <f t="shared" si="3"/>
        <v>9.6930163680748471</v>
      </c>
      <c r="Z33" s="7">
        <f t="shared" si="6"/>
        <v>90.306983631925149</v>
      </c>
      <c r="AA33" s="76">
        <f t="shared" si="7"/>
        <v>3.297913083046133</v>
      </c>
      <c r="AB33" s="73">
        <v>1.4771212547196624</v>
      </c>
      <c r="AC33" s="57">
        <f t="shared" si="8"/>
        <v>90.448088293850034</v>
      </c>
    </row>
    <row r="34" spans="2:29" ht="15" thickBot="1" x14ac:dyDescent="0.35">
      <c r="B34" s="81" t="s">
        <v>49</v>
      </c>
      <c r="C34" s="82">
        <f>(SUMIF(Z12:Z288,"&lt;=92",Z12:Z288)-(Z12*COUNTIF(Z12:Z288,"&lt;=92")))</f>
        <v>156.96425614662894</v>
      </c>
      <c r="R34" s="3">
        <v>30</v>
      </c>
      <c r="S34" s="4">
        <v>64</v>
      </c>
      <c r="T34" s="68">
        <f t="shared" si="0"/>
        <v>1.1309733552923257E-3</v>
      </c>
      <c r="U34" s="6">
        <f t="shared" si="1"/>
        <v>2.2492130235397965</v>
      </c>
      <c r="V34" s="50">
        <f t="shared" si="2"/>
        <v>12.854977778388355</v>
      </c>
      <c r="W34" s="7">
        <f t="shared" si="4"/>
        <v>87.14502222161164</v>
      </c>
      <c r="X34" s="6">
        <f t="shared" si="5"/>
        <v>2.3344651588642695</v>
      </c>
      <c r="Y34" s="50">
        <f t="shared" si="3"/>
        <v>9.5519117061499621</v>
      </c>
      <c r="Z34" s="7">
        <f t="shared" si="6"/>
        <v>90.448088293850034</v>
      </c>
      <c r="AA34" s="76">
        <f t="shared" si="7"/>
        <v>3.3030660722383924</v>
      </c>
      <c r="AB34" s="73">
        <v>1.4913616938342726</v>
      </c>
      <c r="AC34" s="57">
        <f t="shared" si="8"/>
        <v>90.448088293850034</v>
      </c>
    </row>
    <row r="35" spans="2:29" x14ac:dyDescent="0.3">
      <c r="R35" s="3">
        <v>31</v>
      </c>
      <c r="S35" s="4">
        <v>64</v>
      </c>
      <c r="T35" s="68">
        <f t="shared" si="0"/>
        <v>1.1309733552923257E-3</v>
      </c>
      <c r="U35" s="6">
        <f t="shared" si="1"/>
        <v>2.2492130235397965</v>
      </c>
      <c r="V35" s="50">
        <f t="shared" si="2"/>
        <v>12.854977778388355</v>
      </c>
      <c r="W35" s="7">
        <f t="shared" si="4"/>
        <v>87.14502222161164</v>
      </c>
      <c r="X35" s="6">
        <f t="shared" si="5"/>
        <v>2.3344651588642695</v>
      </c>
      <c r="Y35" s="50">
        <f t="shared" si="3"/>
        <v>9.5519117061499621</v>
      </c>
      <c r="Z35" s="7">
        <f t="shared" si="6"/>
        <v>90.448088293850034</v>
      </c>
      <c r="AA35" s="76">
        <f t="shared" si="7"/>
        <v>3.3030660722383924</v>
      </c>
      <c r="AB35" s="73">
        <v>1.505149978319906</v>
      </c>
      <c r="AC35" s="57">
        <f t="shared" si="8"/>
        <v>90.589634597909281</v>
      </c>
    </row>
    <row r="36" spans="2:29" x14ac:dyDescent="0.3">
      <c r="R36" s="3">
        <v>32</v>
      </c>
      <c r="S36" s="4">
        <v>63.9</v>
      </c>
      <c r="T36" s="68">
        <f t="shared" si="0"/>
        <v>1.1292062094246814E-3</v>
      </c>
      <c r="U36" s="6">
        <f t="shared" si="1"/>
        <v>2.2527329187253047</v>
      </c>
      <c r="V36" s="50">
        <f t="shared" si="2"/>
        <v>12.718600591813068</v>
      </c>
      <c r="W36" s="7">
        <f t="shared" si="4"/>
        <v>87.281399408186928</v>
      </c>
      <c r="X36" s="6">
        <f t="shared" si="5"/>
        <v>2.3381184689720382</v>
      </c>
      <c r="Y36" s="50">
        <f t="shared" si="3"/>
        <v>9.4103654020907257</v>
      </c>
      <c r="Z36" s="7">
        <f t="shared" si="6"/>
        <v>90.589634597909281</v>
      </c>
      <c r="AA36" s="76">
        <f t="shared" si="7"/>
        <v>3.3082351897223425</v>
      </c>
      <c r="AB36" s="73">
        <v>1.5185139398778875</v>
      </c>
      <c r="AC36" s="57">
        <f t="shared" si="8"/>
        <v>90.731624620789987</v>
      </c>
    </row>
    <row r="37" spans="2:29" x14ac:dyDescent="0.3">
      <c r="R37" s="3">
        <v>33</v>
      </c>
      <c r="S37" s="4">
        <v>63.8</v>
      </c>
      <c r="T37" s="68">
        <f t="shared" si="0"/>
        <v>1.1274390635570373E-3</v>
      </c>
      <c r="U37" s="6">
        <f t="shared" si="1"/>
        <v>2.2562638480649988</v>
      </c>
      <c r="V37" s="50">
        <f t="shared" si="2"/>
        <v>12.581795890546344</v>
      </c>
      <c r="W37" s="7">
        <f t="shared" si="4"/>
        <v>87.418204109453654</v>
      </c>
      <c r="X37" s="6">
        <f t="shared" si="5"/>
        <v>2.3417832314625895</v>
      </c>
      <c r="Y37" s="50">
        <f t="shared" si="3"/>
        <v>9.2683753792100134</v>
      </c>
      <c r="Z37" s="7">
        <f t="shared" si="6"/>
        <v>90.731624620789987</v>
      </c>
      <c r="AA37" s="76">
        <f t="shared" si="7"/>
        <v>3.3134205113363304</v>
      </c>
      <c r="AB37" s="73">
        <v>1.5314789170422551</v>
      </c>
      <c r="AC37" s="57">
        <f t="shared" si="8"/>
        <v>90.731624620789987</v>
      </c>
    </row>
    <row r="38" spans="2:29" x14ac:dyDescent="0.3">
      <c r="R38" s="3">
        <v>34</v>
      </c>
      <c r="S38" s="4">
        <v>63.8</v>
      </c>
      <c r="T38" s="68">
        <f t="shared" si="0"/>
        <v>1.1274390635570373E-3</v>
      </c>
      <c r="U38" s="6">
        <f t="shared" si="1"/>
        <v>2.2562638480649988</v>
      </c>
      <c r="V38" s="50">
        <f t="shared" si="2"/>
        <v>12.581795890546344</v>
      </c>
      <c r="W38" s="7">
        <f t="shared" si="4"/>
        <v>87.418204109453654</v>
      </c>
      <c r="X38" s="6">
        <f t="shared" si="5"/>
        <v>2.3417832314625895</v>
      </c>
      <c r="Y38" s="50">
        <f t="shared" si="3"/>
        <v>9.2683753792100134</v>
      </c>
      <c r="Z38" s="7">
        <f t="shared" si="6"/>
        <v>90.731624620789987</v>
      </c>
      <c r="AA38" s="76">
        <f t="shared" si="7"/>
        <v>3.3134205113363304</v>
      </c>
      <c r="AB38" s="73">
        <v>1.5440680443502757</v>
      </c>
      <c r="AC38" s="57">
        <f t="shared" si="8"/>
        <v>90.874060452219808</v>
      </c>
    </row>
    <row r="39" spans="2:29" x14ac:dyDescent="0.3">
      <c r="R39" s="3">
        <v>35</v>
      </c>
      <c r="S39" s="4">
        <v>63.7</v>
      </c>
      <c r="T39" s="68">
        <f t="shared" si="0"/>
        <v>1.125671917689393E-3</v>
      </c>
      <c r="U39" s="6">
        <f t="shared" si="1"/>
        <v>2.2598058635250697</v>
      </c>
      <c r="V39" s="50">
        <f t="shared" si="2"/>
        <v>12.444561661175136</v>
      </c>
      <c r="W39" s="7">
        <f t="shared" si="4"/>
        <v>87.555438338824871</v>
      </c>
      <c r="X39" s="6">
        <f t="shared" si="5"/>
        <v>2.3454595002717933</v>
      </c>
      <c r="Y39" s="50">
        <f t="shared" si="3"/>
        <v>9.1259395477801935</v>
      </c>
      <c r="Z39" s="7">
        <f t="shared" si="6"/>
        <v>90.874060452219808</v>
      </c>
      <c r="AA39" s="76">
        <f t="shared" si="7"/>
        <v>3.3186221133949427</v>
      </c>
      <c r="AB39" s="73">
        <v>1.5563025007672873</v>
      </c>
      <c r="AC39" s="57">
        <f t="shared" si="8"/>
        <v>91.016944195069229</v>
      </c>
    </row>
    <row r="40" spans="2:29" x14ac:dyDescent="0.3">
      <c r="R40" s="3">
        <v>36</v>
      </c>
      <c r="S40" s="4">
        <v>63.6</v>
      </c>
      <c r="T40" s="68">
        <f t="shared" si="0"/>
        <v>1.1239047718217487E-3</v>
      </c>
      <c r="U40" s="6">
        <f t="shared" si="1"/>
        <v>2.2633590173985372</v>
      </c>
      <c r="V40" s="50">
        <f t="shared" si="2"/>
        <v>12.306895877623514</v>
      </c>
      <c r="W40" s="7">
        <f t="shared" si="4"/>
        <v>87.693104122376482</v>
      </c>
      <c r="X40" s="6">
        <f t="shared" si="5"/>
        <v>2.3491473296747367</v>
      </c>
      <c r="Y40" s="50">
        <f t="shared" si="3"/>
        <v>8.9830558049307729</v>
      </c>
      <c r="Z40" s="7">
        <f t="shared" si="6"/>
        <v>91.016944195069229</v>
      </c>
      <c r="AA40" s="76">
        <f t="shared" si="7"/>
        <v>3.3238400726927413</v>
      </c>
      <c r="AB40" s="73">
        <v>1.568201724066995</v>
      </c>
      <c r="AC40" s="57">
        <f t="shared" si="8"/>
        <v>91.016944195069229</v>
      </c>
    </row>
    <row r="41" spans="2:29" x14ac:dyDescent="0.3">
      <c r="R41" s="3">
        <v>37</v>
      </c>
      <c r="S41" s="4">
        <v>63.6</v>
      </c>
      <c r="T41" s="68">
        <f t="shared" si="0"/>
        <v>1.1239047718217487E-3</v>
      </c>
      <c r="U41" s="6">
        <f t="shared" si="1"/>
        <v>2.2633590173985372</v>
      </c>
      <c r="V41" s="50">
        <f t="shared" si="2"/>
        <v>12.306895877623514</v>
      </c>
      <c r="W41" s="7">
        <f t="shared" si="4"/>
        <v>87.693104122376482</v>
      </c>
      <c r="X41" s="6">
        <f t="shared" si="5"/>
        <v>2.3491473296747367</v>
      </c>
      <c r="Y41" s="50">
        <f t="shared" si="3"/>
        <v>8.9830558049307729</v>
      </c>
      <c r="Z41" s="7">
        <f t="shared" si="6"/>
        <v>91.016944195069229</v>
      </c>
      <c r="AA41" s="76">
        <f t="shared" si="7"/>
        <v>3.3238400726927413</v>
      </c>
      <c r="AB41" s="73">
        <v>1.5797835966168101</v>
      </c>
      <c r="AC41" s="57">
        <f t="shared" si="8"/>
        <v>91.160277965455151</v>
      </c>
    </row>
    <row r="42" spans="2:29" x14ac:dyDescent="0.3">
      <c r="R42" s="3">
        <v>38</v>
      </c>
      <c r="S42" s="4">
        <v>63.5</v>
      </c>
      <c r="T42" s="68">
        <f t="shared" si="0"/>
        <v>1.1221376259541044E-3</v>
      </c>
      <c r="U42" s="6">
        <f t="shared" si="1"/>
        <v>2.2669233623078262</v>
      </c>
      <c r="V42" s="50">
        <f t="shared" si="2"/>
        <v>12.168796501052837</v>
      </c>
      <c r="W42" s="7">
        <f t="shared" si="4"/>
        <v>87.831203498947161</v>
      </c>
      <c r="X42" s="6">
        <f t="shared" si="5"/>
        <v>2.3528467742883974</v>
      </c>
      <c r="Y42" s="50">
        <f t="shared" si="3"/>
        <v>8.8397220345448506</v>
      </c>
      <c r="Z42" s="7">
        <f t="shared" si="6"/>
        <v>91.160277965455151</v>
      </c>
      <c r="AA42" s="76">
        <f t="shared" si="7"/>
        <v>3.3290744665079863</v>
      </c>
      <c r="AB42" s="73">
        <v>1.5910646070264991</v>
      </c>
      <c r="AC42" s="57">
        <f t="shared" si="8"/>
        <v>91.160277965455151</v>
      </c>
    </row>
    <row r="43" spans="2:29" x14ac:dyDescent="0.3">
      <c r="R43" s="3">
        <v>39</v>
      </c>
      <c r="S43" s="4">
        <v>63.5</v>
      </c>
      <c r="T43" s="68">
        <f t="shared" si="0"/>
        <v>1.1221376259541044E-3</v>
      </c>
      <c r="U43" s="6">
        <f t="shared" si="1"/>
        <v>2.2669233623078262</v>
      </c>
      <c r="V43" s="50">
        <f t="shared" si="2"/>
        <v>12.168796501052837</v>
      </c>
      <c r="W43" s="7">
        <f t="shared" si="4"/>
        <v>87.831203498947161</v>
      </c>
      <c r="X43" s="6">
        <f t="shared" si="5"/>
        <v>2.3528467742883974</v>
      </c>
      <c r="Y43" s="50">
        <f t="shared" si="3"/>
        <v>8.8397220345448506</v>
      </c>
      <c r="Z43" s="7">
        <f t="shared" si="6"/>
        <v>91.160277965455151</v>
      </c>
      <c r="AA43" s="76">
        <f t="shared" si="7"/>
        <v>3.3290744665079863</v>
      </c>
      <c r="AB43" s="73">
        <v>1.6020599913279623</v>
      </c>
      <c r="AC43" s="57">
        <f t="shared" si="8"/>
        <v>91.304063892845448</v>
      </c>
    </row>
    <row r="44" spans="2:29" x14ac:dyDescent="0.3">
      <c r="R44" s="3">
        <v>40</v>
      </c>
      <c r="S44" s="4">
        <v>63.4</v>
      </c>
      <c r="T44" s="68">
        <f t="shared" si="0"/>
        <v>1.12037048008646E-3</v>
      </c>
      <c r="U44" s="6">
        <f t="shared" si="1"/>
        <v>2.2704989512073652</v>
      </c>
      <c r="V44" s="50">
        <f t="shared" si="2"/>
        <v>12.030261479761128</v>
      </c>
      <c r="W44" s="7">
        <f t="shared" si="4"/>
        <v>87.969738520238877</v>
      </c>
      <c r="X44" s="6">
        <f t="shared" si="5"/>
        <v>2.3565578890743413</v>
      </c>
      <c r="Y44" s="50">
        <f t="shared" si="3"/>
        <v>8.6959361071545445</v>
      </c>
      <c r="Z44" s="7">
        <f t="shared" si="6"/>
        <v>91.304063892845448</v>
      </c>
      <c r="AA44" s="76">
        <f t="shared" si="7"/>
        <v>3.3343253726065836</v>
      </c>
      <c r="AB44" s="73">
        <v>1.6127838567197355</v>
      </c>
      <c r="AC44" s="57">
        <f t="shared" si="8"/>
        <v>91.448304120164337</v>
      </c>
    </row>
    <row r="45" spans="2:29" x14ac:dyDescent="0.3">
      <c r="R45" s="3">
        <v>41</v>
      </c>
      <c r="S45" s="4">
        <v>63.3</v>
      </c>
      <c r="T45" s="68">
        <f t="shared" si="0"/>
        <v>1.1186033342188157E-3</v>
      </c>
      <c r="U45" s="6">
        <f t="shared" si="1"/>
        <v>2.2740858373862078</v>
      </c>
      <c r="V45" s="50">
        <f t="shared" si="2"/>
        <v>11.891288749081442</v>
      </c>
      <c r="W45" s="7">
        <f t="shared" si="4"/>
        <v>88.10871125091856</v>
      </c>
      <c r="X45" s="6">
        <f t="shared" si="5"/>
        <v>2.3602807293414414</v>
      </c>
      <c r="Y45" s="50">
        <f t="shared" si="3"/>
        <v>8.5516958798356626</v>
      </c>
      <c r="Z45" s="7">
        <f t="shared" si="6"/>
        <v>91.448304120164337</v>
      </c>
      <c r="AA45" s="76">
        <f t="shared" si="7"/>
        <v>3.339592869245779</v>
      </c>
      <c r="AB45" s="73">
        <v>1.6232492903979006</v>
      </c>
      <c r="AC45" s="57">
        <f t="shared" si="8"/>
        <v>91.448304120164337</v>
      </c>
    </row>
    <row r="46" spans="2:29" x14ac:dyDescent="0.3">
      <c r="R46" s="3">
        <v>42</v>
      </c>
      <c r="S46" s="4">
        <v>63.3</v>
      </c>
      <c r="T46" s="68">
        <f t="shared" si="0"/>
        <v>1.1186033342188157E-3</v>
      </c>
      <c r="U46" s="6">
        <f t="shared" si="1"/>
        <v>2.2740858373862078</v>
      </c>
      <c r="V46" s="50">
        <f t="shared" si="2"/>
        <v>11.891288749081442</v>
      </c>
      <c r="W46" s="7">
        <f t="shared" si="4"/>
        <v>88.10871125091856</v>
      </c>
      <c r="X46" s="6">
        <f t="shared" si="5"/>
        <v>2.3602807293414414</v>
      </c>
      <c r="Y46" s="50">
        <f t="shared" si="3"/>
        <v>8.5516958798356626</v>
      </c>
      <c r="Z46" s="7">
        <f t="shared" si="6"/>
        <v>91.448304120164337</v>
      </c>
      <c r="AA46" s="76">
        <f t="shared" si="7"/>
        <v>3.339592869245779</v>
      </c>
      <c r="AB46" s="73">
        <v>1.6334684555795864</v>
      </c>
      <c r="AC46" s="57">
        <f t="shared" si="8"/>
        <v>91.593000803898775</v>
      </c>
    </row>
    <row r="47" spans="2:29" x14ac:dyDescent="0.3">
      <c r="R47" s="3">
        <v>43</v>
      </c>
      <c r="S47" s="4">
        <v>63.2</v>
      </c>
      <c r="T47" s="68">
        <f t="shared" si="0"/>
        <v>1.1168361883511716E-3</v>
      </c>
      <c r="U47" s="6">
        <f t="shared" si="1"/>
        <v>2.2776840744706797</v>
      </c>
      <c r="V47" s="50">
        <f t="shared" si="2"/>
        <v>11.751876231279358</v>
      </c>
      <c r="W47" s="7">
        <f t="shared" si="4"/>
        <v>88.248123768720646</v>
      </c>
      <c r="X47" s="6">
        <f t="shared" si="5"/>
        <v>2.3640153507486272</v>
      </c>
      <c r="Y47" s="50">
        <f t="shared" si="3"/>
        <v>8.4069991961012285</v>
      </c>
      <c r="Z47" s="7">
        <f t="shared" si="6"/>
        <v>91.593000803898775</v>
      </c>
      <c r="AA47" s="76">
        <f t="shared" si="7"/>
        <v>3.3448770351781292</v>
      </c>
      <c r="AB47" s="73">
        <v>1.6434526764861874</v>
      </c>
      <c r="AC47" s="57">
        <f t="shared" si="8"/>
        <v>91.593000803898775</v>
      </c>
    </row>
    <row r="48" spans="2:29" x14ac:dyDescent="0.3">
      <c r="R48" s="3">
        <v>44</v>
      </c>
      <c r="S48" s="4">
        <v>63.2</v>
      </c>
      <c r="T48" s="68">
        <f t="shared" si="0"/>
        <v>1.1168361883511716E-3</v>
      </c>
      <c r="U48" s="6">
        <f t="shared" si="1"/>
        <v>2.2776840744706797</v>
      </c>
      <c r="V48" s="50">
        <f t="shared" si="2"/>
        <v>11.751876231279358</v>
      </c>
      <c r="W48" s="7">
        <f t="shared" si="4"/>
        <v>88.248123768720646</v>
      </c>
      <c r="X48" s="6">
        <f t="shared" si="5"/>
        <v>2.3640153507486272</v>
      </c>
      <c r="Y48" s="50">
        <f t="shared" si="3"/>
        <v>8.4069991961012285</v>
      </c>
      <c r="Z48" s="7">
        <f t="shared" si="6"/>
        <v>91.593000803898775</v>
      </c>
      <c r="AA48" s="76">
        <f t="shared" si="7"/>
        <v>3.3448770351781292</v>
      </c>
      <c r="AB48" s="73">
        <v>1.6532125137753437</v>
      </c>
      <c r="AC48" s="57">
        <f t="shared" si="8"/>
        <v>91.738156114206063</v>
      </c>
    </row>
    <row r="49" spans="16:29" x14ac:dyDescent="0.3">
      <c r="R49" s="3">
        <v>45</v>
      </c>
      <c r="S49" s="4">
        <v>63.1</v>
      </c>
      <c r="T49" s="68">
        <f t="shared" si="0"/>
        <v>1.1150690424835273E-3</v>
      </c>
      <c r="U49" s="6">
        <f t="shared" si="1"/>
        <v>2.2812937164270517</v>
      </c>
      <c r="V49" s="50">
        <f t="shared" si="2"/>
        <v>11.61202183544937</v>
      </c>
      <c r="W49" s="7">
        <f t="shared" si="4"/>
        <v>88.387978164550631</v>
      </c>
      <c r="X49" s="6">
        <f t="shared" si="5"/>
        <v>2.3677618093076584</v>
      </c>
      <c r="Y49" s="50">
        <f t="shared" si="3"/>
        <v>8.2618438857939402</v>
      </c>
      <c r="Z49" s="7">
        <f t="shared" si="6"/>
        <v>91.738156114206063</v>
      </c>
      <c r="AA49" s="76">
        <f t="shared" si="7"/>
        <v>3.3501779496554303</v>
      </c>
      <c r="AB49" s="73">
        <v>1.6627578316815741</v>
      </c>
      <c r="AC49" s="57">
        <f t="shared" si="8"/>
        <v>91.738156114206063</v>
      </c>
    </row>
    <row r="50" spans="16:29" x14ac:dyDescent="0.3">
      <c r="R50" s="3">
        <v>46</v>
      </c>
      <c r="S50" s="4">
        <v>63.1</v>
      </c>
      <c r="T50" s="68">
        <f t="shared" si="0"/>
        <v>1.1150690424835273E-3</v>
      </c>
      <c r="U50" s="6">
        <f t="shared" si="1"/>
        <v>2.2812937164270517</v>
      </c>
      <c r="V50" s="50">
        <f t="shared" si="2"/>
        <v>11.61202183544937</v>
      </c>
      <c r="W50" s="7">
        <f t="shared" si="4"/>
        <v>88.387978164550631</v>
      </c>
      <c r="X50" s="6">
        <f t="shared" si="5"/>
        <v>2.3677618093076584</v>
      </c>
      <c r="Y50" s="50">
        <f t="shared" si="3"/>
        <v>8.2618438857939402</v>
      </c>
      <c r="Z50" s="7">
        <f t="shared" si="6"/>
        <v>91.738156114206063</v>
      </c>
      <c r="AA50" s="76">
        <f t="shared" si="7"/>
        <v>3.3501779496554303</v>
      </c>
      <c r="AB50" s="73">
        <v>1.6720978579357175</v>
      </c>
      <c r="AC50" s="57">
        <f t="shared" si="8"/>
        <v>91.738156114206063</v>
      </c>
    </row>
    <row r="51" spans="16:29" x14ac:dyDescent="0.3">
      <c r="R51" s="3">
        <v>47</v>
      </c>
      <c r="S51" s="4">
        <v>63.1</v>
      </c>
      <c r="T51" s="68">
        <f t="shared" si="0"/>
        <v>1.1150690424835273E-3</v>
      </c>
      <c r="U51" s="6">
        <f t="shared" si="1"/>
        <v>2.2812937164270517</v>
      </c>
      <c r="V51" s="50">
        <f t="shared" si="2"/>
        <v>11.61202183544937</v>
      </c>
      <c r="W51" s="7">
        <f t="shared" si="4"/>
        <v>88.387978164550631</v>
      </c>
      <c r="X51" s="6">
        <f t="shared" si="5"/>
        <v>2.3677618093076584</v>
      </c>
      <c r="Y51" s="50">
        <f t="shared" si="3"/>
        <v>8.2618438857939402</v>
      </c>
      <c r="Z51" s="7">
        <f t="shared" si="6"/>
        <v>91.738156114206063</v>
      </c>
      <c r="AA51" s="76">
        <f t="shared" si="7"/>
        <v>3.3501779496554303</v>
      </c>
      <c r="AB51" s="73">
        <v>1.6812412373755872</v>
      </c>
      <c r="AC51" s="57">
        <f t="shared" si="8"/>
        <v>91.883772235022249</v>
      </c>
    </row>
    <row r="52" spans="16:29" x14ac:dyDescent="0.3">
      <c r="R52" s="3">
        <v>48</v>
      </c>
      <c r="S52" s="4">
        <v>63</v>
      </c>
      <c r="T52" s="68">
        <f t="shared" si="0"/>
        <v>1.1133018966158832E-3</v>
      </c>
      <c r="U52" s="6">
        <f t="shared" si="1"/>
        <v>2.2849148175642373</v>
      </c>
      <c r="V52" s="50">
        <f t="shared" si="2"/>
        <v>11.471723457410409</v>
      </c>
      <c r="W52" s="7">
        <f t="shared" si="4"/>
        <v>88.528276542589595</v>
      </c>
      <c r="X52" s="6">
        <f t="shared" si="5"/>
        <v>2.3715201613859245</v>
      </c>
      <c r="Y52" s="50">
        <f t="shared" si="3"/>
        <v>8.1162277649777455</v>
      </c>
      <c r="Z52" s="7">
        <f t="shared" si="6"/>
        <v>91.883772235022249</v>
      </c>
      <c r="AA52" s="76">
        <f t="shared" si="7"/>
        <v>3.3554956924326635</v>
      </c>
      <c r="AB52" s="73">
        <v>1.6901960800285136</v>
      </c>
      <c r="AC52" s="57">
        <f t="shared" si="8"/>
        <v>91.883772235022249</v>
      </c>
    </row>
    <row r="53" spans="16:29" x14ac:dyDescent="0.3">
      <c r="R53" s="3">
        <v>49</v>
      </c>
      <c r="S53" s="4">
        <v>63</v>
      </c>
      <c r="T53" s="68">
        <f t="shared" si="0"/>
        <v>1.1133018966158832E-3</v>
      </c>
      <c r="U53" s="6">
        <f t="shared" si="1"/>
        <v>2.2849148175642373</v>
      </c>
      <c r="V53" s="50">
        <f t="shared" si="2"/>
        <v>11.471723457410409</v>
      </c>
      <c r="W53" s="7">
        <f t="shared" si="4"/>
        <v>88.528276542589595</v>
      </c>
      <c r="X53" s="6">
        <f t="shared" si="5"/>
        <v>2.3715201613859245</v>
      </c>
      <c r="Y53" s="50">
        <f t="shared" si="3"/>
        <v>8.1162277649777455</v>
      </c>
      <c r="Z53" s="7">
        <f t="shared" si="6"/>
        <v>91.883772235022249</v>
      </c>
      <c r="AA53" s="76">
        <f t="shared" si="7"/>
        <v>3.3554956924326635</v>
      </c>
      <c r="AB53" s="73">
        <v>1.6989700043360187</v>
      </c>
      <c r="AC53" s="57">
        <f t="shared" si="8"/>
        <v>92.029851364171734</v>
      </c>
    </row>
    <row r="54" spans="16:29" x14ac:dyDescent="0.3">
      <c r="P54" s="40"/>
      <c r="R54" s="3">
        <v>50</v>
      </c>
      <c r="S54" s="4">
        <v>62.9</v>
      </c>
      <c r="T54" s="68">
        <f t="shared" si="0"/>
        <v>1.1115347507482389E-3</v>
      </c>
      <c r="U54" s="6">
        <f t="shared" si="1"/>
        <v>2.2885474325365176</v>
      </c>
      <c r="V54" s="50">
        <f t="shared" si="2"/>
        <v>11.330978979600248</v>
      </c>
      <c r="W54" s="7">
        <f t="shared" si="4"/>
        <v>88.669021020399754</v>
      </c>
      <c r="X54" s="6">
        <f t="shared" si="5"/>
        <v>2.3752904637092724</v>
      </c>
      <c r="Y54" s="50">
        <f t="shared" si="3"/>
        <v>7.9701486358282665</v>
      </c>
      <c r="Z54" s="7">
        <f t="shared" si="6"/>
        <v>92.029851364171734</v>
      </c>
      <c r="AA54" s="76">
        <f t="shared" si="7"/>
        <v>3.3608303437719815</v>
      </c>
      <c r="AB54" s="73">
        <v>1.7075701760979363</v>
      </c>
      <c r="AC54" s="57">
        <f t="shared" si="8"/>
        <v>92.029851364171734</v>
      </c>
    </row>
    <row r="55" spans="16:29" x14ac:dyDescent="0.3">
      <c r="R55" s="3">
        <v>51</v>
      </c>
      <c r="S55" s="4">
        <v>62.9</v>
      </c>
      <c r="T55" s="68">
        <f t="shared" si="0"/>
        <v>1.1115347507482389E-3</v>
      </c>
      <c r="U55" s="6">
        <f t="shared" si="1"/>
        <v>2.2885474325365176</v>
      </c>
      <c r="V55" s="50">
        <f t="shared" si="2"/>
        <v>11.330978979600248</v>
      </c>
      <c r="W55" s="7">
        <f t="shared" si="4"/>
        <v>88.669021020399754</v>
      </c>
      <c r="X55" s="6">
        <f t="shared" si="5"/>
        <v>2.3752904637092724</v>
      </c>
      <c r="Y55" s="50">
        <f t="shared" si="3"/>
        <v>7.9701486358282665</v>
      </c>
      <c r="Z55" s="7">
        <f t="shared" si="6"/>
        <v>92.029851364171734</v>
      </c>
      <c r="AA55" s="76">
        <f t="shared" si="7"/>
        <v>3.3608303437719815</v>
      </c>
      <c r="AB55" s="73">
        <v>1.7160033436347992</v>
      </c>
      <c r="AC55" s="57">
        <f t="shared" si="8"/>
        <v>92.17639571347776</v>
      </c>
    </row>
    <row r="56" spans="16:29" x14ac:dyDescent="0.3">
      <c r="R56" s="3">
        <v>52</v>
      </c>
      <c r="S56" s="4">
        <v>62.8</v>
      </c>
      <c r="T56" s="68">
        <f t="shared" si="0"/>
        <v>1.1097676048805944E-3</v>
      </c>
      <c r="U56" s="6">
        <f t="shared" si="1"/>
        <v>2.2921916163462894</v>
      </c>
      <c r="V56" s="50">
        <f t="shared" si="2"/>
        <v>11.189786270969027</v>
      </c>
      <c r="W56" s="7">
        <f t="shared" si="4"/>
        <v>88.810213729030977</v>
      </c>
      <c r="X56" s="6">
        <f t="shared" si="5"/>
        <v>2.3790727733648609</v>
      </c>
      <c r="Y56" s="50">
        <f t="shared" si="3"/>
        <v>7.8236042865222455</v>
      </c>
      <c r="Z56" s="7">
        <f t="shared" si="6"/>
        <v>92.17639571347776</v>
      </c>
      <c r="AA56" s="76">
        <f t="shared" si="7"/>
        <v>3.3661819844467811</v>
      </c>
      <c r="AB56" s="73">
        <v>1.7242758696007889</v>
      </c>
      <c r="AC56" s="57">
        <f t="shared" si="8"/>
        <v>92.17639571347776</v>
      </c>
    </row>
    <row r="57" spans="16:29" x14ac:dyDescent="0.3">
      <c r="R57" s="3">
        <v>53</v>
      </c>
      <c r="S57" s="4">
        <v>62.8</v>
      </c>
      <c r="T57" s="68">
        <f t="shared" si="0"/>
        <v>1.1097676048805944E-3</v>
      </c>
      <c r="U57" s="6">
        <f t="shared" si="1"/>
        <v>2.2921916163462894</v>
      </c>
      <c r="V57" s="50">
        <f t="shared" si="2"/>
        <v>11.189786270969027</v>
      </c>
      <c r="W57" s="7">
        <f t="shared" si="4"/>
        <v>88.810213729030977</v>
      </c>
      <c r="X57" s="6">
        <f t="shared" si="5"/>
        <v>2.3790727733648609</v>
      </c>
      <c r="Y57" s="50">
        <f t="shared" si="3"/>
        <v>7.8236042865222455</v>
      </c>
      <c r="Z57" s="7">
        <f t="shared" si="6"/>
        <v>92.17639571347776</v>
      </c>
      <c r="AA57" s="76">
        <f t="shared" si="7"/>
        <v>3.3661819844467811</v>
      </c>
      <c r="AB57" s="73">
        <v>1.7323937598229686</v>
      </c>
      <c r="AC57" s="57">
        <f t="shared" si="8"/>
        <v>92.17639571347776</v>
      </c>
    </row>
    <row r="58" spans="16:29" x14ac:dyDescent="0.3">
      <c r="R58" s="3">
        <v>54</v>
      </c>
      <c r="S58" s="4">
        <v>62.8</v>
      </c>
      <c r="T58" s="68">
        <f t="shared" si="0"/>
        <v>1.1097676048805944E-3</v>
      </c>
      <c r="U58" s="6">
        <f t="shared" si="1"/>
        <v>2.2921916163462894</v>
      </c>
      <c r="V58" s="50">
        <f t="shared" si="2"/>
        <v>11.189786270969027</v>
      </c>
      <c r="W58" s="7">
        <f t="shared" si="4"/>
        <v>88.810213729030977</v>
      </c>
      <c r="X58" s="6">
        <f t="shared" si="5"/>
        <v>2.3790727733648609</v>
      </c>
      <c r="Y58" s="50">
        <f t="shared" si="3"/>
        <v>7.8236042865222455</v>
      </c>
      <c r="Z58" s="7">
        <f t="shared" si="6"/>
        <v>92.17639571347776</v>
      </c>
      <c r="AA58" s="76">
        <f t="shared" si="7"/>
        <v>3.3661819844467811</v>
      </c>
      <c r="AB58" s="73">
        <v>1.7403626894942439</v>
      </c>
      <c r="AC58" s="57">
        <f t="shared" si="8"/>
        <v>92.323407508874027</v>
      </c>
    </row>
    <row r="59" spans="16:29" x14ac:dyDescent="0.3">
      <c r="R59" s="3">
        <v>55</v>
      </c>
      <c r="S59" s="4">
        <v>62.7</v>
      </c>
      <c r="T59" s="68">
        <f t="shared" si="0"/>
        <v>1.1080004590129503E-3</v>
      </c>
      <c r="U59" s="6">
        <f t="shared" si="1"/>
        <v>2.2958474243468414</v>
      </c>
      <c r="V59" s="50">
        <f t="shared" si="2"/>
        <v>11.048143186871695</v>
      </c>
      <c r="W59" s="7">
        <f t="shared" si="4"/>
        <v>88.951856813128302</v>
      </c>
      <c r="X59" s="6">
        <f t="shared" si="5"/>
        <v>2.3828671478040389</v>
      </c>
      <c r="Y59" s="50">
        <f t="shared" si="3"/>
        <v>7.676592491125966</v>
      </c>
      <c r="Z59" s="7">
        <f t="shared" si="6"/>
        <v>92.323407508874027</v>
      </c>
      <c r="AA59" s="76">
        <f t="shared" si="7"/>
        <v>3.3715506957457286</v>
      </c>
      <c r="AB59" s="73">
        <v>1.7481880270062005</v>
      </c>
      <c r="AC59" s="57">
        <f t="shared" si="8"/>
        <v>92.323407508874027</v>
      </c>
    </row>
    <row r="60" spans="16:29" x14ac:dyDescent="0.3">
      <c r="R60" s="3">
        <v>56</v>
      </c>
      <c r="S60" s="4">
        <v>62.7</v>
      </c>
      <c r="T60" s="68">
        <f t="shared" si="0"/>
        <v>1.1080004590129503E-3</v>
      </c>
      <c r="U60" s="6">
        <f t="shared" si="1"/>
        <v>2.2958474243468414</v>
      </c>
      <c r="V60" s="50">
        <f t="shared" si="2"/>
        <v>11.048143186871695</v>
      </c>
      <c r="W60" s="7">
        <f t="shared" si="4"/>
        <v>88.951856813128302</v>
      </c>
      <c r="X60" s="6">
        <f t="shared" si="5"/>
        <v>2.3828671478040389</v>
      </c>
      <c r="Y60" s="50">
        <f t="shared" si="3"/>
        <v>7.676592491125966</v>
      </c>
      <c r="Z60" s="7">
        <f t="shared" si="6"/>
        <v>92.323407508874027</v>
      </c>
      <c r="AA60" s="76">
        <f t="shared" si="7"/>
        <v>3.3715506957457286</v>
      </c>
      <c r="AB60" s="73">
        <v>1.7558748556724915</v>
      </c>
      <c r="AC60" s="57">
        <f t="shared" si="8"/>
        <v>92.323407508874027</v>
      </c>
    </row>
    <row r="61" spans="16:29" x14ac:dyDescent="0.3">
      <c r="R61" s="3">
        <v>57</v>
      </c>
      <c r="S61" s="4">
        <v>62.7</v>
      </c>
      <c r="T61" s="68">
        <f t="shared" si="0"/>
        <v>1.1080004590129503E-3</v>
      </c>
      <c r="U61" s="6">
        <f t="shared" si="1"/>
        <v>2.2958474243468414</v>
      </c>
      <c r="V61" s="50">
        <f t="shared" si="2"/>
        <v>11.048143186871695</v>
      </c>
      <c r="W61" s="7">
        <f t="shared" si="4"/>
        <v>88.951856813128302</v>
      </c>
      <c r="X61" s="6">
        <f t="shared" si="5"/>
        <v>2.3828671478040389</v>
      </c>
      <c r="Y61" s="50">
        <f t="shared" si="3"/>
        <v>7.676592491125966</v>
      </c>
      <c r="Z61" s="7">
        <f t="shared" si="6"/>
        <v>92.323407508874027</v>
      </c>
      <c r="AA61" s="76">
        <f t="shared" si="7"/>
        <v>3.3715506957457286</v>
      </c>
      <c r="AB61" s="73">
        <v>1.7634279935629373</v>
      </c>
      <c r="AC61" s="57">
        <f t="shared" si="8"/>
        <v>92.470888990517608</v>
      </c>
    </row>
    <row r="62" spans="16:29" x14ac:dyDescent="0.3">
      <c r="R62" s="3">
        <v>58</v>
      </c>
      <c r="S62" s="4">
        <v>62.6</v>
      </c>
      <c r="T62" s="68">
        <f t="shared" si="0"/>
        <v>1.106233313145306E-3</v>
      </c>
      <c r="U62" s="6">
        <f t="shared" si="1"/>
        <v>2.2995149122451592</v>
      </c>
      <c r="V62" s="50">
        <f t="shared" si="2"/>
        <v>10.906047568959343</v>
      </c>
      <c r="W62" s="7">
        <f t="shared" si="4"/>
        <v>89.093952431040663</v>
      </c>
      <c r="X62" s="6">
        <f t="shared" si="5"/>
        <v>2.3866736448452595</v>
      </c>
      <c r="Y62" s="50">
        <f t="shared" si="3"/>
        <v>7.5291110094823921</v>
      </c>
      <c r="Z62" s="7">
        <f t="shared" si="6"/>
        <v>92.470888990517608</v>
      </c>
      <c r="AA62" s="76">
        <f t="shared" si="7"/>
        <v>3.3769365594769507</v>
      </c>
      <c r="AB62" s="73">
        <v>1.7708520116421442</v>
      </c>
      <c r="AC62" s="57">
        <f t="shared" si="8"/>
        <v>92.470888990517608</v>
      </c>
    </row>
    <row r="63" spans="16:29" x14ac:dyDescent="0.3">
      <c r="R63" s="3">
        <v>59</v>
      </c>
      <c r="S63" s="4">
        <v>62.6</v>
      </c>
      <c r="T63" s="68">
        <f t="shared" si="0"/>
        <v>1.106233313145306E-3</v>
      </c>
      <c r="U63" s="6">
        <f t="shared" si="1"/>
        <v>2.2995149122451592</v>
      </c>
      <c r="V63" s="50">
        <f t="shared" si="2"/>
        <v>10.906047568959343</v>
      </c>
      <c r="W63" s="7">
        <f t="shared" si="4"/>
        <v>89.093952431040663</v>
      </c>
      <c r="X63" s="6">
        <f t="shared" si="5"/>
        <v>2.3866736448452595</v>
      </c>
      <c r="Y63" s="50">
        <f t="shared" si="3"/>
        <v>7.5291110094823921</v>
      </c>
      <c r="Z63" s="7">
        <f t="shared" si="6"/>
        <v>92.470888990517608</v>
      </c>
      <c r="AA63" s="76">
        <f t="shared" si="7"/>
        <v>3.3769365594769507</v>
      </c>
      <c r="AB63" s="73">
        <v>1.7781512503836436</v>
      </c>
      <c r="AC63" s="57">
        <f t="shared" si="8"/>
        <v>92.470888990517608</v>
      </c>
    </row>
    <row r="64" spans="16:29" x14ac:dyDescent="0.3">
      <c r="R64" s="3">
        <v>60</v>
      </c>
      <c r="S64" s="4">
        <v>62.6</v>
      </c>
      <c r="T64" s="68">
        <f t="shared" si="0"/>
        <v>1.106233313145306E-3</v>
      </c>
      <c r="U64" s="6">
        <f t="shared" si="1"/>
        <v>2.2995149122451592</v>
      </c>
      <c r="V64" s="50">
        <f t="shared" si="2"/>
        <v>10.906047568959343</v>
      </c>
      <c r="W64" s="7">
        <f t="shared" si="4"/>
        <v>89.093952431040663</v>
      </c>
      <c r="X64" s="6">
        <f t="shared" si="5"/>
        <v>2.3866736448452595</v>
      </c>
      <c r="Y64" s="50">
        <f t="shared" si="3"/>
        <v>7.5291110094823921</v>
      </c>
      <c r="Z64" s="7">
        <f t="shared" si="6"/>
        <v>92.470888990517608</v>
      </c>
      <c r="AA64" s="76">
        <f t="shared" si="7"/>
        <v>3.3769365594769507</v>
      </c>
      <c r="AB64" s="73">
        <v>1.7853298350107671</v>
      </c>
      <c r="AC64" s="57">
        <f t="shared" si="8"/>
        <v>92.618842412902453</v>
      </c>
    </row>
    <row r="65" spans="18:29" x14ac:dyDescent="0.3">
      <c r="R65" s="3">
        <v>61</v>
      </c>
      <c r="S65" s="4">
        <v>62.5</v>
      </c>
      <c r="T65" s="68">
        <f t="shared" si="0"/>
        <v>1.1044661672776617E-3</v>
      </c>
      <c r="U65" s="6">
        <f t="shared" si="1"/>
        <v>2.3031941361047519</v>
      </c>
      <c r="V65" s="50">
        <f t="shared" si="2"/>
        <v>10.763497245069665</v>
      </c>
      <c r="W65" s="7">
        <f t="shared" si="4"/>
        <v>89.236502754930342</v>
      </c>
      <c r="X65" s="6">
        <f t="shared" si="5"/>
        <v>2.3904923226770123</v>
      </c>
      <c r="Y65" s="50">
        <f t="shared" si="3"/>
        <v>7.3811575870975421</v>
      </c>
      <c r="Z65" s="7">
        <f t="shared" si="6"/>
        <v>92.618842412902453</v>
      </c>
      <c r="AA65" s="76">
        <f t="shared" si="7"/>
        <v>3.382339657972123</v>
      </c>
      <c r="AB65" s="73">
        <v>1.7923916894982539</v>
      </c>
      <c r="AC65" s="57">
        <f t="shared" si="8"/>
        <v>92.618842412902453</v>
      </c>
    </row>
    <row r="66" spans="18:29" x14ac:dyDescent="0.3">
      <c r="R66" s="3">
        <v>62</v>
      </c>
      <c r="S66" s="4">
        <v>62.5</v>
      </c>
      <c r="T66" s="68">
        <f t="shared" si="0"/>
        <v>1.1044661672776617E-3</v>
      </c>
      <c r="U66" s="6">
        <f t="shared" si="1"/>
        <v>2.3031941361047519</v>
      </c>
      <c r="V66" s="50">
        <f t="shared" si="2"/>
        <v>10.763497245069665</v>
      </c>
      <c r="W66" s="7">
        <f t="shared" si="4"/>
        <v>89.236502754930342</v>
      </c>
      <c r="X66" s="6">
        <f t="shared" si="5"/>
        <v>2.3904923226770123</v>
      </c>
      <c r="Y66" s="50">
        <f t="shared" si="3"/>
        <v>7.3811575870975421</v>
      </c>
      <c r="Z66" s="7">
        <f t="shared" si="6"/>
        <v>92.618842412902453</v>
      </c>
      <c r="AA66" s="76">
        <f t="shared" si="7"/>
        <v>3.382339657972123</v>
      </c>
      <c r="AB66" s="73">
        <v>1.7993405494535817</v>
      </c>
      <c r="AC66" s="57">
        <f t="shared" si="8"/>
        <v>92.618842412902453</v>
      </c>
    </row>
    <row r="67" spans="18:29" x14ac:dyDescent="0.3">
      <c r="R67" s="3">
        <v>63</v>
      </c>
      <c r="S67" s="4">
        <v>62.5</v>
      </c>
      <c r="T67" s="68">
        <f t="shared" si="0"/>
        <v>1.1044661672776617E-3</v>
      </c>
      <c r="U67" s="6">
        <f t="shared" si="1"/>
        <v>2.3031941361047519</v>
      </c>
      <c r="V67" s="50">
        <f t="shared" si="2"/>
        <v>10.763497245069665</v>
      </c>
      <c r="W67" s="7">
        <f t="shared" si="4"/>
        <v>89.236502754930342</v>
      </c>
      <c r="X67" s="6">
        <f t="shared" si="5"/>
        <v>2.3904923226770123</v>
      </c>
      <c r="Y67" s="50">
        <f t="shared" si="3"/>
        <v>7.3811575870975421</v>
      </c>
      <c r="Z67" s="7">
        <f t="shared" si="6"/>
        <v>92.618842412902453</v>
      </c>
      <c r="AA67" s="76">
        <f t="shared" si="7"/>
        <v>3.382339657972123</v>
      </c>
      <c r="AB67" s="73">
        <v>1.8061799739838871</v>
      </c>
      <c r="AC67" s="57">
        <f t="shared" si="8"/>
        <v>92.767270044974396</v>
      </c>
    </row>
    <row r="68" spans="18:29" x14ac:dyDescent="0.3">
      <c r="R68" s="3">
        <v>64</v>
      </c>
      <c r="S68" s="4">
        <v>62.4</v>
      </c>
      <c r="T68" s="68">
        <f t="shared" ref="T68:T131" si="9">(PI()*$D$10^2/4*S68)*10^-9</f>
        <v>1.1026990214100176E-3</v>
      </c>
      <c r="U68" s="6">
        <f t="shared" ref="U68:U131" si="10">$D$14/T68*10^-6</f>
        <v>2.3068851523485088</v>
      </c>
      <c r="V68" s="50">
        <f t="shared" ref="V68:V131" si="11">(1-(U68/$D$12))*100</f>
        <v>10.620490029116281</v>
      </c>
      <c r="W68" s="7">
        <f t="shared" si="4"/>
        <v>89.379509970883717</v>
      </c>
      <c r="X68" s="6">
        <f t="shared" si="5"/>
        <v>2.394323239860789</v>
      </c>
      <c r="Y68" s="50">
        <f t="shared" ref="Y68:Y131" si="12">(1-(X68/$D$12))*100</f>
        <v>7.2327299550256079</v>
      </c>
      <c r="Z68" s="7">
        <f t="shared" si="6"/>
        <v>92.767270044974396</v>
      </c>
      <c r="AA68" s="76">
        <f t="shared" si="7"/>
        <v>3.3877600740906733</v>
      </c>
      <c r="AB68" s="73">
        <v>1.8129133566428555</v>
      </c>
      <c r="AC68" s="57">
        <f t="shared" si="8"/>
        <v>92.767270044974396</v>
      </c>
    </row>
    <row r="69" spans="18:29" x14ac:dyDescent="0.3">
      <c r="R69" s="3">
        <v>65</v>
      </c>
      <c r="S69" s="4">
        <v>62.4</v>
      </c>
      <c r="T69" s="68">
        <f t="shared" si="9"/>
        <v>1.1026990214100176E-3</v>
      </c>
      <c r="U69" s="6">
        <f t="shared" si="10"/>
        <v>2.3068851523485088</v>
      </c>
      <c r="V69" s="50">
        <f t="shared" si="11"/>
        <v>10.620490029116281</v>
      </c>
      <c r="W69" s="7">
        <f t="shared" ref="W69:W105" si="13">100-V69</f>
        <v>89.379509970883717</v>
      </c>
      <c r="X69" s="6">
        <f t="shared" ref="X69:X132" si="14">$D$15/$U$288*U69</f>
        <v>2.394323239860789</v>
      </c>
      <c r="Y69" s="50">
        <f t="shared" si="12"/>
        <v>7.2327299550256079</v>
      </c>
      <c r="Z69" s="7">
        <f t="shared" ref="Z69:Z132" si="15">100-Y69</f>
        <v>92.767270044974396</v>
      </c>
      <c r="AA69" s="76">
        <f t="shared" ref="AA69:AA132" si="16">V69-Y69</f>
        <v>3.3877600740906733</v>
      </c>
      <c r="AB69" s="73">
        <v>1.8195439355418688</v>
      </c>
      <c r="AC69" s="57">
        <f t="shared" ref="AC69:AC132" si="17">Z70</f>
        <v>92.767270044974396</v>
      </c>
    </row>
    <row r="70" spans="18:29" x14ac:dyDescent="0.3">
      <c r="R70" s="3">
        <v>66</v>
      </c>
      <c r="S70" s="4">
        <v>62.4</v>
      </c>
      <c r="T70" s="68">
        <f t="shared" si="9"/>
        <v>1.1026990214100176E-3</v>
      </c>
      <c r="U70" s="6">
        <f t="shared" si="10"/>
        <v>2.3068851523485088</v>
      </c>
      <c r="V70" s="50">
        <f t="shared" si="11"/>
        <v>10.620490029116281</v>
      </c>
      <c r="W70" s="7">
        <f t="shared" si="13"/>
        <v>89.379509970883717</v>
      </c>
      <c r="X70" s="6">
        <f t="shared" si="14"/>
        <v>2.394323239860789</v>
      </c>
      <c r="Y70" s="50">
        <f t="shared" si="12"/>
        <v>7.2327299550256079</v>
      </c>
      <c r="Z70" s="7">
        <f t="shared" si="15"/>
        <v>92.767270044974396</v>
      </c>
      <c r="AA70" s="76">
        <f t="shared" si="16"/>
        <v>3.3877600740906733</v>
      </c>
      <c r="AB70" s="73">
        <v>1.8260748027008264</v>
      </c>
      <c r="AC70" s="57">
        <f t="shared" si="17"/>
        <v>92.916174170247217</v>
      </c>
    </row>
    <row r="71" spans="18:29" x14ac:dyDescent="0.3">
      <c r="R71" s="3">
        <v>67</v>
      </c>
      <c r="S71" s="4">
        <v>62.3</v>
      </c>
      <c r="T71" s="68">
        <f t="shared" si="9"/>
        <v>1.1009318755423733E-3</v>
      </c>
      <c r="U71" s="6">
        <f t="shared" si="10"/>
        <v>2.3105880177615883</v>
      </c>
      <c r="V71" s="50">
        <f t="shared" si="11"/>
        <v>10.477023720976819</v>
      </c>
      <c r="W71" s="7">
        <f t="shared" si="13"/>
        <v>89.522976279023183</v>
      </c>
      <c r="X71" s="6">
        <f t="shared" si="14"/>
        <v>2.3981664553340809</v>
      </c>
      <c r="Y71" s="50">
        <f t="shared" si="12"/>
        <v>7.0838258297527767</v>
      </c>
      <c r="Z71" s="7">
        <f t="shared" si="15"/>
        <v>92.916174170247217</v>
      </c>
      <c r="AA71" s="76">
        <f t="shared" si="16"/>
        <v>3.3931978912240419</v>
      </c>
      <c r="AB71" s="73">
        <v>1.8325089127062364</v>
      </c>
      <c r="AC71" s="57">
        <f t="shared" si="17"/>
        <v>92.916174170247217</v>
      </c>
    </row>
    <row r="72" spans="18:29" x14ac:dyDescent="0.3">
      <c r="R72" s="3">
        <v>68</v>
      </c>
      <c r="S72" s="4">
        <v>62.3</v>
      </c>
      <c r="T72" s="68">
        <f t="shared" si="9"/>
        <v>1.1009318755423733E-3</v>
      </c>
      <c r="U72" s="6">
        <f t="shared" si="10"/>
        <v>2.3105880177615883</v>
      </c>
      <c r="V72" s="50">
        <f t="shared" si="11"/>
        <v>10.477023720976819</v>
      </c>
      <c r="W72" s="7">
        <f t="shared" si="13"/>
        <v>89.522976279023183</v>
      </c>
      <c r="X72" s="6">
        <f t="shared" si="14"/>
        <v>2.3981664553340809</v>
      </c>
      <c r="Y72" s="50">
        <f t="shared" si="12"/>
        <v>7.0838258297527767</v>
      </c>
      <c r="Z72" s="7">
        <f t="shared" si="15"/>
        <v>92.916174170247217</v>
      </c>
      <c r="AA72" s="76">
        <f t="shared" si="16"/>
        <v>3.3931978912240419</v>
      </c>
      <c r="AB72" s="73">
        <v>1.8388490907372552</v>
      </c>
      <c r="AC72" s="57">
        <f t="shared" si="17"/>
        <v>92.916174170247217</v>
      </c>
    </row>
    <row r="73" spans="18:29" x14ac:dyDescent="0.3">
      <c r="R73" s="3">
        <v>69</v>
      </c>
      <c r="S73" s="4">
        <v>62.3</v>
      </c>
      <c r="T73" s="68">
        <f t="shared" si="9"/>
        <v>1.1009318755423733E-3</v>
      </c>
      <c r="U73" s="6">
        <f t="shared" si="10"/>
        <v>2.3105880177615883</v>
      </c>
      <c r="V73" s="50">
        <f t="shared" si="11"/>
        <v>10.477023720976819</v>
      </c>
      <c r="W73" s="7">
        <f t="shared" si="13"/>
        <v>89.522976279023183</v>
      </c>
      <c r="X73" s="6">
        <f t="shared" si="14"/>
        <v>2.3981664553340809</v>
      </c>
      <c r="Y73" s="50">
        <f t="shared" si="12"/>
        <v>7.0838258297527767</v>
      </c>
      <c r="Z73" s="7">
        <f t="shared" si="15"/>
        <v>92.916174170247217</v>
      </c>
      <c r="AA73" s="76">
        <f t="shared" si="16"/>
        <v>3.3931978912240419</v>
      </c>
      <c r="AB73" s="73">
        <v>1.8450980400142569</v>
      </c>
      <c r="AC73" s="57">
        <f t="shared" si="17"/>
        <v>92.916174170247217</v>
      </c>
    </row>
    <row r="74" spans="18:29" x14ac:dyDescent="0.3">
      <c r="R74" s="3">
        <v>70</v>
      </c>
      <c r="S74" s="4">
        <v>62.3</v>
      </c>
      <c r="T74" s="68">
        <f t="shared" si="9"/>
        <v>1.1009318755423733E-3</v>
      </c>
      <c r="U74" s="6">
        <f t="shared" si="10"/>
        <v>2.3105880177615883</v>
      </c>
      <c r="V74" s="50">
        <f t="shared" si="11"/>
        <v>10.477023720976819</v>
      </c>
      <c r="W74" s="7">
        <f t="shared" si="13"/>
        <v>89.522976279023183</v>
      </c>
      <c r="X74" s="6">
        <f t="shared" si="14"/>
        <v>2.3981664553340809</v>
      </c>
      <c r="Y74" s="50">
        <f t="shared" si="12"/>
        <v>7.0838258297527767</v>
      </c>
      <c r="Z74" s="7">
        <f t="shared" si="15"/>
        <v>92.916174170247217</v>
      </c>
      <c r="AA74" s="76">
        <f t="shared" si="16"/>
        <v>3.3931978912240419</v>
      </c>
      <c r="AB74" s="73">
        <v>1.8512583487190752</v>
      </c>
      <c r="AC74" s="57">
        <f t="shared" si="17"/>
        <v>93.06555708691964</v>
      </c>
    </row>
    <row r="75" spans="18:29" x14ac:dyDescent="0.3">
      <c r="R75" s="3">
        <v>71</v>
      </c>
      <c r="S75" s="4">
        <v>62.2</v>
      </c>
      <c r="T75" s="68">
        <f t="shared" si="9"/>
        <v>1.0991647296747292E-3</v>
      </c>
      <c r="U75" s="6">
        <f t="shared" si="10"/>
        <v>2.3143027894943238</v>
      </c>
      <c r="V75" s="50">
        <f t="shared" si="11"/>
        <v>10.333096106380324</v>
      </c>
      <c r="W75" s="7">
        <f t="shared" si="13"/>
        <v>89.666903893619676</v>
      </c>
      <c r="X75" s="6">
        <f t="shared" si="14"/>
        <v>2.4020220284133957</v>
      </c>
      <c r="Y75" s="50">
        <f t="shared" si="12"/>
        <v>6.9344429130803631</v>
      </c>
      <c r="Z75" s="7">
        <f t="shared" si="15"/>
        <v>93.06555708691964</v>
      </c>
      <c r="AA75" s="76">
        <f t="shared" si="16"/>
        <v>3.3986531932999613</v>
      </c>
      <c r="AB75" s="73">
        <v>1.8573324964312685</v>
      </c>
      <c r="AC75" s="57">
        <f t="shared" si="17"/>
        <v>93.06555708691964</v>
      </c>
    </row>
    <row r="76" spans="18:29" x14ac:dyDescent="0.3">
      <c r="R76" s="3">
        <v>72</v>
      </c>
      <c r="S76" s="4">
        <v>62.2</v>
      </c>
      <c r="T76" s="68">
        <f t="shared" si="9"/>
        <v>1.0991647296747292E-3</v>
      </c>
      <c r="U76" s="6">
        <f t="shared" si="10"/>
        <v>2.3143027894943238</v>
      </c>
      <c r="V76" s="50">
        <f t="shared" si="11"/>
        <v>10.333096106380324</v>
      </c>
      <c r="W76" s="7">
        <f t="shared" si="13"/>
        <v>89.666903893619676</v>
      </c>
      <c r="X76" s="6">
        <f t="shared" si="14"/>
        <v>2.4020220284133957</v>
      </c>
      <c r="Y76" s="50">
        <f t="shared" si="12"/>
        <v>6.9344429130803631</v>
      </c>
      <c r="Z76" s="7">
        <f t="shared" si="15"/>
        <v>93.06555708691964</v>
      </c>
      <c r="AA76" s="76">
        <f t="shared" si="16"/>
        <v>3.3986531932999613</v>
      </c>
      <c r="AB76" s="73">
        <v>1.8633228601204559</v>
      </c>
      <c r="AC76" s="57">
        <f t="shared" si="17"/>
        <v>93.06555708691964</v>
      </c>
    </row>
    <row r="77" spans="18:29" x14ac:dyDescent="0.3">
      <c r="R77" s="3">
        <v>73</v>
      </c>
      <c r="S77" s="4">
        <v>62.2</v>
      </c>
      <c r="T77" s="68">
        <f t="shared" si="9"/>
        <v>1.0991647296747292E-3</v>
      </c>
      <c r="U77" s="6">
        <f t="shared" si="10"/>
        <v>2.3143027894943238</v>
      </c>
      <c r="V77" s="50">
        <f t="shared" si="11"/>
        <v>10.333096106380324</v>
      </c>
      <c r="W77" s="7">
        <f t="shared" si="13"/>
        <v>89.666903893619676</v>
      </c>
      <c r="X77" s="6">
        <f t="shared" si="14"/>
        <v>2.4020220284133957</v>
      </c>
      <c r="Y77" s="50">
        <f t="shared" si="12"/>
        <v>6.9344429130803631</v>
      </c>
      <c r="Z77" s="7">
        <f t="shared" si="15"/>
        <v>93.06555708691964</v>
      </c>
      <c r="AA77" s="76">
        <f t="shared" si="16"/>
        <v>3.3986531932999613</v>
      </c>
      <c r="AB77" s="73">
        <v>1.8692317197309762</v>
      </c>
      <c r="AC77" s="57">
        <f t="shared" si="17"/>
        <v>93.215421107993606</v>
      </c>
    </row>
    <row r="78" spans="18:29" x14ac:dyDescent="0.3">
      <c r="R78" s="3">
        <v>74</v>
      </c>
      <c r="S78" s="4">
        <v>62.1</v>
      </c>
      <c r="T78" s="68">
        <f t="shared" si="9"/>
        <v>1.0973975838070849E-3</v>
      </c>
      <c r="U78" s="6">
        <f t="shared" si="10"/>
        <v>2.3180295250651684</v>
      </c>
      <c r="V78" s="50">
        <f t="shared" si="11"/>
        <v>10.18870495679317</v>
      </c>
      <c r="W78" s="7">
        <f t="shared" si="13"/>
        <v>89.811295043206826</v>
      </c>
      <c r="X78" s="6">
        <f t="shared" si="14"/>
        <v>2.4058900187973147</v>
      </c>
      <c r="Y78" s="50">
        <f t="shared" si="12"/>
        <v>6.7845788920063992</v>
      </c>
      <c r="Z78" s="7">
        <f t="shared" si="15"/>
        <v>93.215421107993606</v>
      </c>
      <c r="AA78" s="76">
        <f t="shared" si="16"/>
        <v>3.4041260647867713</v>
      </c>
      <c r="AB78" s="73">
        <v>1.8750612633917001</v>
      </c>
      <c r="AC78" s="57">
        <f t="shared" si="17"/>
        <v>93.215421107993606</v>
      </c>
    </row>
    <row r="79" spans="18:29" x14ac:dyDescent="0.3">
      <c r="R79" s="3">
        <v>75</v>
      </c>
      <c r="S79" s="4">
        <v>62.1</v>
      </c>
      <c r="T79" s="68">
        <f t="shared" si="9"/>
        <v>1.0973975838070849E-3</v>
      </c>
      <c r="U79" s="6">
        <f t="shared" si="10"/>
        <v>2.3180295250651684</v>
      </c>
      <c r="V79" s="50">
        <f t="shared" si="11"/>
        <v>10.18870495679317</v>
      </c>
      <c r="W79" s="7">
        <f t="shared" si="13"/>
        <v>89.811295043206826</v>
      </c>
      <c r="X79" s="6">
        <f t="shared" si="14"/>
        <v>2.4058900187973147</v>
      </c>
      <c r="Y79" s="50">
        <f t="shared" si="12"/>
        <v>6.7845788920063992</v>
      </c>
      <c r="Z79" s="7">
        <f t="shared" si="15"/>
        <v>93.215421107993606</v>
      </c>
      <c r="AA79" s="76">
        <f t="shared" si="16"/>
        <v>3.4041260647867713</v>
      </c>
      <c r="AB79" s="73">
        <v>1.8808135922807914</v>
      </c>
      <c r="AC79" s="57">
        <f t="shared" si="17"/>
        <v>93.215421107993606</v>
      </c>
    </row>
    <row r="80" spans="18:29" x14ac:dyDescent="0.3">
      <c r="R80" s="3">
        <v>76</v>
      </c>
      <c r="S80" s="4">
        <v>62.1</v>
      </c>
      <c r="T80" s="68">
        <f t="shared" si="9"/>
        <v>1.0973975838070849E-3</v>
      </c>
      <c r="U80" s="6">
        <f t="shared" si="10"/>
        <v>2.3180295250651684</v>
      </c>
      <c r="V80" s="50">
        <f t="shared" si="11"/>
        <v>10.18870495679317</v>
      </c>
      <c r="W80" s="7">
        <f t="shared" si="13"/>
        <v>89.811295043206826</v>
      </c>
      <c r="X80" s="6">
        <f t="shared" si="14"/>
        <v>2.4058900187973147</v>
      </c>
      <c r="Y80" s="50">
        <f t="shared" si="12"/>
        <v>6.7845788920063992</v>
      </c>
      <c r="Z80" s="7">
        <f t="shared" si="15"/>
        <v>93.215421107993606</v>
      </c>
      <c r="AA80" s="76">
        <f t="shared" si="16"/>
        <v>3.4041260647867713</v>
      </c>
      <c r="AB80" s="73">
        <v>1.8864907251724818</v>
      </c>
      <c r="AC80" s="57">
        <f t="shared" si="17"/>
        <v>93.215421107993606</v>
      </c>
    </row>
    <row r="81" spans="18:29" x14ac:dyDescent="0.3">
      <c r="R81" s="3">
        <v>77</v>
      </c>
      <c r="S81" s="4">
        <v>62.1</v>
      </c>
      <c r="T81" s="68">
        <f t="shared" si="9"/>
        <v>1.0973975838070849E-3</v>
      </c>
      <c r="U81" s="6">
        <f t="shared" si="10"/>
        <v>2.3180295250651684</v>
      </c>
      <c r="V81" s="50">
        <f t="shared" si="11"/>
        <v>10.18870495679317</v>
      </c>
      <c r="W81" s="7">
        <f t="shared" si="13"/>
        <v>89.811295043206826</v>
      </c>
      <c r="X81" s="6">
        <f t="shared" si="14"/>
        <v>2.4058900187973147</v>
      </c>
      <c r="Y81" s="50">
        <f t="shared" si="12"/>
        <v>6.7845788920063992</v>
      </c>
      <c r="Z81" s="7">
        <f t="shared" si="15"/>
        <v>93.215421107993606</v>
      </c>
      <c r="AA81" s="76">
        <f t="shared" si="16"/>
        <v>3.4041260647867713</v>
      </c>
      <c r="AB81" s="73">
        <v>1.8920946026904804</v>
      </c>
      <c r="AC81" s="57">
        <f t="shared" si="17"/>
        <v>93.365768561393594</v>
      </c>
    </row>
    <row r="82" spans="18:29" x14ac:dyDescent="0.3">
      <c r="R82" s="3">
        <v>78</v>
      </c>
      <c r="S82" s="4">
        <v>62</v>
      </c>
      <c r="T82" s="68">
        <f t="shared" si="9"/>
        <v>1.0956304379394404E-3</v>
      </c>
      <c r="U82" s="6">
        <f t="shared" si="10"/>
        <v>2.321768282363661</v>
      </c>
      <c r="V82" s="50">
        <f t="shared" si="11"/>
        <v>10.043848029304103</v>
      </c>
      <c r="W82" s="7">
        <f t="shared" si="13"/>
        <v>89.956151970695899</v>
      </c>
      <c r="X82" s="6">
        <f t="shared" si="14"/>
        <v>2.4097704865695686</v>
      </c>
      <c r="Y82" s="50">
        <f t="shared" si="12"/>
        <v>6.6342314386064078</v>
      </c>
      <c r="Z82" s="7">
        <f t="shared" si="15"/>
        <v>93.365768561393594</v>
      </c>
      <c r="AA82" s="76">
        <f t="shared" si="16"/>
        <v>3.409616590697695</v>
      </c>
      <c r="AB82" s="73">
        <v>1.8976270912904414</v>
      </c>
      <c r="AC82" s="57">
        <f t="shared" si="17"/>
        <v>93.365768561393594</v>
      </c>
    </row>
    <row r="83" spans="18:29" x14ac:dyDescent="0.3">
      <c r="R83" s="3">
        <v>79</v>
      </c>
      <c r="S83" s="4">
        <v>62</v>
      </c>
      <c r="T83" s="68">
        <f t="shared" si="9"/>
        <v>1.0956304379394404E-3</v>
      </c>
      <c r="U83" s="6">
        <f t="shared" si="10"/>
        <v>2.321768282363661</v>
      </c>
      <c r="V83" s="50">
        <f t="shared" si="11"/>
        <v>10.043848029304103</v>
      </c>
      <c r="W83" s="7">
        <f t="shared" si="13"/>
        <v>89.956151970695899</v>
      </c>
      <c r="X83" s="6">
        <f t="shared" si="14"/>
        <v>2.4097704865695686</v>
      </c>
      <c r="Y83" s="50">
        <f t="shared" si="12"/>
        <v>6.6342314386064078</v>
      </c>
      <c r="Z83" s="7">
        <f t="shared" si="15"/>
        <v>93.365768561393594</v>
      </c>
      <c r="AA83" s="76">
        <f t="shared" si="16"/>
        <v>3.409616590697695</v>
      </c>
      <c r="AB83" s="73">
        <v>1.9030899869919435</v>
      </c>
      <c r="AC83" s="57">
        <f t="shared" si="17"/>
        <v>93.365768561393594</v>
      </c>
    </row>
    <row r="84" spans="18:29" x14ac:dyDescent="0.3">
      <c r="R84" s="3">
        <v>80</v>
      </c>
      <c r="S84" s="4">
        <v>62</v>
      </c>
      <c r="T84" s="68">
        <f t="shared" si="9"/>
        <v>1.0956304379394404E-3</v>
      </c>
      <c r="U84" s="6">
        <f t="shared" si="10"/>
        <v>2.321768282363661</v>
      </c>
      <c r="V84" s="50">
        <f t="shared" si="11"/>
        <v>10.043848029304103</v>
      </c>
      <c r="W84" s="7">
        <f t="shared" si="13"/>
        <v>89.956151970695899</v>
      </c>
      <c r="X84" s="6">
        <f t="shared" si="14"/>
        <v>2.4097704865695686</v>
      </c>
      <c r="Y84" s="50">
        <f t="shared" si="12"/>
        <v>6.6342314386064078</v>
      </c>
      <c r="Z84" s="7">
        <f t="shared" si="15"/>
        <v>93.365768561393594</v>
      </c>
      <c r="AA84" s="76">
        <f t="shared" si="16"/>
        <v>3.409616590697695</v>
      </c>
      <c r="AB84" s="73">
        <v>1.9084850188786497</v>
      </c>
      <c r="AC84" s="57">
        <f t="shared" si="17"/>
        <v>93.365768561393594</v>
      </c>
    </row>
    <row r="85" spans="18:29" x14ac:dyDescent="0.3">
      <c r="R85" s="3">
        <v>81</v>
      </c>
      <c r="S85" s="4">
        <v>62</v>
      </c>
      <c r="T85" s="68">
        <f t="shared" si="9"/>
        <v>1.0956304379394404E-3</v>
      </c>
      <c r="U85" s="6">
        <f t="shared" si="10"/>
        <v>2.321768282363661</v>
      </c>
      <c r="V85" s="50">
        <f t="shared" si="11"/>
        <v>10.043848029304103</v>
      </c>
      <c r="W85" s="7">
        <f t="shared" si="13"/>
        <v>89.956151970695899</v>
      </c>
      <c r="X85" s="6">
        <f t="shared" si="14"/>
        <v>2.4097704865695686</v>
      </c>
      <c r="Y85" s="50">
        <f t="shared" si="12"/>
        <v>6.6342314386064078</v>
      </c>
      <c r="Z85" s="7">
        <f t="shared" si="15"/>
        <v>93.365768561393594</v>
      </c>
      <c r="AA85" s="76">
        <f t="shared" si="16"/>
        <v>3.409616590697695</v>
      </c>
      <c r="AB85" s="73">
        <v>1.9138138523837167</v>
      </c>
      <c r="AC85" s="57">
        <f t="shared" si="17"/>
        <v>93.365768561393594</v>
      </c>
    </row>
    <row r="86" spans="18:29" x14ac:dyDescent="0.3">
      <c r="R86" s="3">
        <v>82</v>
      </c>
      <c r="S86" s="4">
        <v>62</v>
      </c>
      <c r="T86" s="68">
        <f t="shared" si="9"/>
        <v>1.0956304379394404E-3</v>
      </c>
      <c r="U86" s="6">
        <f t="shared" si="10"/>
        <v>2.321768282363661</v>
      </c>
      <c r="V86" s="50">
        <f t="shared" si="11"/>
        <v>10.043848029304103</v>
      </c>
      <c r="W86" s="7">
        <f t="shared" si="13"/>
        <v>89.956151970695899</v>
      </c>
      <c r="X86" s="6">
        <f t="shared" si="14"/>
        <v>2.4097704865695686</v>
      </c>
      <c r="Y86" s="50">
        <f t="shared" si="12"/>
        <v>6.6342314386064078</v>
      </c>
      <c r="Z86" s="7">
        <f t="shared" si="15"/>
        <v>93.365768561393594</v>
      </c>
      <c r="AA86" s="76">
        <f t="shared" si="16"/>
        <v>3.409616590697695</v>
      </c>
      <c r="AB86" s="73">
        <v>1.919078092376074</v>
      </c>
      <c r="AC86" s="57">
        <f t="shared" si="17"/>
        <v>93.51660179008725</v>
      </c>
    </row>
    <row r="87" spans="18:29" x14ac:dyDescent="0.3">
      <c r="R87" s="3">
        <v>83</v>
      </c>
      <c r="S87" s="4">
        <v>61.9</v>
      </c>
      <c r="T87" s="68">
        <f t="shared" si="9"/>
        <v>1.0938632920717963E-3</v>
      </c>
      <c r="U87" s="6">
        <f t="shared" si="10"/>
        <v>2.3255191196534239</v>
      </c>
      <c r="V87" s="50">
        <f t="shared" si="11"/>
        <v>9.8985230665081794</v>
      </c>
      <c r="W87" s="7">
        <f t="shared" si="13"/>
        <v>90.101476933491824</v>
      </c>
      <c r="X87" s="6">
        <f t="shared" si="14"/>
        <v>2.413663492202152</v>
      </c>
      <c r="Y87" s="50">
        <f t="shared" si="12"/>
        <v>6.4833982099127496</v>
      </c>
      <c r="Z87" s="7">
        <f t="shared" si="15"/>
        <v>93.51660179008725</v>
      </c>
      <c r="AA87" s="76">
        <f t="shared" si="16"/>
        <v>3.4151248565954297</v>
      </c>
      <c r="AB87" s="73">
        <v>1.9242792860618816</v>
      </c>
      <c r="AC87" s="57">
        <f t="shared" si="17"/>
        <v>93.51660179008725</v>
      </c>
    </row>
    <row r="88" spans="18:29" x14ac:dyDescent="0.3">
      <c r="R88" s="3">
        <v>84</v>
      </c>
      <c r="S88" s="4">
        <v>61.9</v>
      </c>
      <c r="T88" s="68">
        <f t="shared" si="9"/>
        <v>1.0938632920717963E-3</v>
      </c>
      <c r="U88" s="6">
        <f t="shared" si="10"/>
        <v>2.3255191196534239</v>
      </c>
      <c r="V88" s="50">
        <f t="shared" si="11"/>
        <v>9.8985230665081794</v>
      </c>
      <c r="W88" s="7">
        <f t="shared" si="13"/>
        <v>90.101476933491824</v>
      </c>
      <c r="X88" s="6">
        <f t="shared" si="14"/>
        <v>2.413663492202152</v>
      </c>
      <c r="Y88" s="50">
        <f t="shared" si="12"/>
        <v>6.4833982099127496</v>
      </c>
      <c r="Z88" s="7">
        <f t="shared" si="15"/>
        <v>93.51660179008725</v>
      </c>
      <c r="AA88" s="76">
        <f t="shared" si="16"/>
        <v>3.4151248565954297</v>
      </c>
      <c r="AB88" s="73">
        <v>1.9294189257142926</v>
      </c>
      <c r="AC88" s="57">
        <f t="shared" si="17"/>
        <v>93.51660179008725</v>
      </c>
    </row>
    <row r="89" spans="18:29" x14ac:dyDescent="0.3">
      <c r="R89" s="3">
        <v>85</v>
      </c>
      <c r="S89" s="4">
        <v>61.9</v>
      </c>
      <c r="T89" s="68">
        <f t="shared" si="9"/>
        <v>1.0938632920717963E-3</v>
      </c>
      <c r="U89" s="6">
        <f t="shared" si="10"/>
        <v>2.3255191196534239</v>
      </c>
      <c r="V89" s="50">
        <f t="shared" si="11"/>
        <v>9.8985230665081794</v>
      </c>
      <c r="W89" s="7">
        <f t="shared" si="13"/>
        <v>90.101476933491824</v>
      </c>
      <c r="X89" s="6">
        <f t="shared" si="14"/>
        <v>2.413663492202152</v>
      </c>
      <c r="Y89" s="50">
        <f t="shared" si="12"/>
        <v>6.4833982099127496</v>
      </c>
      <c r="Z89" s="7">
        <f t="shared" si="15"/>
        <v>93.51660179008725</v>
      </c>
      <c r="AA89" s="76">
        <f t="shared" si="16"/>
        <v>3.4151248565954297</v>
      </c>
      <c r="AB89" s="73">
        <v>1.9344984512435677</v>
      </c>
      <c r="AC89" s="57">
        <f t="shared" si="17"/>
        <v>93.51660179008725</v>
      </c>
    </row>
    <row r="90" spans="18:29" x14ac:dyDescent="0.3">
      <c r="R90" s="3">
        <v>86</v>
      </c>
      <c r="S90" s="4">
        <v>61.9</v>
      </c>
      <c r="T90" s="68">
        <f t="shared" si="9"/>
        <v>1.0938632920717963E-3</v>
      </c>
      <c r="U90" s="6">
        <f t="shared" si="10"/>
        <v>2.3255191196534239</v>
      </c>
      <c r="V90" s="50">
        <f t="shared" si="11"/>
        <v>9.8985230665081794</v>
      </c>
      <c r="W90" s="7">
        <f t="shared" si="13"/>
        <v>90.101476933491824</v>
      </c>
      <c r="X90" s="6">
        <f t="shared" si="14"/>
        <v>2.413663492202152</v>
      </c>
      <c r="Y90" s="50">
        <f t="shared" si="12"/>
        <v>6.4833982099127496</v>
      </c>
      <c r="Z90" s="7">
        <f t="shared" si="15"/>
        <v>93.51660179008725</v>
      </c>
      <c r="AA90" s="76">
        <f t="shared" si="16"/>
        <v>3.4151248565954297</v>
      </c>
      <c r="AB90" s="73">
        <v>1.9395192526186185</v>
      </c>
      <c r="AC90" s="57">
        <f t="shared" si="17"/>
        <v>93.667923152207166</v>
      </c>
    </row>
    <row r="91" spans="18:29" x14ac:dyDescent="0.3">
      <c r="R91" s="3">
        <v>87</v>
      </c>
      <c r="S91" s="4">
        <v>61.8</v>
      </c>
      <c r="T91" s="68">
        <f t="shared" si="9"/>
        <v>1.0920961462041519E-3</v>
      </c>
      <c r="U91" s="6">
        <f t="shared" si="10"/>
        <v>2.3292820955751936</v>
      </c>
      <c r="V91" s="50">
        <f t="shared" si="11"/>
        <v>9.7527277963892374</v>
      </c>
      <c r="W91" s="7">
        <f t="shared" si="13"/>
        <v>90.247272203610763</v>
      </c>
      <c r="X91" s="6">
        <f t="shared" si="14"/>
        <v>2.4175690965584669</v>
      </c>
      <c r="Y91" s="50">
        <f t="shared" si="12"/>
        <v>6.332076847792834</v>
      </c>
      <c r="Z91" s="7">
        <f t="shared" si="15"/>
        <v>93.667923152207166</v>
      </c>
      <c r="AA91" s="76">
        <f t="shared" si="16"/>
        <v>3.4206509485964034</v>
      </c>
      <c r="AB91" s="73">
        <v>1.9444826721501687</v>
      </c>
      <c r="AC91" s="57">
        <f t="shared" si="17"/>
        <v>93.667923152207166</v>
      </c>
    </row>
    <row r="92" spans="18:29" x14ac:dyDescent="0.3">
      <c r="R92" s="3">
        <v>88</v>
      </c>
      <c r="S92" s="4">
        <v>61.8</v>
      </c>
      <c r="T92" s="68">
        <f t="shared" si="9"/>
        <v>1.0920961462041519E-3</v>
      </c>
      <c r="U92" s="6">
        <f t="shared" si="10"/>
        <v>2.3292820955751936</v>
      </c>
      <c r="V92" s="50">
        <f t="shared" si="11"/>
        <v>9.7527277963892374</v>
      </c>
      <c r="W92" s="7">
        <f t="shared" si="13"/>
        <v>90.247272203610763</v>
      </c>
      <c r="X92" s="6">
        <f t="shared" si="14"/>
        <v>2.4175690965584669</v>
      </c>
      <c r="Y92" s="50">
        <f t="shared" si="12"/>
        <v>6.332076847792834</v>
      </c>
      <c r="Z92" s="7">
        <f t="shared" si="15"/>
        <v>93.667923152207166</v>
      </c>
      <c r="AA92" s="76">
        <f t="shared" si="16"/>
        <v>3.4206509485964034</v>
      </c>
      <c r="AB92" s="73">
        <v>1.9493900066449128</v>
      </c>
      <c r="AC92" s="57">
        <f t="shared" si="17"/>
        <v>93.667923152207166</v>
      </c>
    </row>
    <row r="93" spans="18:29" x14ac:dyDescent="0.3">
      <c r="R93" s="3">
        <v>89</v>
      </c>
      <c r="S93" s="4">
        <v>61.8</v>
      </c>
      <c r="T93" s="68">
        <f t="shared" si="9"/>
        <v>1.0920961462041519E-3</v>
      </c>
      <c r="U93" s="6">
        <f t="shared" si="10"/>
        <v>2.3292820955751936</v>
      </c>
      <c r="V93" s="50">
        <f t="shared" si="11"/>
        <v>9.7527277963892374</v>
      </c>
      <c r="W93" s="7">
        <f t="shared" si="13"/>
        <v>90.247272203610763</v>
      </c>
      <c r="X93" s="6">
        <f t="shared" si="14"/>
        <v>2.4175690965584669</v>
      </c>
      <c r="Y93" s="50">
        <f t="shared" si="12"/>
        <v>6.332076847792834</v>
      </c>
      <c r="Z93" s="7">
        <f t="shared" si="15"/>
        <v>93.667923152207166</v>
      </c>
      <c r="AA93" s="76">
        <f t="shared" si="16"/>
        <v>3.4206509485964034</v>
      </c>
      <c r="AB93" s="73">
        <v>1.954242509439325</v>
      </c>
      <c r="AC93" s="57">
        <f t="shared" si="17"/>
        <v>93.667923152207166</v>
      </c>
    </row>
    <row r="94" spans="18:29" x14ac:dyDescent="0.3">
      <c r="R94" s="3">
        <v>90</v>
      </c>
      <c r="S94" s="4">
        <v>61.8</v>
      </c>
      <c r="T94" s="68">
        <f t="shared" si="9"/>
        <v>1.0920961462041519E-3</v>
      </c>
      <c r="U94" s="6">
        <f t="shared" si="10"/>
        <v>2.3292820955751936</v>
      </c>
      <c r="V94" s="50">
        <f t="shared" si="11"/>
        <v>9.7527277963892374</v>
      </c>
      <c r="W94" s="7">
        <f t="shared" si="13"/>
        <v>90.247272203610763</v>
      </c>
      <c r="X94" s="6">
        <f t="shared" si="14"/>
        <v>2.4175690965584669</v>
      </c>
      <c r="Y94" s="50">
        <f t="shared" si="12"/>
        <v>6.332076847792834</v>
      </c>
      <c r="Z94" s="7">
        <f t="shared" si="15"/>
        <v>93.667923152207166</v>
      </c>
      <c r="AA94" s="76">
        <f t="shared" si="16"/>
        <v>3.4206509485964034</v>
      </c>
      <c r="AB94" s="73">
        <v>1.9590413923210936</v>
      </c>
      <c r="AC94" s="57">
        <f t="shared" si="17"/>
        <v>93.667923152207166</v>
      </c>
    </row>
    <row r="95" spans="18:29" x14ac:dyDescent="0.3">
      <c r="R95" s="3">
        <v>91</v>
      </c>
      <c r="S95" s="4">
        <v>61.8</v>
      </c>
      <c r="T95" s="68">
        <f t="shared" si="9"/>
        <v>1.0920961462041519E-3</v>
      </c>
      <c r="U95" s="6">
        <f t="shared" si="10"/>
        <v>2.3292820955751936</v>
      </c>
      <c r="V95" s="50">
        <f t="shared" si="11"/>
        <v>9.7527277963892374</v>
      </c>
      <c r="W95" s="7">
        <f t="shared" si="13"/>
        <v>90.247272203610763</v>
      </c>
      <c r="X95" s="6">
        <f t="shared" si="14"/>
        <v>2.4175690965584669</v>
      </c>
      <c r="Y95" s="50">
        <f t="shared" si="12"/>
        <v>6.332076847792834</v>
      </c>
      <c r="Z95" s="7">
        <f t="shared" si="15"/>
        <v>93.667923152207166</v>
      </c>
      <c r="AA95" s="76">
        <f t="shared" si="16"/>
        <v>3.4206509485964034</v>
      </c>
      <c r="AB95" s="73">
        <v>1.9637878273455553</v>
      </c>
      <c r="AC95" s="57">
        <f t="shared" si="17"/>
        <v>93.819735021173457</v>
      </c>
    </row>
    <row r="96" spans="18:29" x14ac:dyDescent="0.3">
      <c r="R96" s="3">
        <v>92</v>
      </c>
      <c r="S96" s="4">
        <v>61.7</v>
      </c>
      <c r="T96" s="68">
        <f t="shared" si="9"/>
        <v>1.0903290003365079E-3</v>
      </c>
      <c r="U96" s="6">
        <f t="shared" si="10"/>
        <v>2.3330572691498697</v>
      </c>
      <c r="V96" s="50">
        <f t="shared" si="11"/>
        <v>9.6064599322018722</v>
      </c>
      <c r="W96" s="7">
        <f t="shared" si="13"/>
        <v>90.393540067798128</v>
      </c>
      <c r="X96" s="6">
        <f t="shared" si="14"/>
        <v>2.4214873608964869</v>
      </c>
      <c r="Y96" s="50">
        <f t="shared" si="12"/>
        <v>6.1802649788265445</v>
      </c>
      <c r="Z96" s="7">
        <f t="shared" si="15"/>
        <v>93.819735021173457</v>
      </c>
      <c r="AA96" s="76">
        <f t="shared" si="16"/>
        <v>3.4261949533753278</v>
      </c>
      <c r="AB96" s="73">
        <v>1.968482948553935</v>
      </c>
      <c r="AC96" s="57">
        <f t="shared" si="17"/>
        <v>93.819735021173457</v>
      </c>
    </row>
    <row r="97" spans="18:29" x14ac:dyDescent="0.3">
      <c r="R97" s="3">
        <v>93</v>
      </c>
      <c r="S97" s="4">
        <v>61.7</v>
      </c>
      <c r="T97" s="68">
        <f t="shared" si="9"/>
        <v>1.0903290003365079E-3</v>
      </c>
      <c r="U97" s="6">
        <f t="shared" si="10"/>
        <v>2.3330572691498697</v>
      </c>
      <c r="V97" s="50">
        <f t="shared" si="11"/>
        <v>9.6064599322018722</v>
      </c>
      <c r="W97" s="7">
        <f t="shared" si="13"/>
        <v>90.393540067798128</v>
      </c>
      <c r="X97" s="6">
        <f t="shared" si="14"/>
        <v>2.4214873608964869</v>
      </c>
      <c r="Y97" s="50">
        <f t="shared" si="12"/>
        <v>6.1802649788265445</v>
      </c>
      <c r="Z97" s="7">
        <f t="shared" si="15"/>
        <v>93.819735021173457</v>
      </c>
      <c r="AA97" s="76">
        <f t="shared" si="16"/>
        <v>3.4261949533753278</v>
      </c>
      <c r="AB97" s="73">
        <v>1.9731278535996986</v>
      </c>
      <c r="AC97" s="57">
        <f t="shared" si="17"/>
        <v>93.819735021173457</v>
      </c>
    </row>
    <row r="98" spans="18:29" x14ac:dyDescent="0.3">
      <c r="R98" s="3">
        <v>94</v>
      </c>
      <c r="S98" s="4">
        <v>61.7</v>
      </c>
      <c r="T98" s="68">
        <f t="shared" si="9"/>
        <v>1.0903290003365079E-3</v>
      </c>
      <c r="U98" s="6">
        <f t="shared" si="10"/>
        <v>2.3330572691498697</v>
      </c>
      <c r="V98" s="50">
        <f t="shared" si="11"/>
        <v>9.6064599322018722</v>
      </c>
      <c r="W98" s="7">
        <f t="shared" si="13"/>
        <v>90.393540067798128</v>
      </c>
      <c r="X98" s="6">
        <f t="shared" si="14"/>
        <v>2.4214873608964869</v>
      </c>
      <c r="Y98" s="50">
        <f t="shared" si="12"/>
        <v>6.1802649788265445</v>
      </c>
      <c r="Z98" s="7">
        <f t="shared" si="15"/>
        <v>93.819735021173457</v>
      </c>
      <c r="AA98" s="76">
        <f t="shared" si="16"/>
        <v>3.4261949533753278</v>
      </c>
      <c r="AB98" s="73">
        <v>1.9777236052888478</v>
      </c>
      <c r="AC98" s="57">
        <f t="shared" si="17"/>
        <v>93.819735021173457</v>
      </c>
    </row>
    <row r="99" spans="18:29" x14ac:dyDescent="0.3">
      <c r="R99" s="3">
        <v>95</v>
      </c>
      <c r="S99" s="4">
        <v>61.7</v>
      </c>
      <c r="T99" s="68">
        <f t="shared" si="9"/>
        <v>1.0903290003365079E-3</v>
      </c>
      <c r="U99" s="6">
        <f t="shared" si="10"/>
        <v>2.3330572691498697</v>
      </c>
      <c r="V99" s="50">
        <f t="shared" si="11"/>
        <v>9.6064599322018722</v>
      </c>
      <c r="W99" s="7">
        <f t="shared" si="13"/>
        <v>90.393540067798128</v>
      </c>
      <c r="X99" s="6">
        <f t="shared" si="14"/>
        <v>2.4214873608964869</v>
      </c>
      <c r="Y99" s="50">
        <f t="shared" si="12"/>
        <v>6.1802649788265445</v>
      </c>
      <c r="Z99" s="7">
        <f t="shared" si="15"/>
        <v>93.819735021173457</v>
      </c>
      <c r="AA99" s="76">
        <f t="shared" si="16"/>
        <v>3.4261949533753278</v>
      </c>
      <c r="AB99" s="73">
        <v>1.9822712330395684</v>
      </c>
      <c r="AC99" s="57">
        <f t="shared" si="17"/>
        <v>93.819735021173457</v>
      </c>
    </row>
    <row r="100" spans="18:29" x14ac:dyDescent="0.3">
      <c r="R100" s="3">
        <v>96</v>
      </c>
      <c r="S100" s="4">
        <v>61.7</v>
      </c>
      <c r="T100" s="68">
        <f t="shared" si="9"/>
        <v>1.0903290003365079E-3</v>
      </c>
      <c r="U100" s="6">
        <f t="shared" si="10"/>
        <v>2.3330572691498697</v>
      </c>
      <c r="V100" s="50">
        <f t="shared" si="11"/>
        <v>9.6064599322018722</v>
      </c>
      <c r="W100" s="7">
        <f t="shared" si="13"/>
        <v>90.393540067798128</v>
      </c>
      <c r="X100" s="6">
        <f t="shared" si="14"/>
        <v>2.4214873608964869</v>
      </c>
      <c r="Y100" s="50">
        <f t="shared" si="12"/>
        <v>6.1802649788265445</v>
      </c>
      <c r="Z100" s="7">
        <f t="shared" si="15"/>
        <v>93.819735021173457</v>
      </c>
      <c r="AA100" s="76">
        <f t="shared" si="16"/>
        <v>3.4261949533753278</v>
      </c>
      <c r="AB100" s="73">
        <v>1.9867717342662448</v>
      </c>
      <c r="AC100" s="57">
        <f t="shared" si="17"/>
        <v>93.972039785818197</v>
      </c>
    </row>
    <row r="101" spans="18:29" x14ac:dyDescent="0.3">
      <c r="R101" s="3">
        <v>97</v>
      </c>
      <c r="S101" s="4">
        <v>61.6</v>
      </c>
      <c r="T101" s="68">
        <f t="shared" si="9"/>
        <v>1.0885618544688635E-3</v>
      </c>
      <c r="U101" s="6">
        <f t="shared" si="10"/>
        <v>2.3368446997816061</v>
      </c>
      <c r="V101" s="50">
        <f t="shared" si="11"/>
        <v>9.4597171723515672</v>
      </c>
      <c r="W101" s="7">
        <f t="shared" si="13"/>
        <v>90.54028282764844</v>
      </c>
      <c r="X101" s="6">
        <f t="shared" si="14"/>
        <v>2.4254183468719677</v>
      </c>
      <c r="Y101" s="50">
        <f t="shared" si="12"/>
        <v>6.0279602141818049</v>
      </c>
      <c r="Z101" s="7">
        <f t="shared" si="15"/>
        <v>93.972039785818197</v>
      </c>
      <c r="AA101" s="76">
        <f t="shared" si="16"/>
        <v>3.4317569581697622</v>
      </c>
      <c r="AB101" s="73">
        <v>1.9912260756924949</v>
      </c>
      <c r="AC101" s="57">
        <f t="shared" si="17"/>
        <v>93.972039785818197</v>
      </c>
    </row>
    <row r="102" spans="18:29" x14ac:dyDescent="0.3">
      <c r="R102" s="3">
        <v>98</v>
      </c>
      <c r="S102" s="4">
        <v>61.6</v>
      </c>
      <c r="T102" s="68">
        <f t="shared" si="9"/>
        <v>1.0885618544688635E-3</v>
      </c>
      <c r="U102" s="6">
        <f t="shared" si="10"/>
        <v>2.3368446997816061</v>
      </c>
      <c r="V102" s="50">
        <f t="shared" si="11"/>
        <v>9.4597171723515672</v>
      </c>
      <c r="W102" s="7">
        <f t="shared" si="13"/>
        <v>90.54028282764844</v>
      </c>
      <c r="X102" s="6">
        <f t="shared" si="14"/>
        <v>2.4254183468719677</v>
      </c>
      <c r="Y102" s="50">
        <f t="shared" si="12"/>
        <v>6.0279602141818049</v>
      </c>
      <c r="Z102" s="7">
        <f t="shared" si="15"/>
        <v>93.972039785818197</v>
      </c>
      <c r="AA102" s="76">
        <f t="shared" si="16"/>
        <v>3.4317569581697622</v>
      </c>
      <c r="AB102" s="73">
        <v>1.9956351945975499</v>
      </c>
      <c r="AC102" s="57">
        <f t="shared" si="17"/>
        <v>93.972039785818197</v>
      </c>
    </row>
    <row r="103" spans="18:29" x14ac:dyDescent="0.3">
      <c r="R103" s="3">
        <v>99</v>
      </c>
      <c r="S103" s="4">
        <v>61.6</v>
      </c>
      <c r="T103" s="68">
        <f t="shared" si="9"/>
        <v>1.0885618544688635E-3</v>
      </c>
      <c r="U103" s="6">
        <f t="shared" si="10"/>
        <v>2.3368446997816061</v>
      </c>
      <c r="V103" s="50">
        <f t="shared" si="11"/>
        <v>9.4597171723515672</v>
      </c>
      <c r="W103" s="7">
        <f t="shared" si="13"/>
        <v>90.54028282764844</v>
      </c>
      <c r="X103" s="6">
        <f t="shared" si="14"/>
        <v>2.4254183468719677</v>
      </c>
      <c r="Y103" s="50">
        <f t="shared" si="12"/>
        <v>6.0279602141818049</v>
      </c>
      <c r="Z103" s="7">
        <f t="shared" si="15"/>
        <v>93.972039785818197</v>
      </c>
      <c r="AA103" s="76">
        <f t="shared" si="16"/>
        <v>3.4317569581697622</v>
      </c>
      <c r="AB103" s="73">
        <v>2</v>
      </c>
      <c r="AC103" s="57">
        <f t="shared" si="17"/>
        <v>93.972039785818197</v>
      </c>
    </row>
    <row r="104" spans="18:29" x14ac:dyDescent="0.3">
      <c r="R104" s="3">
        <v>100</v>
      </c>
      <c r="S104" s="4">
        <v>61.6</v>
      </c>
      <c r="T104" s="68">
        <f t="shared" si="9"/>
        <v>1.0885618544688635E-3</v>
      </c>
      <c r="U104" s="6">
        <f t="shared" si="10"/>
        <v>2.3368446997816061</v>
      </c>
      <c r="V104" s="50">
        <f t="shared" si="11"/>
        <v>9.4597171723515672</v>
      </c>
      <c r="W104" s="7">
        <f t="shared" si="13"/>
        <v>90.54028282764844</v>
      </c>
      <c r="X104" s="6">
        <f t="shared" si="14"/>
        <v>2.4254183468719677</v>
      </c>
      <c r="Y104" s="50">
        <f t="shared" si="12"/>
        <v>6.0279602141818049</v>
      </c>
      <c r="Z104" s="7">
        <f t="shared" si="15"/>
        <v>93.972039785818197</v>
      </c>
      <c r="AA104" s="76">
        <f t="shared" si="16"/>
        <v>3.4317569581697622</v>
      </c>
      <c r="AB104" s="73">
        <v>2.0043213737826426</v>
      </c>
      <c r="AC104" s="57">
        <f t="shared" si="17"/>
        <v>93.972039785818197</v>
      </c>
    </row>
    <row r="105" spans="18:29" x14ac:dyDescent="0.3">
      <c r="R105" s="3">
        <v>101</v>
      </c>
      <c r="S105" s="4">
        <v>61.6</v>
      </c>
      <c r="T105" s="68">
        <f t="shared" si="9"/>
        <v>1.0885618544688635E-3</v>
      </c>
      <c r="U105" s="6">
        <f t="shared" si="10"/>
        <v>2.3368446997816061</v>
      </c>
      <c r="V105" s="50">
        <f t="shared" si="11"/>
        <v>9.4597171723515672</v>
      </c>
      <c r="W105" s="7">
        <f t="shared" si="13"/>
        <v>90.54028282764844</v>
      </c>
      <c r="X105" s="6">
        <f t="shared" si="14"/>
        <v>2.4254183468719677</v>
      </c>
      <c r="Y105" s="50">
        <f t="shared" si="12"/>
        <v>6.0279602141818049</v>
      </c>
      <c r="Z105" s="7">
        <f t="shared" si="15"/>
        <v>93.972039785818197</v>
      </c>
      <c r="AA105" s="76">
        <f t="shared" si="16"/>
        <v>3.4317569581697622</v>
      </c>
      <c r="AB105" s="73">
        <v>2.0086001717619175</v>
      </c>
      <c r="AC105" s="57">
        <f t="shared" si="17"/>
        <v>93.972039785818197</v>
      </c>
    </row>
    <row r="106" spans="18:29" x14ac:dyDescent="0.3">
      <c r="R106" s="3">
        <v>102</v>
      </c>
      <c r="S106" s="20">
        <v>61.6</v>
      </c>
      <c r="T106" s="68">
        <f t="shared" si="9"/>
        <v>1.0885618544688635E-3</v>
      </c>
      <c r="U106" s="6">
        <f t="shared" si="10"/>
        <v>2.3368446997816061</v>
      </c>
      <c r="V106" s="50">
        <f t="shared" si="11"/>
        <v>9.4597171723515672</v>
      </c>
      <c r="W106" s="7">
        <f>100-V106</f>
        <v>90.54028282764844</v>
      </c>
      <c r="X106" s="6">
        <f t="shared" si="14"/>
        <v>2.4254183468719677</v>
      </c>
      <c r="Y106" s="50">
        <f t="shared" si="12"/>
        <v>6.0279602141818049</v>
      </c>
      <c r="Z106" s="7">
        <f t="shared" si="15"/>
        <v>93.972039785818197</v>
      </c>
      <c r="AA106" s="76">
        <f t="shared" si="16"/>
        <v>3.4317569581697622</v>
      </c>
      <c r="AB106" s="73">
        <v>2.012837224705172</v>
      </c>
      <c r="AC106" s="57">
        <f t="shared" si="17"/>
        <v>94.124839850510583</v>
      </c>
    </row>
    <row r="107" spans="18:29" x14ac:dyDescent="0.3">
      <c r="R107" s="3">
        <v>103</v>
      </c>
      <c r="S107" s="20">
        <v>61.5</v>
      </c>
      <c r="T107" s="68">
        <f t="shared" si="9"/>
        <v>1.0867947086012192E-3</v>
      </c>
      <c r="U107" s="6">
        <f t="shared" si="10"/>
        <v>2.3406444472609258</v>
      </c>
      <c r="V107" s="50">
        <f t="shared" si="11"/>
        <v>9.312497200274084</v>
      </c>
      <c r="W107" s="7">
        <f t="shared" ref="W107:W170" si="18">100-V107</f>
        <v>90.68750279972592</v>
      </c>
      <c r="X107" s="6">
        <f t="shared" si="14"/>
        <v>2.4293621165416783</v>
      </c>
      <c r="Y107" s="50">
        <f t="shared" si="12"/>
        <v>5.8751601494894112</v>
      </c>
      <c r="Z107" s="7">
        <f t="shared" si="15"/>
        <v>94.124839850510583</v>
      </c>
      <c r="AA107" s="76">
        <f t="shared" si="16"/>
        <v>3.4373370507846728</v>
      </c>
      <c r="AB107" s="73">
        <v>2.0170333392987803</v>
      </c>
      <c r="AC107" s="57">
        <f t="shared" si="17"/>
        <v>94.124839850510583</v>
      </c>
    </row>
    <row r="108" spans="18:29" x14ac:dyDescent="0.3">
      <c r="R108" s="3">
        <v>104</v>
      </c>
      <c r="S108" s="20">
        <v>61.5</v>
      </c>
      <c r="T108" s="68">
        <f t="shared" si="9"/>
        <v>1.0867947086012192E-3</v>
      </c>
      <c r="U108" s="6">
        <f t="shared" si="10"/>
        <v>2.3406444472609258</v>
      </c>
      <c r="V108" s="50">
        <f t="shared" si="11"/>
        <v>9.312497200274084</v>
      </c>
      <c r="W108" s="7">
        <f t="shared" si="18"/>
        <v>90.68750279972592</v>
      </c>
      <c r="X108" s="6">
        <f t="shared" si="14"/>
        <v>2.4293621165416783</v>
      </c>
      <c r="Y108" s="50">
        <f t="shared" si="12"/>
        <v>5.8751601494894112</v>
      </c>
      <c r="Z108" s="7">
        <f t="shared" si="15"/>
        <v>94.124839850510583</v>
      </c>
      <c r="AA108" s="76">
        <f t="shared" si="16"/>
        <v>3.4373370507846728</v>
      </c>
      <c r="AB108" s="73">
        <v>2.0211892990699383</v>
      </c>
      <c r="AC108" s="57">
        <f t="shared" si="17"/>
        <v>94.124839850510583</v>
      </c>
    </row>
    <row r="109" spans="18:29" x14ac:dyDescent="0.3">
      <c r="R109" s="3">
        <v>105</v>
      </c>
      <c r="S109" s="20">
        <v>61.5</v>
      </c>
      <c r="T109" s="68">
        <f t="shared" si="9"/>
        <v>1.0867947086012192E-3</v>
      </c>
      <c r="U109" s="6">
        <f t="shared" si="10"/>
        <v>2.3406444472609258</v>
      </c>
      <c r="V109" s="50">
        <f t="shared" si="11"/>
        <v>9.312497200274084</v>
      </c>
      <c r="W109" s="7">
        <f t="shared" si="18"/>
        <v>90.68750279972592</v>
      </c>
      <c r="X109" s="6">
        <f t="shared" si="14"/>
        <v>2.4293621165416783</v>
      </c>
      <c r="Y109" s="50">
        <f t="shared" si="12"/>
        <v>5.8751601494894112</v>
      </c>
      <c r="Z109" s="7">
        <f t="shared" si="15"/>
        <v>94.124839850510583</v>
      </c>
      <c r="AA109" s="76">
        <f t="shared" si="16"/>
        <v>3.4373370507846728</v>
      </c>
      <c r="AB109" s="73">
        <v>2.0253058652647704</v>
      </c>
      <c r="AC109" s="57">
        <f t="shared" si="17"/>
        <v>94.124839850510583</v>
      </c>
    </row>
    <row r="110" spans="18:29" x14ac:dyDescent="0.3">
      <c r="R110" s="3">
        <v>106</v>
      </c>
      <c r="S110" s="20">
        <v>61.5</v>
      </c>
      <c r="T110" s="68">
        <f t="shared" si="9"/>
        <v>1.0867947086012192E-3</v>
      </c>
      <c r="U110" s="6">
        <f t="shared" si="10"/>
        <v>2.3406444472609258</v>
      </c>
      <c r="V110" s="50">
        <f t="shared" si="11"/>
        <v>9.312497200274084</v>
      </c>
      <c r="W110" s="7">
        <f t="shared" si="18"/>
        <v>90.68750279972592</v>
      </c>
      <c r="X110" s="6">
        <f t="shared" si="14"/>
        <v>2.4293621165416783</v>
      </c>
      <c r="Y110" s="50">
        <f t="shared" si="12"/>
        <v>5.8751601494894112</v>
      </c>
      <c r="Z110" s="7">
        <f t="shared" si="15"/>
        <v>94.124839850510583</v>
      </c>
      <c r="AA110" s="76">
        <f t="shared" si="16"/>
        <v>3.4373370507846728</v>
      </c>
      <c r="AB110" s="73">
        <v>2.0293837776852097</v>
      </c>
      <c r="AC110" s="57">
        <f t="shared" si="17"/>
        <v>94.124839850510583</v>
      </c>
    </row>
    <row r="111" spans="18:29" x14ac:dyDescent="0.3">
      <c r="R111" s="3">
        <v>107</v>
      </c>
      <c r="S111" s="20">
        <v>61.5</v>
      </c>
      <c r="T111" s="68">
        <f t="shared" si="9"/>
        <v>1.0867947086012192E-3</v>
      </c>
      <c r="U111" s="6">
        <f t="shared" si="10"/>
        <v>2.3406444472609258</v>
      </c>
      <c r="V111" s="50">
        <f t="shared" si="11"/>
        <v>9.312497200274084</v>
      </c>
      <c r="W111" s="7">
        <f t="shared" si="18"/>
        <v>90.68750279972592</v>
      </c>
      <c r="X111" s="6">
        <f t="shared" si="14"/>
        <v>2.4293621165416783</v>
      </c>
      <c r="Y111" s="50">
        <f t="shared" si="12"/>
        <v>5.8751601494894112</v>
      </c>
      <c r="Z111" s="7">
        <f t="shared" si="15"/>
        <v>94.124839850510583</v>
      </c>
      <c r="AA111" s="76">
        <f t="shared" si="16"/>
        <v>3.4373370507846728</v>
      </c>
      <c r="AB111" s="73">
        <v>2.0334237554869499</v>
      </c>
      <c r="AC111" s="57">
        <f t="shared" si="17"/>
        <v>94.124839850510583</v>
      </c>
    </row>
    <row r="112" spans="18:29" x14ac:dyDescent="0.3">
      <c r="R112" s="3">
        <v>108</v>
      </c>
      <c r="S112" s="20">
        <v>61.5</v>
      </c>
      <c r="T112" s="68">
        <f t="shared" si="9"/>
        <v>1.0867947086012192E-3</v>
      </c>
      <c r="U112" s="6">
        <f t="shared" si="10"/>
        <v>2.3406444472609258</v>
      </c>
      <c r="V112" s="50">
        <f t="shared" si="11"/>
        <v>9.312497200274084</v>
      </c>
      <c r="W112" s="7">
        <f t="shared" si="18"/>
        <v>90.68750279972592</v>
      </c>
      <c r="X112" s="6">
        <f t="shared" si="14"/>
        <v>2.4293621165416783</v>
      </c>
      <c r="Y112" s="50">
        <f t="shared" si="12"/>
        <v>5.8751601494894112</v>
      </c>
      <c r="Z112" s="7">
        <f t="shared" si="15"/>
        <v>94.124839850510583</v>
      </c>
      <c r="AA112" s="76">
        <f t="shared" si="16"/>
        <v>3.4373370507846728</v>
      </c>
      <c r="AB112" s="73">
        <v>2.0374264979406238</v>
      </c>
      <c r="AC112" s="57">
        <f t="shared" si="17"/>
        <v>94.278137635283429</v>
      </c>
    </row>
    <row r="113" spans="18:29" x14ac:dyDescent="0.3">
      <c r="R113" s="3">
        <v>109</v>
      </c>
      <c r="S113" s="20">
        <v>61.4</v>
      </c>
      <c r="T113" s="68">
        <f t="shared" si="9"/>
        <v>1.0850275627335749E-3</v>
      </c>
      <c r="U113" s="6">
        <f t="shared" si="10"/>
        <v>2.344456571767866</v>
      </c>
      <c r="V113" s="50">
        <f t="shared" si="11"/>
        <v>9.1647976843135979</v>
      </c>
      <c r="W113" s="7">
        <f t="shared" si="18"/>
        <v>90.835202315686402</v>
      </c>
      <c r="X113" s="6">
        <f t="shared" si="14"/>
        <v>2.4333187323666654</v>
      </c>
      <c r="Y113" s="50">
        <f t="shared" si="12"/>
        <v>5.7218623647165678</v>
      </c>
      <c r="Z113" s="7">
        <f t="shared" si="15"/>
        <v>94.278137635283429</v>
      </c>
      <c r="AA113" s="76">
        <f t="shared" si="16"/>
        <v>3.44293531959703</v>
      </c>
      <c r="AB113" s="73">
        <v>2.0413926851582249</v>
      </c>
      <c r="AC113" s="57">
        <f t="shared" si="17"/>
        <v>94.278137635283429</v>
      </c>
    </row>
    <row r="114" spans="18:29" x14ac:dyDescent="0.3">
      <c r="R114" s="3">
        <v>110</v>
      </c>
      <c r="S114" s="20">
        <v>61.4</v>
      </c>
      <c r="T114" s="68">
        <f t="shared" si="9"/>
        <v>1.0850275627335749E-3</v>
      </c>
      <c r="U114" s="6">
        <f t="shared" si="10"/>
        <v>2.344456571767866</v>
      </c>
      <c r="V114" s="50">
        <f t="shared" si="11"/>
        <v>9.1647976843135979</v>
      </c>
      <c r="W114" s="7">
        <f t="shared" si="18"/>
        <v>90.835202315686402</v>
      </c>
      <c r="X114" s="6">
        <f t="shared" si="14"/>
        <v>2.4333187323666654</v>
      </c>
      <c r="Y114" s="50">
        <f t="shared" si="12"/>
        <v>5.7218623647165678</v>
      </c>
      <c r="Z114" s="7">
        <f t="shared" si="15"/>
        <v>94.278137635283429</v>
      </c>
      <c r="AA114" s="76">
        <f t="shared" si="16"/>
        <v>3.44293531959703</v>
      </c>
      <c r="AB114" s="73">
        <v>2.0453229787866576</v>
      </c>
      <c r="AC114" s="57">
        <f t="shared" si="17"/>
        <v>94.278137635283429</v>
      </c>
    </row>
    <row r="115" spans="18:29" x14ac:dyDescent="0.3">
      <c r="R115" s="3">
        <v>111</v>
      </c>
      <c r="S115" s="20">
        <v>61.4</v>
      </c>
      <c r="T115" s="68">
        <f t="shared" si="9"/>
        <v>1.0850275627335749E-3</v>
      </c>
      <c r="U115" s="6">
        <f t="shared" si="10"/>
        <v>2.344456571767866</v>
      </c>
      <c r="V115" s="50">
        <f t="shared" si="11"/>
        <v>9.1647976843135979</v>
      </c>
      <c r="W115" s="7">
        <f t="shared" si="18"/>
        <v>90.835202315686402</v>
      </c>
      <c r="X115" s="6">
        <f t="shared" si="14"/>
        <v>2.4333187323666654</v>
      </c>
      <c r="Y115" s="50">
        <f t="shared" si="12"/>
        <v>5.7218623647165678</v>
      </c>
      <c r="Z115" s="7">
        <f t="shared" si="15"/>
        <v>94.278137635283429</v>
      </c>
      <c r="AA115" s="76">
        <f t="shared" si="16"/>
        <v>3.44293531959703</v>
      </c>
      <c r="AB115" s="73">
        <v>2.0492180226701815</v>
      </c>
      <c r="AC115" s="57">
        <f t="shared" si="17"/>
        <v>94.278137635283429</v>
      </c>
    </row>
    <row r="116" spans="18:29" x14ac:dyDescent="0.3">
      <c r="R116" s="3">
        <v>112</v>
      </c>
      <c r="S116" s="20">
        <v>61.4</v>
      </c>
      <c r="T116" s="68">
        <f t="shared" si="9"/>
        <v>1.0850275627335749E-3</v>
      </c>
      <c r="U116" s="6">
        <f t="shared" si="10"/>
        <v>2.344456571767866</v>
      </c>
      <c r="V116" s="50">
        <f t="shared" si="11"/>
        <v>9.1647976843135979</v>
      </c>
      <c r="W116" s="7">
        <f t="shared" si="18"/>
        <v>90.835202315686402</v>
      </c>
      <c r="X116" s="6">
        <f t="shared" si="14"/>
        <v>2.4333187323666654</v>
      </c>
      <c r="Y116" s="50">
        <f t="shared" si="12"/>
        <v>5.7218623647165678</v>
      </c>
      <c r="Z116" s="7">
        <f t="shared" si="15"/>
        <v>94.278137635283429</v>
      </c>
      <c r="AA116" s="76">
        <f t="shared" si="16"/>
        <v>3.44293531959703</v>
      </c>
      <c r="AB116" s="73">
        <v>2.0530784434834195</v>
      </c>
      <c r="AC116" s="57">
        <f t="shared" si="17"/>
        <v>94.278137635283429</v>
      </c>
    </row>
    <row r="117" spans="18:29" x14ac:dyDescent="0.3">
      <c r="R117" s="3">
        <v>113</v>
      </c>
      <c r="S117" s="20">
        <v>61.4</v>
      </c>
      <c r="T117" s="68">
        <f t="shared" si="9"/>
        <v>1.0850275627335749E-3</v>
      </c>
      <c r="U117" s="6">
        <f t="shared" si="10"/>
        <v>2.344456571767866</v>
      </c>
      <c r="V117" s="50">
        <f t="shared" si="11"/>
        <v>9.1647976843135979</v>
      </c>
      <c r="W117" s="7">
        <f t="shared" si="18"/>
        <v>90.835202315686402</v>
      </c>
      <c r="X117" s="6">
        <f t="shared" si="14"/>
        <v>2.4333187323666654</v>
      </c>
      <c r="Y117" s="50">
        <f t="shared" si="12"/>
        <v>5.7218623647165678</v>
      </c>
      <c r="Z117" s="7">
        <f t="shared" si="15"/>
        <v>94.278137635283429</v>
      </c>
      <c r="AA117" s="76">
        <f t="shared" si="16"/>
        <v>3.44293531959703</v>
      </c>
      <c r="AB117" s="73">
        <v>2.0569048513364727</v>
      </c>
      <c r="AC117" s="57">
        <f t="shared" si="17"/>
        <v>94.278137635283429</v>
      </c>
    </row>
    <row r="118" spans="18:29" x14ac:dyDescent="0.3">
      <c r="R118" s="3">
        <v>114</v>
      </c>
      <c r="S118" s="20">
        <v>61.4</v>
      </c>
      <c r="T118" s="68">
        <f t="shared" si="9"/>
        <v>1.0850275627335749E-3</v>
      </c>
      <c r="U118" s="6">
        <f t="shared" si="10"/>
        <v>2.344456571767866</v>
      </c>
      <c r="V118" s="50">
        <f t="shared" si="11"/>
        <v>9.1647976843135979</v>
      </c>
      <c r="W118" s="7">
        <f t="shared" si="18"/>
        <v>90.835202315686402</v>
      </c>
      <c r="X118" s="6">
        <f t="shared" si="14"/>
        <v>2.4333187323666654</v>
      </c>
      <c r="Y118" s="50">
        <f t="shared" si="12"/>
        <v>5.7218623647165678</v>
      </c>
      <c r="Z118" s="7">
        <f t="shared" si="15"/>
        <v>94.278137635283429</v>
      </c>
      <c r="AA118" s="76">
        <f t="shared" si="16"/>
        <v>3.44293531959703</v>
      </c>
      <c r="AB118" s="73">
        <v>2.0606978403536118</v>
      </c>
      <c r="AC118" s="57">
        <f t="shared" si="17"/>
        <v>94.431935575960864</v>
      </c>
    </row>
    <row r="119" spans="18:29" x14ac:dyDescent="0.3">
      <c r="R119" s="3">
        <v>115</v>
      </c>
      <c r="S119" s="20">
        <v>61.3</v>
      </c>
      <c r="T119" s="68">
        <f t="shared" si="9"/>
        <v>1.0832604168659308E-3</v>
      </c>
      <c r="U119" s="6">
        <f t="shared" si="10"/>
        <v>2.3482811338751537</v>
      </c>
      <c r="V119" s="50">
        <f t="shared" si="11"/>
        <v>9.0166162775996206</v>
      </c>
      <c r="W119" s="7">
        <f t="shared" si="18"/>
        <v>90.983383722400376</v>
      </c>
      <c r="X119" s="6">
        <f t="shared" si="14"/>
        <v>2.4372882572155499</v>
      </c>
      <c r="Y119" s="50">
        <f t="shared" si="12"/>
        <v>5.5680644240391324</v>
      </c>
      <c r="Z119" s="7">
        <f t="shared" si="15"/>
        <v>94.431935575960864</v>
      </c>
      <c r="AA119" s="76">
        <f t="shared" si="16"/>
        <v>3.4485518535604882</v>
      </c>
      <c r="AB119" s="73">
        <v>2.0644579892269186</v>
      </c>
      <c r="AC119" s="57">
        <f t="shared" si="17"/>
        <v>94.431935575960864</v>
      </c>
    </row>
    <row r="120" spans="18:29" x14ac:dyDescent="0.3">
      <c r="R120" s="3">
        <v>116</v>
      </c>
      <c r="S120" s="20">
        <v>61.3</v>
      </c>
      <c r="T120" s="68">
        <f t="shared" si="9"/>
        <v>1.0832604168659308E-3</v>
      </c>
      <c r="U120" s="6">
        <f t="shared" si="10"/>
        <v>2.3482811338751537</v>
      </c>
      <c r="V120" s="50">
        <f t="shared" si="11"/>
        <v>9.0166162775996206</v>
      </c>
      <c r="W120" s="7">
        <f t="shared" si="18"/>
        <v>90.983383722400376</v>
      </c>
      <c r="X120" s="6">
        <f t="shared" si="14"/>
        <v>2.4372882572155499</v>
      </c>
      <c r="Y120" s="50">
        <f t="shared" si="12"/>
        <v>5.5680644240391324</v>
      </c>
      <c r="Z120" s="7">
        <f t="shared" si="15"/>
        <v>94.431935575960864</v>
      </c>
      <c r="AA120" s="76">
        <f t="shared" si="16"/>
        <v>3.4485518535604882</v>
      </c>
      <c r="AB120" s="73">
        <v>2.0681858617461617</v>
      </c>
      <c r="AC120" s="57">
        <f t="shared" si="17"/>
        <v>94.431935575960864</v>
      </c>
    </row>
    <row r="121" spans="18:29" x14ac:dyDescent="0.3">
      <c r="R121" s="3">
        <v>117</v>
      </c>
      <c r="S121" s="20">
        <v>61.3</v>
      </c>
      <c r="T121" s="68">
        <f t="shared" si="9"/>
        <v>1.0832604168659308E-3</v>
      </c>
      <c r="U121" s="6">
        <f t="shared" si="10"/>
        <v>2.3482811338751537</v>
      </c>
      <c r="V121" s="50">
        <f t="shared" si="11"/>
        <v>9.0166162775996206</v>
      </c>
      <c r="W121" s="7">
        <f t="shared" si="18"/>
        <v>90.983383722400376</v>
      </c>
      <c r="X121" s="6">
        <f t="shared" si="14"/>
        <v>2.4372882572155499</v>
      </c>
      <c r="Y121" s="50">
        <f t="shared" si="12"/>
        <v>5.5680644240391324</v>
      </c>
      <c r="Z121" s="7">
        <f t="shared" si="15"/>
        <v>94.431935575960864</v>
      </c>
      <c r="AA121" s="76">
        <f t="shared" si="16"/>
        <v>3.4485518535604882</v>
      </c>
      <c r="AB121" s="73">
        <v>2.0718820073061255</v>
      </c>
      <c r="AC121" s="57">
        <f t="shared" si="17"/>
        <v>94.431935575960864</v>
      </c>
    </row>
    <row r="122" spans="18:29" x14ac:dyDescent="0.3">
      <c r="R122" s="3">
        <v>118</v>
      </c>
      <c r="S122" s="20">
        <v>61.3</v>
      </c>
      <c r="T122" s="68">
        <f t="shared" si="9"/>
        <v>1.0832604168659308E-3</v>
      </c>
      <c r="U122" s="6">
        <f t="shared" si="10"/>
        <v>2.3482811338751537</v>
      </c>
      <c r="V122" s="50">
        <f t="shared" si="11"/>
        <v>9.0166162775996206</v>
      </c>
      <c r="W122" s="7">
        <f t="shared" si="18"/>
        <v>90.983383722400376</v>
      </c>
      <c r="X122" s="6">
        <f t="shared" si="14"/>
        <v>2.4372882572155499</v>
      </c>
      <c r="Y122" s="50">
        <f t="shared" si="12"/>
        <v>5.5680644240391324</v>
      </c>
      <c r="Z122" s="7">
        <f t="shared" si="15"/>
        <v>94.431935575960864</v>
      </c>
      <c r="AA122" s="76">
        <f t="shared" si="16"/>
        <v>3.4485518535604882</v>
      </c>
      <c r="AB122" s="73">
        <v>2.0755469613925306</v>
      </c>
      <c r="AC122" s="57">
        <f t="shared" si="17"/>
        <v>94.431935575960864</v>
      </c>
    </row>
    <row r="123" spans="18:29" x14ac:dyDescent="0.3">
      <c r="R123" s="3">
        <v>119</v>
      </c>
      <c r="S123" s="20">
        <v>61.3</v>
      </c>
      <c r="T123" s="68">
        <f t="shared" si="9"/>
        <v>1.0832604168659308E-3</v>
      </c>
      <c r="U123" s="6">
        <f t="shared" si="10"/>
        <v>2.3482811338751537</v>
      </c>
      <c r="V123" s="50">
        <f t="shared" si="11"/>
        <v>9.0166162775996206</v>
      </c>
      <c r="W123" s="7">
        <f t="shared" si="18"/>
        <v>90.983383722400376</v>
      </c>
      <c r="X123" s="6">
        <f t="shared" si="14"/>
        <v>2.4372882572155499</v>
      </c>
      <c r="Y123" s="50">
        <f t="shared" si="12"/>
        <v>5.5680644240391324</v>
      </c>
      <c r="Z123" s="7">
        <f t="shared" si="15"/>
        <v>94.431935575960864</v>
      </c>
      <c r="AA123" s="76">
        <f t="shared" si="16"/>
        <v>3.4485518535604882</v>
      </c>
      <c r="AB123" s="73">
        <v>2.0791812460476247</v>
      </c>
      <c r="AC123" s="57">
        <f t="shared" si="17"/>
        <v>94.431935575960864</v>
      </c>
    </row>
    <row r="124" spans="18:29" x14ac:dyDescent="0.3">
      <c r="R124" s="3">
        <v>120</v>
      </c>
      <c r="S124" s="20">
        <v>61.3</v>
      </c>
      <c r="T124" s="68">
        <f t="shared" si="9"/>
        <v>1.0832604168659308E-3</v>
      </c>
      <c r="U124" s="6">
        <f t="shared" si="10"/>
        <v>2.3482811338751537</v>
      </c>
      <c r="V124" s="50">
        <f t="shared" si="11"/>
        <v>9.0166162775996206</v>
      </c>
      <c r="W124" s="7">
        <f t="shared" si="18"/>
        <v>90.983383722400376</v>
      </c>
      <c r="X124" s="6">
        <f t="shared" si="14"/>
        <v>2.4372882572155499</v>
      </c>
      <c r="Y124" s="50">
        <f t="shared" si="12"/>
        <v>5.5680644240391324</v>
      </c>
      <c r="Z124" s="7">
        <f t="shared" si="15"/>
        <v>94.431935575960864</v>
      </c>
      <c r="AA124" s="76">
        <f t="shared" si="16"/>
        <v>3.4485518535604882</v>
      </c>
      <c r="AB124" s="73">
        <v>2.0827853703164503</v>
      </c>
      <c r="AC124" s="57">
        <f t="shared" si="17"/>
        <v>94.431935575960864</v>
      </c>
    </row>
    <row r="125" spans="18:29" x14ac:dyDescent="0.3">
      <c r="R125" s="3">
        <v>121</v>
      </c>
      <c r="S125" s="20">
        <v>61.3</v>
      </c>
      <c r="T125" s="68">
        <f t="shared" si="9"/>
        <v>1.0832604168659308E-3</v>
      </c>
      <c r="U125" s="6">
        <f t="shared" si="10"/>
        <v>2.3482811338751537</v>
      </c>
      <c r="V125" s="50">
        <f t="shared" si="11"/>
        <v>9.0166162775996206</v>
      </c>
      <c r="W125" s="7">
        <f t="shared" si="18"/>
        <v>90.983383722400376</v>
      </c>
      <c r="X125" s="6">
        <f t="shared" si="14"/>
        <v>2.4372882572155499</v>
      </c>
      <c r="Y125" s="50">
        <f t="shared" si="12"/>
        <v>5.5680644240391324</v>
      </c>
      <c r="Z125" s="7">
        <f t="shared" si="15"/>
        <v>94.431935575960864</v>
      </c>
      <c r="AA125" s="76">
        <f t="shared" si="16"/>
        <v>3.4485518535604882</v>
      </c>
      <c r="AB125" s="73">
        <v>2.0863598306747484</v>
      </c>
      <c r="AC125" s="57">
        <f t="shared" si="17"/>
        <v>94.586236124287623</v>
      </c>
    </row>
    <row r="126" spans="18:29" x14ac:dyDescent="0.3">
      <c r="R126" s="3">
        <v>122</v>
      </c>
      <c r="S126" s="20">
        <v>61.2</v>
      </c>
      <c r="T126" s="68">
        <f t="shared" si="9"/>
        <v>1.0814932709982863E-3</v>
      </c>
      <c r="U126" s="6">
        <f t="shared" si="10"/>
        <v>2.3521181945514211</v>
      </c>
      <c r="V126" s="50">
        <f t="shared" si="11"/>
        <v>8.867950617922471</v>
      </c>
      <c r="W126" s="7">
        <f t="shared" si="18"/>
        <v>91.132049382077525</v>
      </c>
      <c r="X126" s="6">
        <f t="shared" si="14"/>
        <v>2.4412707543678636</v>
      </c>
      <c r="Y126" s="50">
        <f t="shared" si="12"/>
        <v>5.4137638757123741</v>
      </c>
      <c r="Z126" s="7">
        <f t="shared" si="15"/>
        <v>94.586236124287623</v>
      </c>
      <c r="AA126" s="76">
        <f t="shared" si="16"/>
        <v>3.4541867422100969</v>
      </c>
      <c r="AB126" s="73">
        <v>2.0899051114393981</v>
      </c>
      <c r="AC126" s="57">
        <f t="shared" si="17"/>
        <v>94.586236124287623</v>
      </c>
    </row>
    <row r="127" spans="18:29" x14ac:dyDescent="0.3">
      <c r="R127" s="3">
        <v>123</v>
      </c>
      <c r="S127" s="20">
        <v>61.2</v>
      </c>
      <c r="T127" s="68">
        <f t="shared" si="9"/>
        <v>1.0814932709982863E-3</v>
      </c>
      <c r="U127" s="6">
        <f t="shared" si="10"/>
        <v>2.3521181945514211</v>
      </c>
      <c r="V127" s="50">
        <f t="shared" si="11"/>
        <v>8.867950617922471</v>
      </c>
      <c r="W127" s="7">
        <f t="shared" si="18"/>
        <v>91.132049382077525</v>
      </c>
      <c r="X127" s="6">
        <f t="shared" si="14"/>
        <v>2.4412707543678636</v>
      </c>
      <c r="Y127" s="50">
        <f t="shared" si="12"/>
        <v>5.4137638757123741</v>
      </c>
      <c r="Z127" s="7">
        <f t="shared" si="15"/>
        <v>94.586236124287623</v>
      </c>
      <c r="AA127" s="76">
        <f t="shared" si="16"/>
        <v>3.4541867422100969</v>
      </c>
      <c r="AB127" s="73">
        <v>2.0934216851622351</v>
      </c>
      <c r="AC127" s="57">
        <f t="shared" si="17"/>
        <v>94.586236124287623</v>
      </c>
    </row>
    <row r="128" spans="18:29" x14ac:dyDescent="0.3">
      <c r="R128" s="3">
        <v>124</v>
      </c>
      <c r="S128" s="20">
        <v>61.2</v>
      </c>
      <c r="T128" s="68">
        <f t="shared" si="9"/>
        <v>1.0814932709982863E-3</v>
      </c>
      <c r="U128" s="6">
        <f t="shared" si="10"/>
        <v>2.3521181945514211</v>
      </c>
      <c r="V128" s="50">
        <f t="shared" si="11"/>
        <v>8.867950617922471</v>
      </c>
      <c r="W128" s="7">
        <f t="shared" si="18"/>
        <v>91.132049382077525</v>
      </c>
      <c r="X128" s="6">
        <f t="shared" si="14"/>
        <v>2.4412707543678636</v>
      </c>
      <c r="Y128" s="50">
        <f t="shared" si="12"/>
        <v>5.4137638757123741</v>
      </c>
      <c r="Z128" s="7">
        <f t="shared" si="15"/>
        <v>94.586236124287623</v>
      </c>
      <c r="AA128" s="76">
        <f t="shared" si="16"/>
        <v>3.4541867422100969</v>
      </c>
      <c r="AB128" s="73">
        <v>2.0969100130080562</v>
      </c>
      <c r="AC128" s="57">
        <f t="shared" si="17"/>
        <v>94.586236124287623</v>
      </c>
    </row>
    <row r="129" spans="18:29" x14ac:dyDescent="0.3">
      <c r="R129" s="3">
        <v>125</v>
      </c>
      <c r="S129" s="20">
        <v>61.2</v>
      </c>
      <c r="T129" s="68">
        <f t="shared" si="9"/>
        <v>1.0814932709982863E-3</v>
      </c>
      <c r="U129" s="6">
        <f t="shared" si="10"/>
        <v>2.3521181945514211</v>
      </c>
      <c r="V129" s="50">
        <f t="shared" si="11"/>
        <v>8.867950617922471</v>
      </c>
      <c r="W129" s="7">
        <f t="shared" si="18"/>
        <v>91.132049382077525</v>
      </c>
      <c r="X129" s="6">
        <f t="shared" si="14"/>
        <v>2.4412707543678636</v>
      </c>
      <c r="Y129" s="50">
        <f t="shared" si="12"/>
        <v>5.4137638757123741</v>
      </c>
      <c r="Z129" s="7">
        <f t="shared" si="15"/>
        <v>94.586236124287623</v>
      </c>
      <c r="AA129" s="76">
        <f t="shared" si="16"/>
        <v>3.4541867422100969</v>
      </c>
      <c r="AB129" s="73">
        <v>2.1003705451175629</v>
      </c>
      <c r="AC129" s="57">
        <f t="shared" si="17"/>
        <v>94.586236124287623</v>
      </c>
    </row>
    <row r="130" spans="18:29" x14ac:dyDescent="0.3">
      <c r="R130" s="3">
        <v>126</v>
      </c>
      <c r="S130" s="20">
        <v>61.2</v>
      </c>
      <c r="T130" s="68">
        <f t="shared" si="9"/>
        <v>1.0814932709982863E-3</v>
      </c>
      <c r="U130" s="6">
        <f t="shared" si="10"/>
        <v>2.3521181945514211</v>
      </c>
      <c r="V130" s="50">
        <f t="shared" si="11"/>
        <v>8.867950617922471</v>
      </c>
      <c r="W130" s="7">
        <f t="shared" si="18"/>
        <v>91.132049382077525</v>
      </c>
      <c r="X130" s="6">
        <f t="shared" si="14"/>
        <v>2.4412707543678636</v>
      </c>
      <c r="Y130" s="50">
        <f t="shared" si="12"/>
        <v>5.4137638757123741</v>
      </c>
      <c r="Z130" s="7">
        <f t="shared" si="15"/>
        <v>94.586236124287623</v>
      </c>
      <c r="AA130" s="76">
        <f t="shared" si="16"/>
        <v>3.4541867422100969</v>
      </c>
      <c r="AB130" s="73">
        <v>2.1038037209559568</v>
      </c>
      <c r="AC130" s="57">
        <f t="shared" si="17"/>
        <v>94.586236124287623</v>
      </c>
    </row>
    <row r="131" spans="18:29" x14ac:dyDescent="0.3">
      <c r="R131" s="3">
        <v>127</v>
      </c>
      <c r="S131" s="20">
        <v>61.2</v>
      </c>
      <c r="T131" s="68">
        <f t="shared" si="9"/>
        <v>1.0814932709982863E-3</v>
      </c>
      <c r="U131" s="6">
        <f t="shared" si="10"/>
        <v>2.3521181945514211</v>
      </c>
      <c r="V131" s="50">
        <f t="shared" si="11"/>
        <v>8.867950617922471</v>
      </c>
      <c r="W131" s="7">
        <f t="shared" si="18"/>
        <v>91.132049382077525</v>
      </c>
      <c r="X131" s="6">
        <f t="shared" si="14"/>
        <v>2.4412707543678636</v>
      </c>
      <c r="Y131" s="50">
        <f t="shared" si="12"/>
        <v>5.4137638757123741</v>
      </c>
      <c r="Z131" s="7">
        <f t="shared" si="15"/>
        <v>94.586236124287623</v>
      </c>
      <c r="AA131" s="76">
        <f t="shared" si="16"/>
        <v>3.4541867422100969</v>
      </c>
      <c r="AB131" s="73">
        <v>2.1072099696478683</v>
      </c>
      <c r="AC131" s="57">
        <f t="shared" si="17"/>
        <v>94.586236124287623</v>
      </c>
    </row>
    <row r="132" spans="18:29" x14ac:dyDescent="0.3">
      <c r="R132" s="3">
        <v>128</v>
      </c>
      <c r="S132" s="20">
        <v>61.2</v>
      </c>
      <c r="T132" s="68">
        <f t="shared" ref="T132:T195" si="19">(PI()*$D$10^2/4*S132)*10^-9</f>
        <v>1.0814932709982863E-3</v>
      </c>
      <c r="U132" s="6">
        <f t="shared" ref="U132:U195" si="20">$D$14/T132*10^-6</f>
        <v>2.3521181945514211</v>
      </c>
      <c r="V132" s="50">
        <f t="shared" ref="V132:V195" si="21">(1-(U132/$D$12))*100</f>
        <v>8.867950617922471</v>
      </c>
      <c r="W132" s="7">
        <f t="shared" si="18"/>
        <v>91.132049382077525</v>
      </c>
      <c r="X132" s="6">
        <f t="shared" si="14"/>
        <v>2.4412707543678636</v>
      </c>
      <c r="Y132" s="50">
        <f t="shared" ref="Y132:Y195" si="22">(1-(X132/$D$12))*100</f>
        <v>5.4137638757123741</v>
      </c>
      <c r="Z132" s="7">
        <f t="shared" si="15"/>
        <v>94.586236124287623</v>
      </c>
      <c r="AA132" s="76">
        <f t="shared" si="16"/>
        <v>3.4541867422100969</v>
      </c>
      <c r="AB132" s="73">
        <v>2.1105897102992488</v>
      </c>
      <c r="AC132" s="57">
        <f t="shared" si="17"/>
        <v>94.586236124287623</v>
      </c>
    </row>
    <row r="133" spans="18:29" x14ac:dyDescent="0.3">
      <c r="R133" s="3">
        <v>129</v>
      </c>
      <c r="S133" s="20">
        <v>61.2</v>
      </c>
      <c r="T133" s="68">
        <f t="shared" si="19"/>
        <v>1.0814932709982863E-3</v>
      </c>
      <c r="U133" s="6">
        <f t="shared" si="20"/>
        <v>2.3521181945514211</v>
      </c>
      <c r="V133" s="50">
        <f t="shared" si="21"/>
        <v>8.867950617922471</v>
      </c>
      <c r="W133" s="7">
        <f t="shared" si="18"/>
        <v>91.132049382077525</v>
      </c>
      <c r="X133" s="6">
        <f t="shared" ref="X133:X196" si="23">$D$15/$U$288*U133</f>
        <v>2.4412707543678636</v>
      </c>
      <c r="Y133" s="50">
        <f t="shared" si="22"/>
        <v>5.4137638757123741</v>
      </c>
      <c r="Z133" s="7">
        <f t="shared" ref="Z133:Z196" si="24">100-Y133</f>
        <v>94.586236124287623</v>
      </c>
      <c r="AA133" s="76">
        <f t="shared" ref="AA133:AA196" si="25">V133-Y133</f>
        <v>3.4541867422100969</v>
      </c>
      <c r="AB133" s="73">
        <v>2.1139433523068369</v>
      </c>
      <c r="AC133" s="57">
        <f t="shared" ref="AC133:AC196" si="26">Z134</f>
        <v>94.741041748058947</v>
      </c>
    </row>
    <row r="134" spans="18:29" x14ac:dyDescent="0.3">
      <c r="R134" s="3">
        <v>130</v>
      </c>
      <c r="S134" s="20">
        <v>61.1</v>
      </c>
      <c r="T134" s="68">
        <f t="shared" si="19"/>
        <v>1.0797261251306422E-3</v>
      </c>
      <c r="U134" s="6">
        <f t="shared" si="20"/>
        <v>2.3559678151644348</v>
      </c>
      <c r="V134" s="50">
        <f t="shared" si="21"/>
        <v>8.718798327608102</v>
      </c>
      <c r="W134" s="7">
        <f t="shared" si="18"/>
        <v>91.281201672391902</v>
      </c>
      <c r="X134" s="6">
        <f t="shared" si="23"/>
        <v>2.4452662875174016</v>
      </c>
      <c r="Y134" s="50">
        <f t="shared" si="22"/>
        <v>5.2589582519410483</v>
      </c>
      <c r="Z134" s="7">
        <f t="shared" si="24"/>
        <v>94.741041748058947</v>
      </c>
      <c r="AA134" s="76">
        <f t="shared" si="25"/>
        <v>3.4598400756670538</v>
      </c>
      <c r="AB134" s="73">
        <v>2.1172712956557644</v>
      </c>
      <c r="AC134" s="57">
        <f t="shared" si="26"/>
        <v>94.741041748058947</v>
      </c>
    </row>
    <row r="135" spans="18:29" x14ac:dyDescent="0.3">
      <c r="R135" s="3">
        <v>131</v>
      </c>
      <c r="S135" s="20">
        <v>61.1</v>
      </c>
      <c r="T135" s="68">
        <f t="shared" si="19"/>
        <v>1.0797261251306422E-3</v>
      </c>
      <c r="U135" s="6">
        <f t="shared" si="20"/>
        <v>2.3559678151644348</v>
      </c>
      <c r="V135" s="50">
        <f t="shared" si="21"/>
        <v>8.718798327608102</v>
      </c>
      <c r="W135" s="7">
        <f t="shared" si="18"/>
        <v>91.281201672391902</v>
      </c>
      <c r="X135" s="6">
        <f t="shared" si="23"/>
        <v>2.4452662875174016</v>
      </c>
      <c r="Y135" s="50">
        <f t="shared" si="22"/>
        <v>5.2589582519410483</v>
      </c>
      <c r="Z135" s="7">
        <f t="shared" si="24"/>
        <v>94.741041748058947</v>
      </c>
      <c r="AA135" s="76">
        <f t="shared" si="25"/>
        <v>3.4598400756670538</v>
      </c>
      <c r="AB135" s="73">
        <v>2.12057393120585</v>
      </c>
      <c r="AC135" s="57">
        <f t="shared" si="26"/>
        <v>94.741041748058947</v>
      </c>
    </row>
    <row r="136" spans="18:29" x14ac:dyDescent="0.3">
      <c r="R136" s="3">
        <v>132</v>
      </c>
      <c r="S136" s="20">
        <v>61.1</v>
      </c>
      <c r="T136" s="68">
        <f t="shared" si="19"/>
        <v>1.0797261251306422E-3</v>
      </c>
      <c r="U136" s="6">
        <f t="shared" si="20"/>
        <v>2.3559678151644348</v>
      </c>
      <c r="V136" s="50">
        <f t="shared" si="21"/>
        <v>8.718798327608102</v>
      </c>
      <c r="W136" s="7">
        <f t="shared" si="18"/>
        <v>91.281201672391902</v>
      </c>
      <c r="X136" s="6">
        <f t="shared" si="23"/>
        <v>2.4452662875174016</v>
      </c>
      <c r="Y136" s="50">
        <f t="shared" si="22"/>
        <v>5.2589582519410483</v>
      </c>
      <c r="Z136" s="7">
        <f t="shared" si="24"/>
        <v>94.741041748058947</v>
      </c>
      <c r="AA136" s="76">
        <f t="shared" si="25"/>
        <v>3.4598400756670538</v>
      </c>
      <c r="AB136" s="73">
        <v>2.1238516409670858</v>
      </c>
      <c r="AC136" s="57">
        <f t="shared" si="26"/>
        <v>94.741041748058947</v>
      </c>
    </row>
    <row r="137" spans="18:29" x14ac:dyDescent="0.3">
      <c r="R137" s="3">
        <v>133</v>
      </c>
      <c r="S137" s="20">
        <v>61.1</v>
      </c>
      <c r="T137" s="68">
        <f t="shared" si="19"/>
        <v>1.0797261251306422E-3</v>
      </c>
      <c r="U137" s="6">
        <f t="shared" si="20"/>
        <v>2.3559678151644348</v>
      </c>
      <c r="V137" s="50">
        <f t="shared" si="21"/>
        <v>8.718798327608102</v>
      </c>
      <c r="W137" s="7">
        <f t="shared" si="18"/>
        <v>91.281201672391902</v>
      </c>
      <c r="X137" s="6">
        <f t="shared" si="23"/>
        <v>2.4452662875174016</v>
      </c>
      <c r="Y137" s="50">
        <f t="shared" si="22"/>
        <v>5.2589582519410483</v>
      </c>
      <c r="Z137" s="7">
        <f t="shared" si="24"/>
        <v>94.741041748058947</v>
      </c>
      <c r="AA137" s="76">
        <f t="shared" si="25"/>
        <v>3.4598400756670538</v>
      </c>
      <c r="AB137" s="73">
        <v>2.1271047983648077</v>
      </c>
      <c r="AC137" s="57">
        <f t="shared" si="26"/>
        <v>94.741041748058947</v>
      </c>
    </row>
    <row r="138" spans="18:29" x14ac:dyDescent="0.3">
      <c r="R138" s="3">
        <v>134</v>
      </c>
      <c r="S138" s="20">
        <v>61.1</v>
      </c>
      <c r="T138" s="68">
        <f t="shared" si="19"/>
        <v>1.0797261251306422E-3</v>
      </c>
      <c r="U138" s="6">
        <f t="shared" si="20"/>
        <v>2.3559678151644348</v>
      </c>
      <c r="V138" s="50">
        <f t="shared" si="21"/>
        <v>8.718798327608102</v>
      </c>
      <c r="W138" s="7">
        <f t="shared" si="18"/>
        <v>91.281201672391902</v>
      </c>
      <c r="X138" s="6">
        <f t="shared" si="23"/>
        <v>2.4452662875174016</v>
      </c>
      <c r="Y138" s="50">
        <f t="shared" si="22"/>
        <v>5.2589582519410483</v>
      </c>
      <c r="Z138" s="7">
        <f t="shared" si="24"/>
        <v>94.741041748058947</v>
      </c>
      <c r="AA138" s="76">
        <f t="shared" si="25"/>
        <v>3.4598400756670538</v>
      </c>
      <c r="AB138" s="73">
        <v>2.1303337684950061</v>
      </c>
      <c r="AC138" s="57">
        <f t="shared" si="26"/>
        <v>94.741041748058947</v>
      </c>
    </row>
    <row r="139" spans="18:29" x14ac:dyDescent="0.3">
      <c r="R139" s="3">
        <v>135</v>
      </c>
      <c r="S139" s="20">
        <v>61.1</v>
      </c>
      <c r="T139" s="68">
        <f t="shared" si="19"/>
        <v>1.0797261251306422E-3</v>
      </c>
      <c r="U139" s="6">
        <f t="shared" si="20"/>
        <v>2.3559678151644348</v>
      </c>
      <c r="V139" s="50">
        <f t="shared" si="21"/>
        <v>8.718798327608102</v>
      </c>
      <c r="W139" s="7">
        <f t="shared" si="18"/>
        <v>91.281201672391902</v>
      </c>
      <c r="X139" s="6">
        <f t="shared" si="23"/>
        <v>2.4452662875174016</v>
      </c>
      <c r="Y139" s="50">
        <f t="shared" si="22"/>
        <v>5.2589582519410483</v>
      </c>
      <c r="Z139" s="7">
        <f t="shared" si="24"/>
        <v>94.741041748058947</v>
      </c>
      <c r="AA139" s="76">
        <f t="shared" si="25"/>
        <v>3.4598400756670538</v>
      </c>
      <c r="AB139" s="73">
        <v>2.1335389083702174</v>
      </c>
      <c r="AC139" s="57">
        <f t="shared" si="26"/>
        <v>94.741041748058947</v>
      </c>
    </row>
    <row r="140" spans="18:29" x14ac:dyDescent="0.3">
      <c r="R140" s="3">
        <v>136</v>
      </c>
      <c r="S140" s="20">
        <v>61.1</v>
      </c>
      <c r="T140" s="68">
        <f t="shared" si="19"/>
        <v>1.0797261251306422E-3</v>
      </c>
      <c r="U140" s="6">
        <f t="shared" si="20"/>
        <v>2.3559678151644348</v>
      </c>
      <c r="V140" s="50">
        <f t="shared" si="21"/>
        <v>8.718798327608102</v>
      </c>
      <c r="W140" s="7">
        <f t="shared" si="18"/>
        <v>91.281201672391902</v>
      </c>
      <c r="X140" s="6">
        <f t="shared" si="23"/>
        <v>2.4452662875174016</v>
      </c>
      <c r="Y140" s="50">
        <f t="shared" si="22"/>
        <v>5.2589582519410483</v>
      </c>
      <c r="Z140" s="7">
        <f t="shared" si="24"/>
        <v>94.741041748058947</v>
      </c>
      <c r="AA140" s="76">
        <f t="shared" si="25"/>
        <v>3.4598400756670538</v>
      </c>
      <c r="AB140" s="73">
        <v>2.1367205671564067</v>
      </c>
      <c r="AC140" s="57">
        <f t="shared" si="26"/>
        <v>94.741041748058947</v>
      </c>
    </row>
    <row r="141" spans="18:29" x14ac:dyDescent="0.3">
      <c r="R141" s="3">
        <v>137</v>
      </c>
      <c r="S141" s="20">
        <v>61.1</v>
      </c>
      <c r="T141" s="68">
        <f t="shared" si="19"/>
        <v>1.0797261251306422E-3</v>
      </c>
      <c r="U141" s="6">
        <f t="shared" si="20"/>
        <v>2.3559678151644348</v>
      </c>
      <c r="V141" s="50">
        <f t="shared" si="21"/>
        <v>8.718798327608102</v>
      </c>
      <c r="W141" s="7">
        <f t="shared" si="18"/>
        <v>91.281201672391902</v>
      </c>
      <c r="X141" s="6">
        <f t="shared" si="23"/>
        <v>2.4452662875174016</v>
      </c>
      <c r="Y141" s="50">
        <f t="shared" si="22"/>
        <v>5.2589582519410483</v>
      </c>
      <c r="Z141" s="7">
        <f t="shared" si="24"/>
        <v>94.741041748058947</v>
      </c>
      <c r="AA141" s="76">
        <f t="shared" si="25"/>
        <v>3.4598400756670538</v>
      </c>
      <c r="AB141" s="73">
        <v>2.1398790864012365</v>
      </c>
      <c r="AC141" s="57">
        <f t="shared" si="26"/>
        <v>94.896354931252489</v>
      </c>
    </row>
    <row r="142" spans="18:29" x14ac:dyDescent="0.3">
      <c r="R142" s="3">
        <v>138</v>
      </c>
      <c r="S142" s="20">
        <v>61</v>
      </c>
      <c r="T142" s="68">
        <f t="shared" si="19"/>
        <v>1.0779589792629979E-3</v>
      </c>
      <c r="U142" s="6">
        <f t="shared" si="20"/>
        <v>2.3598300574843765</v>
      </c>
      <c r="V142" s="50">
        <f t="shared" si="21"/>
        <v>8.5691570133910702</v>
      </c>
      <c r="W142" s="7">
        <f t="shared" si="18"/>
        <v>91.430842986608923</v>
      </c>
      <c r="X142" s="6">
        <f t="shared" si="23"/>
        <v>2.4492749207756268</v>
      </c>
      <c r="Y142" s="50">
        <f t="shared" si="22"/>
        <v>5.1036450687475092</v>
      </c>
      <c r="Z142" s="7">
        <f t="shared" si="24"/>
        <v>94.896354931252489</v>
      </c>
      <c r="AA142" s="76">
        <f t="shared" si="25"/>
        <v>3.4655119446435609</v>
      </c>
      <c r="AB142" s="73">
        <v>2.143014800254095</v>
      </c>
      <c r="AC142" s="57">
        <f t="shared" si="26"/>
        <v>94.896354931252489</v>
      </c>
    </row>
    <row r="143" spans="18:29" x14ac:dyDescent="0.3">
      <c r="R143" s="3">
        <v>139</v>
      </c>
      <c r="S143" s="20">
        <v>61</v>
      </c>
      <c r="T143" s="68">
        <f t="shared" si="19"/>
        <v>1.0779589792629979E-3</v>
      </c>
      <c r="U143" s="6">
        <f t="shared" si="20"/>
        <v>2.3598300574843765</v>
      </c>
      <c r="V143" s="50">
        <f t="shared" si="21"/>
        <v>8.5691570133910702</v>
      </c>
      <c r="W143" s="7">
        <f t="shared" si="18"/>
        <v>91.430842986608923</v>
      </c>
      <c r="X143" s="6">
        <f t="shared" si="23"/>
        <v>2.4492749207756268</v>
      </c>
      <c r="Y143" s="50">
        <f t="shared" si="22"/>
        <v>5.1036450687475092</v>
      </c>
      <c r="Z143" s="7">
        <f t="shared" si="24"/>
        <v>94.896354931252489</v>
      </c>
      <c r="AA143" s="76">
        <f t="shared" si="25"/>
        <v>3.4655119446435609</v>
      </c>
      <c r="AB143" s="73">
        <v>2.1461280356782382</v>
      </c>
      <c r="AC143" s="57">
        <f t="shared" si="26"/>
        <v>94.896354931252489</v>
      </c>
    </row>
    <row r="144" spans="18:29" x14ac:dyDescent="0.3">
      <c r="R144" s="3">
        <v>140</v>
      </c>
      <c r="S144" s="20">
        <v>61</v>
      </c>
      <c r="T144" s="68">
        <f t="shared" si="19"/>
        <v>1.0779589792629979E-3</v>
      </c>
      <c r="U144" s="6">
        <f t="shared" si="20"/>
        <v>2.3598300574843765</v>
      </c>
      <c r="V144" s="50">
        <f t="shared" si="21"/>
        <v>8.5691570133910702</v>
      </c>
      <c r="W144" s="7">
        <f t="shared" si="18"/>
        <v>91.430842986608923</v>
      </c>
      <c r="X144" s="6">
        <f t="shared" si="23"/>
        <v>2.4492749207756268</v>
      </c>
      <c r="Y144" s="50">
        <f t="shared" si="22"/>
        <v>5.1036450687475092</v>
      </c>
      <c r="Z144" s="7">
        <f t="shared" si="24"/>
        <v>94.896354931252489</v>
      </c>
      <c r="AA144" s="76">
        <f t="shared" si="25"/>
        <v>3.4655119446435609</v>
      </c>
      <c r="AB144" s="73">
        <v>2.1492191126553797</v>
      </c>
      <c r="AC144" s="57">
        <f t="shared" si="26"/>
        <v>94.896354931252489</v>
      </c>
    </row>
    <row r="145" spans="18:29" x14ac:dyDescent="0.3">
      <c r="R145" s="3">
        <v>141</v>
      </c>
      <c r="S145" s="20">
        <v>61</v>
      </c>
      <c r="T145" s="68">
        <f t="shared" si="19"/>
        <v>1.0779589792629979E-3</v>
      </c>
      <c r="U145" s="6">
        <f t="shared" si="20"/>
        <v>2.3598300574843765</v>
      </c>
      <c r="V145" s="50">
        <f t="shared" si="21"/>
        <v>8.5691570133910702</v>
      </c>
      <c r="W145" s="7">
        <f t="shared" si="18"/>
        <v>91.430842986608923</v>
      </c>
      <c r="X145" s="6">
        <f t="shared" si="23"/>
        <v>2.4492749207756268</v>
      </c>
      <c r="Y145" s="50">
        <f t="shared" si="22"/>
        <v>5.1036450687475092</v>
      </c>
      <c r="Z145" s="7">
        <f t="shared" si="24"/>
        <v>94.896354931252489</v>
      </c>
      <c r="AA145" s="76">
        <f t="shared" si="25"/>
        <v>3.4655119446435609</v>
      </c>
      <c r="AB145" s="73">
        <v>2.1522883443830563</v>
      </c>
      <c r="AC145" s="57">
        <f t="shared" si="26"/>
        <v>94.896354931252489</v>
      </c>
    </row>
    <row r="146" spans="18:29" x14ac:dyDescent="0.3">
      <c r="R146" s="3">
        <v>142</v>
      </c>
      <c r="S146" s="20">
        <v>61</v>
      </c>
      <c r="T146" s="68">
        <f t="shared" si="19"/>
        <v>1.0779589792629979E-3</v>
      </c>
      <c r="U146" s="6">
        <f t="shared" si="20"/>
        <v>2.3598300574843765</v>
      </c>
      <c r="V146" s="50">
        <f t="shared" si="21"/>
        <v>8.5691570133910702</v>
      </c>
      <c r="W146" s="7">
        <f t="shared" si="18"/>
        <v>91.430842986608923</v>
      </c>
      <c r="X146" s="6">
        <f t="shared" si="23"/>
        <v>2.4492749207756268</v>
      </c>
      <c r="Y146" s="50">
        <f t="shared" si="22"/>
        <v>5.1036450687475092</v>
      </c>
      <c r="Z146" s="7">
        <f t="shared" si="24"/>
        <v>94.896354931252489</v>
      </c>
      <c r="AA146" s="76">
        <f t="shared" si="25"/>
        <v>3.4655119446435609</v>
      </c>
      <c r="AB146" s="73">
        <v>2.1553360374650619</v>
      </c>
      <c r="AC146" s="57">
        <f t="shared" si="26"/>
        <v>94.896354931252489</v>
      </c>
    </row>
    <row r="147" spans="18:29" x14ac:dyDescent="0.3">
      <c r="R147" s="3">
        <v>143</v>
      </c>
      <c r="S147" s="20">
        <v>61</v>
      </c>
      <c r="T147" s="68">
        <f t="shared" si="19"/>
        <v>1.0779589792629979E-3</v>
      </c>
      <c r="U147" s="6">
        <f t="shared" si="20"/>
        <v>2.3598300574843765</v>
      </c>
      <c r="V147" s="50">
        <f t="shared" si="21"/>
        <v>8.5691570133910702</v>
      </c>
      <c r="W147" s="7">
        <f t="shared" si="18"/>
        <v>91.430842986608923</v>
      </c>
      <c r="X147" s="6">
        <f t="shared" si="23"/>
        <v>2.4492749207756268</v>
      </c>
      <c r="Y147" s="50">
        <f t="shared" si="22"/>
        <v>5.1036450687475092</v>
      </c>
      <c r="Z147" s="7">
        <f t="shared" si="24"/>
        <v>94.896354931252489</v>
      </c>
      <c r="AA147" s="76">
        <f t="shared" si="25"/>
        <v>3.4655119446435609</v>
      </c>
      <c r="AB147" s="73">
        <v>2.1583624920952498</v>
      </c>
      <c r="AC147" s="57">
        <f t="shared" si="26"/>
        <v>94.896354931252489</v>
      </c>
    </row>
    <row r="148" spans="18:29" x14ac:dyDescent="0.3">
      <c r="R148" s="3">
        <v>144</v>
      </c>
      <c r="S148" s="20">
        <v>61</v>
      </c>
      <c r="T148" s="68">
        <f t="shared" si="19"/>
        <v>1.0779589792629979E-3</v>
      </c>
      <c r="U148" s="6">
        <f t="shared" si="20"/>
        <v>2.3598300574843765</v>
      </c>
      <c r="V148" s="50">
        <f t="shared" si="21"/>
        <v>8.5691570133910702</v>
      </c>
      <c r="W148" s="7">
        <f t="shared" si="18"/>
        <v>91.430842986608923</v>
      </c>
      <c r="X148" s="6">
        <f t="shared" si="23"/>
        <v>2.4492749207756268</v>
      </c>
      <c r="Y148" s="50">
        <f t="shared" si="22"/>
        <v>5.1036450687475092</v>
      </c>
      <c r="Z148" s="7">
        <f t="shared" si="24"/>
        <v>94.896354931252489</v>
      </c>
      <c r="AA148" s="76">
        <f t="shared" si="25"/>
        <v>3.4655119446435609</v>
      </c>
      <c r="AB148" s="73">
        <v>2.1613680022349748</v>
      </c>
      <c r="AC148" s="57">
        <f t="shared" si="26"/>
        <v>94.896354931252489</v>
      </c>
    </row>
    <row r="149" spans="18:29" x14ac:dyDescent="0.3">
      <c r="R149" s="3">
        <v>145</v>
      </c>
      <c r="S149" s="20">
        <v>61</v>
      </c>
      <c r="T149" s="68">
        <f t="shared" si="19"/>
        <v>1.0779589792629979E-3</v>
      </c>
      <c r="U149" s="6">
        <f t="shared" si="20"/>
        <v>2.3598300574843765</v>
      </c>
      <c r="V149" s="50">
        <f t="shared" si="21"/>
        <v>8.5691570133910702</v>
      </c>
      <c r="W149" s="7">
        <f t="shared" si="18"/>
        <v>91.430842986608923</v>
      </c>
      <c r="X149" s="6">
        <f t="shared" si="23"/>
        <v>2.4492749207756268</v>
      </c>
      <c r="Y149" s="50">
        <f t="shared" si="22"/>
        <v>5.1036450687475092</v>
      </c>
      <c r="Z149" s="7">
        <f t="shared" si="24"/>
        <v>94.896354931252489</v>
      </c>
      <c r="AA149" s="76">
        <f t="shared" si="25"/>
        <v>3.4655119446435609</v>
      </c>
      <c r="AB149" s="73">
        <v>2.1643528557844371</v>
      </c>
      <c r="AC149" s="57">
        <f t="shared" si="26"/>
        <v>94.896354931252489</v>
      </c>
    </row>
    <row r="150" spans="18:29" x14ac:dyDescent="0.3">
      <c r="R150" s="3">
        <v>146</v>
      </c>
      <c r="S150" s="20">
        <v>61</v>
      </c>
      <c r="T150" s="68">
        <f t="shared" si="19"/>
        <v>1.0779589792629979E-3</v>
      </c>
      <c r="U150" s="6">
        <f t="shared" si="20"/>
        <v>2.3598300574843765</v>
      </c>
      <c r="V150" s="50">
        <f t="shared" si="21"/>
        <v>8.5691570133910702</v>
      </c>
      <c r="W150" s="7">
        <f t="shared" si="18"/>
        <v>91.430842986608923</v>
      </c>
      <c r="X150" s="6">
        <f t="shared" si="23"/>
        <v>2.4492749207756268</v>
      </c>
      <c r="Y150" s="50">
        <f t="shared" si="22"/>
        <v>5.1036450687475092</v>
      </c>
      <c r="Z150" s="7">
        <f t="shared" si="24"/>
        <v>94.896354931252489</v>
      </c>
      <c r="AA150" s="76">
        <f t="shared" si="25"/>
        <v>3.4655119446435609</v>
      </c>
      <c r="AB150" s="73">
        <v>2.167317334748176</v>
      </c>
      <c r="AC150" s="57">
        <f t="shared" si="26"/>
        <v>95.052178174160957</v>
      </c>
    </row>
    <row r="151" spans="18:29" x14ac:dyDescent="0.3">
      <c r="R151" s="3">
        <v>147</v>
      </c>
      <c r="S151" s="20">
        <v>60.9</v>
      </c>
      <c r="T151" s="68">
        <f t="shared" si="19"/>
        <v>1.0761918333953536E-3</v>
      </c>
      <c r="U151" s="6">
        <f t="shared" si="20"/>
        <v>2.3637049836871422</v>
      </c>
      <c r="V151" s="50">
        <f t="shared" si="21"/>
        <v>8.4190242662866233</v>
      </c>
      <c r="W151" s="7">
        <f t="shared" si="18"/>
        <v>91.580975733713373</v>
      </c>
      <c r="X151" s="6">
        <f t="shared" si="23"/>
        <v>2.4532967186750945</v>
      </c>
      <c r="Y151" s="50">
        <f t="shared" si="22"/>
        <v>4.9478218258390383</v>
      </c>
      <c r="Z151" s="7">
        <f t="shared" si="24"/>
        <v>95.052178174160957</v>
      </c>
      <c r="AA151" s="76">
        <f t="shared" si="25"/>
        <v>3.471202440447585</v>
      </c>
      <c r="AB151" s="73">
        <v>2.1702617153949575</v>
      </c>
      <c r="AC151" s="57">
        <f t="shared" si="26"/>
        <v>95.052178174160957</v>
      </c>
    </row>
    <row r="152" spans="18:29" x14ac:dyDescent="0.3">
      <c r="R152" s="3">
        <v>148</v>
      </c>
      <c r="S152" s="20">
        <v>60.9</v>
      </c>
      <c r="T152" s="68">
        <f t="shared" si="19"/>
        <v>1.0761918333953536E-3</v>
      </c>
      <c r="U152" s="6">
        <f t="shared" si="20"/>
        <v>2.3637049836871422</v>
      </c>
      <c r="V152" s="50">
        <f t="shared" si="21"/>
        <v>8.4190242662866233</v>
      </c>
      <c r="W152" s="7">
        <f t="shared" si="18"/>
        <v>91.580975733713373</v>
      </c>
      <c r="X152" s="6">
        <f t="shared" si="23"/>
        <v>2.4532967186750945</v>
      </c>
      <c r="Y152" s="50">
        <f t="shared" si="22"/>
        <v>4.9478218258390383</v>
      </c>
      <c r="Z152" s="7">
        <f t="shared" si="24"/>
        <v>95.052178174160957</v>
      </c>
      <c r="AA152" s="76">
        <f t="shared" si="25"/>
        <v>3.471202440447585</v>
      </c>
      <c r="AB152" s="73">
        <v>2.173186268412274</v>
      </c>
      <c r="AC152" s="57">
        <f t="shared" si="26"/>
        <v>95.052178174160957</v>
      </c>
    </row>
    <row r="153" spans="18:29" x14ac:dyDescent="0.3">
      <c r="R153" s="3">
        <v>149</v>
      </c>
      <c r="S153" s="20">
        <v>60.9</v>
      </c>
      <c r="T153" s="68">
        <f t="shared" si="19"/>
        <v>1.0761918333953536E-3</v>
      </c>
      <c r="U153" s="6">
        <f t="shared" si="20"/>
        <v>2.3637049836871422</v>
      </c>
      <c r="V153" s="50">
        <f t="shared" si="21"/>
        <v>8.4190242662866233</v>
      </c>
      <c r="W153" s="7">
        <f t="shared" si="18"/>
        <v>91.580975733713373</v>
      </c>
      <c r="X153" s="6">
        <f t="shared" si="23"/>
        <v>2.4532967186750945</v>
      </c>
      <c r="Y153" s="50">
        <f t="shared" si="22"/>
        <v>4.9478218258390383</v>
      </c>
      <c r="Z153" s="7">
        <f t="shared" si="24"/>
        <v>95.052178174160957</v>
      </c>
      <c r="AA153" s="76">
        <f t="shared" si="25"/>
        <v>3.471202440447585</v>
      </c>
      <c r="AB153" s="73">
        <v>2.1760912590556813</v>
      </c>
      <c r="AC153" s="57">
        <f t="shared" si="26"/>
        <v>95.052178174160957</v>
      </c>
    </row>
    <row r="154" spans="18:29" x14ac:dyDescent="0.3">
      <c r="R154" s="3">
        <v>150</v>
      </c>
      <c r="S154" s="20">
        <v>60.9</v>
      </c>
      <c r="T154" s="68">
        <f t="shared" si="19"/>
        <v>1.0761918333953536E-3</v>
      </c>
      <c r="U154" s="6">
        <f t="shared" si="20"/>
        <v>2.3637049836871422</v>
      </c>
      <c r="V154" s="50">
        <f t="shared" si="21"/>
        <v>8.4190242662866233</v>
      </c>
      <c r="W154" s="7">
        <f t="shared" si="18"/>
        <v>91.580975733713373</v>
      </c>
      <c r="X154" s="6">
        <f t="shared" si="23"/>
        <v>2.4532967186750945</v>
      </c>
      <c r="Y154" s="50">
        <f t="shared" si="22"/>
        <v>4.9478218258390383</v>
      </c>
      <c r="Z154" s="7">
        <f t="shared" si="24"/>
        <v>95.052178174160957</v>
      </c>
      <c r="AA154" s="76">
        <f t="shared" si="25"/>
        <v>3.471202440447585</v>
      </c>
      <c r="AB154" s="73">
        <v>2.1789769472931693</v>
      </c>
      <c r="AC154" s="57">
        <f t="shared" si="26"/>
        <v>95.052178174160957</v>
      </c>
    </row>
    <row r="155" spans="18:29" x14ac:dyDescent="0.3">
      <c r="R155" s="3">
        <v>151</v>
      </c>
      <c r="S155" s="20">
        <v>60.9</v>
      </c>
      <c r="T155" s="68">
        <f t="shared" si="19"/>
        <v>1.0761918333953536E-3</v>
      </c>
      <c r="U155" s="6">
        <f t="shared" si="20"/>
        <v>2.3637049836871422</v>
      </c>
      <c r="V155" s="50">
        <f t="shared" si="21"/>
        <v>8.4190242662866233</v>
      </c>
      <c r="W155" s="7">
        <f t="shared" si="18"/>
        <v>91.580975733713373</v>
      </c>
      <c r="X155" s="6">
        <f t="shared" si="23"/>
        <v>2.4532967186750945</v>
      </c>
      <c r="Y155" s="50">
        <f t="shared" si="22"/>
        <v>4.9478218258390383</v>
      </c>
      <c r="Z155" s="7">
        <f t="shared" si="24"/>
        <v>95.052178174160957</v>
      </c>
      <c r="AA155" s="76">
        <f t="shared" si="25"/>
        <v>3.471202440447585</v>
      </c>
      <c r="AB155" s="73">
        <v>2.1818435879447726</v>
      </c>
      <c r="AC155" s="57">
        <f t="shared" si="26"/>
        <v>95.052178174160957</v>
      </c>
    </row>
    <row r="156" spans="18:29" x14ac:dyDescent="0.3">
      <c r="R156" s="3">
        <v>152</v>
      </c>
      <c r="S156" s="20">
        <v>60.9</v>
      </c>
      <c r="T156" s="68">
        <f t="shared" si="19"/>
        <v>1.0761918333953536E-3</v>
      </c>
      <c r="U156" s="6">
        <f t="shared" si="20"/>
        <v>2.3637049836871422</v>
      </c>
      <c r="V156" s="50">
        <f t="shared" si="21"/>
        <v>8.4190242662866233</v>
      </c>
      <c r="W156" s="7">
        <f t="shared" si="18"/>
        <v>91.580975733713373</v>
      </c>
      <c r="X156" s="6">
        <f t="shared" si="23"/>
        <v>2.4532967186750945</v>
      </c>
      <c r="Y156" s="50">
        <f t="shared" si="22"/>
        <v>4.9478218258390383</v>
      </c>
      <c r="Z156" s="7">
        <f t="shared" si="24"/>
        <v>95.052178174160957</v>
      </c>
      <c r="AA156" s="76">
        <f t="shared" si="25"/>
        <v>3.471202440447585</v>
      </c>
      <c r="AB156" s="73">
        <v>2.1846914308175989</v>
      </c>
      <c r="AC156" s="57">
        <f t="shared" si="26"/>
        <v>95.052178174160957</v>
      </c>
    </row>
    <row r="157" spans="18:29" x14ac:dyDescent="0.3">
      <c r="R157" s="3">
        <v>153</v>
      </c>
      <c r="S157" s="20">
        <v>60.9</v>
      </c>
      <c r="T157" s="68">
        <f t="shared" si="19"/>
        <v>1.0761918333953536E-3</v>
      </c>
      <c r="U157" s="6">
        <f t="shared" si="20"/>
        <v>2.3637049836871422</v>
      </c>
      <c r="V157" s="50">
        <f t="shared" si="21"/>
        <v>8.4190242662866233</v>
      </c>
      <c r="W157" s="7">
        <f t="shared" si="18"/>
        <v>91.580975733713373</v>
      </c>
      <c r="X157" s="6">
        <f t="shared" si="23"/>
        <v>2.4532967186750945</v>
      </c>
      <c r="Y157" s="50">
        <f t="shared" si="22"/>
        <v>4.9478218258390383</v>
      </c>
      <c r="Z157" s="7">
        <f t="shared" si="24"/>
        <v>95.052178174160957</v>
      </c>
      <c r="AA157" s="76">
        <f t="shared" si="25"/>
        <v>3.471202440447585</v>
      </c>
      <c r="AB157" s="73">
        <v>2.1875207208364631</v>
      </c>
      <c r="AC157" s="57">
        <f t="shared" si="26"/>
        <v>95.052178174160957</v>
      </c>
    </row>
    <row r="158" spans="18:29" x14ac:dyDescent="0.3">
      <c r="R158" s="3">
        <v>154</v>
      </c>
      <c r="S158" s="20">
        <v>60.9</v>
      </c>
      <c r="T158" s="68">
        <f t="shared" si="19"/>
        <v>1.0761918333953536E-3</v>
      </c>
      <c r="U158" s="6">
        <f t="shared" si="20"/>
        <v>2.3637049836871422</v>
      </c>
      <c r="V158" s="50">
        <f t="shared" si="21"/>
        <v>8.4190242662866233</v>
      </c>
      <c r="W158" s="7">
        <f t="shared" si="18"/>
        <v>91.580975733713373</v>
      </c>
      <c r="X158" s="6">
        <f t="shared" si="23"/>
        <v>2.4532967186750945</v>
      </c>
      <c r="Y158" s="50">
        <f t="shared" si="22"/>
        <v>4.9478218258390383</v>
      </c>
      <c r="Z158" s="7">
        <f t="shared" si="24"/>
        <v>95.052178174160957</v>
      </c>
      <c r="AA158" s="76">
        <f t="shared" si="25"/>
        <v>3.471202440447585</v>
      </c>
      <c r="AB158" s="73">
        <v>2.1903316981702914</v>
      </c>
      <c r="AC158" s="57">
        <f t="shared" si="26"/>
        <v>95.052178174160957</v>
      </c>
    </row>
    <row r="159" spans="18:29" x14ac:dyDescent="0.3">
      <c r="R159" s="3">
        <v>155</v>
      </c>
      <c r="S159" s="20">
        <v>60.9</v>
      </c>
      <c r="T159" s="68">
        <f t="shared" si="19"/>
        <v>1.0761918333953536E-3</v>
      </c>
      <c r="U159" s="6">
        <f t="shared" si="20"/>
        <v>2.3637049836871422</v>
      </c>
      <c r="V159" s="50">
        <f t="shared" si="21"/>
        <v>8.4190242662866233</v>
      </c>
      <c r="W159" s="7">
        <f t="shared" si="18"/>
        <v>91.580975733713373</v>
      </c>
      <c r="X159" s="6">
        <f t="shared" si="23"/>
        <v>2.4532967186750945</v>
      </c>
      <c r="Y159" s="50">
        <f t="shared" si="22"/>
        <v>4.9478218258390383</v>
      </c>
      <c r="Z159" s="7">
        <f t="shared" si="24"/>
        <v>95.052178174160957</v>
      </c>
      <c r="AA159" s="76">
        <f t="shared" si="25"/>
        <v>3.471202440447585</v>
      </c>
      <c r="AB159" s="73">
        <v>2.1931245983544616</v>
      </c>
      <c r="AC159" s="57">
        <f t="shared" si="26"/>
        <v>95.052178174160957</v>
      </c>
    </row>
    <row r="160" spans="18:29" x14ac:dyDescent="0.3">
      <c r="R160" s="3">
        <v>156</v>
      </c>
      <c r="S160" s="20">
        <v>60.9</v>
      </c>
      <c r="T160" s="68">
        <f t="shared" si="19"/>
        <v>1.0761918333953536E-3</v>
      </c>
      <c r="U160" s="6">
        <f t="shared" si="20"/>
        <v>2.3637049836871422</v>
      </c>
      <c r="V160" s="50">
        <f t="shared" si="21"/>
        <v>8.4190242662866233</v>
      </c>
      <c r="W160" s="7">
        <f t="shared" si="18"/>
        <v>91.580975733713373</v>
      </c>
      <c r="X160" s="6">
        <f t="shared" si="23"/>
        <v>2.4532967186750945</v>
      </c>
      <c r="Y160" s="50">
        <f t="shared" si="22"/>
        <v>4.9478218258390383</v>
      </c>
      <c r="Z160" s="7">
        <f t="shared" si="24"/>
        <v>95.052178174160957</v>
      </c>
      <c r="AA160" s="76">
        <f t="shared" si="25"/>
        <v>3.471202440447585</v>
      </c>
      <c r="AB160" s="73">
        <v>2.1958996524092336</v>
      </c>
      <c r="AC160" s="57">
        <f t="shared" si="26"/>
        <v>95.208513993526367</v>
      </c>
    </row>
    <row r="161" spans="18:29" x14ac:dyDescent="0.3">
      <c r="R161" s="3">
        <v>157</v>
      </c>
      <c r="S161" s="20">
        <v>60.8</v>
      </c>
      <c r="T161" s="68">
        <f t="shared" si="19"/>
        <v>1.0744246875277093E-3</v>
      </c>
      <c r="U161" s="6">
        <f t="shared" si="20"/>
        <v>2.3675926563576803</v>
      </c>
      <c r="V161" s="50">
        <f t="shared" si="21"/>
        <v>8.2683976614614352</v>
      </c>
      <c r="W161" s="7">
        <f t="shared" si="18"/>
        <v>91.731602338538565</v>
      </c>
      <c r="X161" s="6">
        <f t="shared" si="23"/>
        <v>2.4573317461729154</v>
      </c>
      <c r="Y161" s="50">
        <f t="shared" si="22"/>
        <v>4.7914860064736331</v>
      </c>
      <c r="Z161" s="7">
        <f t="shared" si="24"/>
        <v>95.208513993526367</v>
      </c>
      <c r="AA161" s="76">
        <f t="shared" si="25"/>
        <v>3.4769116549878021</v>
      </c>
      <c r="AB161" s="73">
        <v>2.1986570869544226</v>
      </c>
      <c r="AC161" s="57">
        <f t="shared" si="26"/>
        <v>95.208513993526367</v>
      </c>
    </row>
    <row r="162" spans="18:29" x14ac:dyDescent="0.3">
      <c r="R162" s="3">
        <v>158</v>
      </c>
      <c r="S162" s="20">
        <v>60.8</v>
      </c>
      <c r="T162" s="68">
        <f t="shared" si="19"/>
        <v>1.0744246875277093E-3</v>
      </c>
      <c r="U162" s="6">
        <f t="shared" si="20"/>
        <v>2.3675926563576803</v>
      </c>
      <c r="V162" s="50">
        <f t="shared" si="21"/>
        <v>8.2683976614614352</v>
      </c>
      <c r="W162" s="7">
        <f t="shared" si="18"/>
        <v>91.731602338538565</v>
      </c>
      <c r="X162" s="6">
        <f t="shared" si="23"/>
        <v>2.4573317461729154</v>
      </c>
      <c r="Y162" s="50">
        <f t="shared" si="22"/>
        <v>4.7914860064736331</v>
      </c>
      <c r="Z162" s="7">
        <f t="shared" si="24"/>
        <v>95.208513993526367</v>
      </c>
      <c r="AA162" s="76">
        <f t="shared" si="25"/>
        <v>3.4769116549878021</v>
      </c>
      <c r="AB162" s="73">
        <v>2.2013971243204513</v>
      </c>
      <c r="AC162" s="57">
        <f t="shared" si="26"/>
        <v>95.208513993526367</v>
      </c>
    </row>
    <row r="163" spans="18:29" x14ac:dyDescent="0.3">
      <c r="R163" s="3">
        <v>159</v>
      </c>
      <c r="S163" s="20">
        <v>60.8</v>
      </c>
      <c r="T163" s="68">
        <f t="shared" si="19"/>
        <v>1.0744246875277093E-3</v>
      </c>
      <c r="U163" s="6">
        <f t="shared" si="20"/>
        <v>2.3675926563576803</v>
      </c>
      <c r="V163" s="50">
        <f t="shared" si="21"/>
        <v>8.2683976614614352</v>
      </c>
      <c r="W163" s="7">
        <f t="shared" si="18"/>
        <v>91.731602338538565</v>
      </c>
      <c r="X163" s="6">
        <f t="shared" si="23"/>
        <v>2.4573317461729154</v>
      </c>
      <c r="Y163" s="50">
        <f t="shared" si="22"/>
        <v>4.7914860064736331</v>
      </c>
      <c r="Z163" s="7">
        <f t="shared" si="24"/>
        <v>95.208513993526367</v>
      </c>
      <c r="AA163" s="76">
        <f t="shared" si="25"/>
        <v>3.4769116549878021</v>
      </c>
      <c r="AB163" s="73">
        <v>2.2041199826559246</v>
      </c>
      <c r="AC163" s="57">
        <f t="shared" si="26"/>
        <v>95.208513993526367</v>
      </c>
    </row>
    <row r="164" spans="18:29" x14ac:dyDescent="0.3">
      <c r="R164" s="3">
        <v>160</v>
      </c>
      <c r="S164" s="20">
        <v>60.8</v>
      </c>
      <c r="T164" s="68">
        <f t="shared" si="19"/>
        <v>1.0744246875277093E-3</v>
      </c>
      <c r="U164" s="6">
        <f t="shared" si="20"/>
        <v>2.3675926563576803</v>
      </c>
      <c r="V164" s="50">
        <f t="shared" si="21"/>
        <v>8.2683976614614352</v>
      </c>
      <c r="W164" s="7">
        <f t="shared" si="18"/>
        <v>91.731602338538565</v>
      </c>
      <c r="X164" s="6">
        <f t="shared" si="23"/>
        <v>2.4573317461729154</v>
      </c>
      <c r="Y164" s="50">
        <f t="shared" si="22"/>
        <v>4.7914860064736331</v>
      </c>
      <c r="Z164" s="7">
        <f t="shared" si="24"/>
        <v>95.208513993526367</v>
      </c>
      <c r="AA164" s="76">
        <f t="shared" si="25"/>
        <v>3.4769116549878021</v>
      </c>
      <c r="AB164" s="73">
        <v>2.2068258760318495</v>
      </c>
      <c r="AC164" s="57">
        <f t="shared" si="26"/>
        <v>95.208513993526367</v>
      </c>
    </row>
    <row r="165" spans="18:29" x14ac:dyDescent="0.3">
      <c r="R165" s="3">
        <v>161</v>
      </c>
      <c r="S165" s="20">
        <v>60.8</v>
      </c>
      <c r="T165" s="68">
        <f t="shared" si="19"/>
        <v>1.0744246875277093E-3</v>
      </c>
      <c r="U165" s="6">
        <f t="shared" si="20"/>
        <v>2.3675926563576803</v>
      </c>
      <c r="V165" s="50">
        <f t="shared" si="21"/>
        <v>8.2683976614614352</v>
      </c>
      <c r="W165" s="7">
        <f t="shared" si="18"/>
        <v>91.731602338538565</v>
      </c>
      <c r="X165" s="6">
        <f t="shared" si="23"/>
        <v>2.4573317461729154</v>
      </c>
      <c r="Y165" s="50">
        <f t="shared" si="22"/>
        <v>4.7914860064736331</v>
      </c>
      <c r="Z165" s="7">
        <f t="shared" si="24"/>
        <v>95.208513993526367</v>
      </c>
      <c r="AA165" s="76">
        <f t="shared" si="25"/>
        <v>3.4769116549878021</v>
      </c>
      <c r="AB165" s="73">
        <v>2.2095150145426308</v>
      </c>
      <c r="AC165" s="57">
        <f t="shared" si="26"/>
        <v>95.208513993526367</v>
      </c>
    </row>
    <row r="166" spans="18:29" x14ac:dyDescent="0.3">
      <c r="R166" s="3">
        <v>162</v>
      </c>
      <c r="S166" s="20">
        <v>60.8</v>
      </c>
      <c r="T166" s="68">
        <f t="shared" si="19"/>
        <v>1.0744246875277093E-3</v>
      </c>
      <c r="U166" s="6">
        <f t="shared" si="20"/>
        <v>2.3675926563576803</v>
      </c>
      <c r="V166" s="50">
        <f t="shared" si="21"/>
        <v>8.2683976614614352</v>
      </c>
      <c r="W166" s="7">
        <f t="shared" si="18"/>
        <v>91.731602338538565</v>
      </c>
      <c r="X166" s="6">
        <f t="shared" si="23"/>
        <v>2.4573317461729154</v>
      </c>
      <c r="Y166" s="50">
        <f t="shared" si="22"/>
        <v>4.7914860064736331</v>
      </c>
      <c r="Z166" s="7">
        <f t="shared" si="24"/>
        <v>95.208513993526367</v>
      </c>
      <c r="AA166" s="76">
        <f t="shared" si="25"/>
        <v>3.4769116549878021</v>
      </c>
      <c r="AB166" s="73">
        <v>2.2121876044039577</v>
      </c>
      <c r="AC166" s="57">
        <f t="shared" si="26"/>
        <v>95.208513993526367</v>
      </c>
    </row>
    <row r="167" spans="18:29" x14ac:dyDescent="0.3">
      <c r="R167" s="3">
        <v>163</v>
      </c>
      <c r="S167" s="20">
        <v>60.8</v>
      </c>
      <c r="T167" s="68">
        <f t="shared" si="19"/>
        <v>1.0744246875277093E-3</v>
      </c>
      <c r="U167" s="6">
        <f t="shared" si="20"/>
        <v>2.3675926563576803</v>
      </c>
      <c r="V167" s="50">
        <f t="shared" si="21"/>
        <v>8.2683976614614352</v>
      </c>
      <c r="W167" s="7">
        <f t="shared" si="18"/>
        <v>91.731602338538565</v>
      </c>
      <c r="X167" s="6">
        <f t="shared" si="23"/>
        <v>2.4573317461729154</v>
      </c>
      <c r="Y167" s="50">
        <f t="shared" si="22"/>
        <v>4.7914860064736331</v>
      </c>
      <c r="Z167" s="7">
        <f t="shared" si="24"/>
        <v>95.208513993526367</v>
      </c>
      <c r="AA167" s="76">
        <f t="shared" si="25"/>
        <v>3.4769116549878021</v>
      </c>
      <c r="AB167" s="73">
        <v>2.214843848047698</v>
      </c>
      <c r="AC167" s="57">
        <f t="shared" si="26"/>
        <v>95.208513993526367</v>
      </c>
    </row>
    <row r="168" spans="18:29" x14ac:dyDescent="0.3">
      <c r="R168" s="3">
        <v>164</v>
      </c>
      <c r="S168" s="20">
        <v>60.8</v>
      </c>
      <c r="T168" s="68">
        <f t="shared" si="19"/>
        <v>1.0744246875277093E-3</v>
      </c>
      <c r="U168" s="6">
        <f t="shared" si="20"/>
        <v>2.3675926563576803</v>
      </c>
      <c r="V168" s="50">
        <f t="shared" si="21"/>
        <v>8.2683976614614352</v>
      </c>
      <c r="W168" s="7">
        <f t="shared" si="18"/>
        <v>91.731602338538565</v>
      </c>
      <c r="X168" s="6">
        <f t="shared" si="23"/>
        <v>2.4573317461729154</v>
      </c>
      <c r="Y168" s="50">
        <f t="shared" si="22"/>
        <v>4.7914860064736331</v>
      </c>
      <c r="Z168" s="7">
        <f t="shared" si="24"/>
        <v>95.208513993526367</v>
      </c>
      <c r="AA168" s="76">
        <f t="shared" si="25"/>
        <v>3.4769116549878021</v>
      </c>
      <c r="AB168" s="73">
        <v>2.2174839442139063</v>
      </c>
      <c r="AC168" s="57">
        <f t="shared" si="26"/>
        <v>95.208513993526367</v>
      </c>
    </row>
    <row r="169" spans="18:29" x14ac:dyDescent="0.3">
      <c r="R169" s="3">
        <v>165</v>
      </c>
      <c r="S169" s="20">
        <v>60.8</v>
      </c>
      <c r="T169" s="68">
        <f t="shared" si="19"/>
        <v>1.0744246875277093E-3</v>
      </c>
      <c r="U169" s="6">
        <f t="shared" si="20"/>
        <v>2.3675926563576803</v>
      </c>
      <c r="V169" s="50">
        <f t="shared" si="21"/>
        <v>8.2683976614614352</v>
      </c>
      <c r="W169" s="7">
        <f t="shared" si="18"/>
        <v>91.731602338538565</v>
      </c>
      <c r="X169" s="6">
        <f t="shared" si="23"/>
        <v>2.4573317461729154</v>
      </c>
      <c r="Y169" s="50">
        <f t="shared" si="22"/>
        <v>4.7914860064736331</v>
      </c>
      <c r="Z169" s="7">
        <f t="shared" si="24"/>
        <v>95.208513993526367</v>
      </c>
      <c r="AA169" s="76">
        <f t="shared" si="25"/>
        <v>3.4769116549878021</v>
      </c>
      <c r="AB169" s="73">
        <v>2.220108088040055</v>
      </c>
      <c r="AC169" s="57">
        <f t="shared" si="26"/>
        <v>95.208513993526367</v>
      </c>
    </row>
    <row r="170" spans="18:29" x14ac:dyDescent="0.3">
      <c r="R170" s="3">
        <v>166</v>
      </c>
      <c r="S170" s="20">
        <v>60.8</v>
      </c>
      <c r="T170" s="68">
        <f t="shared" si="19"/>
        <v>1.0744246875277093E-3</v>
      </c>
      <c r="U170" s="6">
        <f t="shared" si="20"/>
        <v>2.3675926563576803</v>
      </c>
      <c r="V170" s="50">
        <f t="shared" si="21"/>
        <v>8.2683976614614352</v>
      </c>
      <c r="W170" s="7">
        <f t="shared" si="18"/>
        <v>91.731602338538565</v>
      </c>
      <c r="X170" s="6">
        <f t="shared" si="23"/>
        <v>2.4573317461729154</v>
      </c>
      <c r="Y170" s="50">
        <f t="shared" si="22"/>
        <v>4.7914860064736331</v>
      </c>
      <c r="Z170" s="7">
        <f t="shared" si="24"/>
        <v>95.208513993526367</v>
      </c>
      <c r="AA170" s="76">
        <f t="shared" si="25"/>
        <v>3.4769116549878021</v>
      </c>
      <c r="AB170" s="73">
        <v>2.2227164711475833</v>
      </c>
      <c r="AC170" s="57">
        <f t="shared" si="26"/>
        <v>95.365364922675482</v>
      </c>
    </row>
    <row r="171" spans="18:29" x14ac:dyDescent="0.3">
      <c r="R171" s="3">
        <v>167</v>
      </c>
      <c r="S171" s="20">
        <v>60.7</v>
      </c>
      <c r="T171" s="68">
        <f t="shared" si="19"/>
        <v>1.0726575416600652E-3</v>
      </c>
      <c r="U171" s="6">
        <f t="shared" si="20"/>
        <v>2.37149313849336</v>
      </c>
      <c r="V171" s="50">
        <f t="shared" si="21"/>
        <v>8.1172747581030649</v>
      </c>
      <c r="W171" s="7">
        <f t="shared" ref="W171:W186" si="27">100-V171</f>
        <v>91.882725241896935</v>
      </c>
      <c r="X171" s="6">
        <f t="shared" si="23"/>
        <v>2.4613800686542544</v>
      </c>
      <c r="Y171" s="50">
        <f t="shared" si="22"/>
        <v>4.6346350773245115</v>
      </c>
      <c r="Z171" s="7">
        <f t="shared" si="24"/>
        <v>95.365364922675482</v>
      </c>
      <c r="AA171" s="76">
        <f t="shared" si="25"/>
        <v>3.4826396807785533</v>
      </c>
      <c r="AB171" s="73">
        <v>2.2253092817258628</v>
      </c>
      <c r="AC171" s="57">
        <f t="shared" si="26"/>
        <v>95.365364922675482</v>
      </c>
    </row>
    <row r="172" spans="18:29" x14ac:dyDescent="0.3">
      <c r="R172" s="3">
        <v>168</v>
      </c>
      <c r="S172" s="20">
        <v>60.7</v>
      </c>
      <c r="T172" s="68">
        <f t="shared" si="19"/>
        <v>1.0726575416600652E-3</v>
      </c>
      <c r="U172" s="6">
        <f t="shared" si="20"/>
        <v>2.37149313849336</v>
      </c>
      <c r="V172" s="50">
        <f t="shared" si="21"/>
        <v>8.1172747581030649</v>
      </c>
      <c r="W172" s="7">
        <f t="shared" si="27"/>
        <v>91.882725241896935</v>
      </c>
      <c r="X172" s="6">
        <f t="shared" si="23"/>
        <v>2.4613800686542544</v>
      </c>
      <c r="Y172" s="50">
        <f t="shared" si="22"/>
        <v>4.6346350773245115</v>
      </c>
      <c r="Z172" s="7">
        <f t="shared" si="24"/>
        <v>95.365364922675482</v>
      </c>
      <c r="AA172" s="76">
        <f t="shared" si="25"/>
        <v>3.4826396807785533</v>
      </c>
      <c r="AB172" s="73">
        <v>2.2278867046136734</v>
      </c>
      <c r="AC172" s="57">
        <f t="shared" si="26"/>
        <v>95.365364922675482</v>
      </c>
    </row>
    <row r="173" spans="18:29" x14ac:dyDescent="0.3">
      <c r="R173" s="3">
        <v>169</v>
      </c>
      <c r="S173" s="20">
        <v>60.7</v>
      </c>
      <c r="T173" s="68">
        <f t="shared" si="19"/>
        <v>1.0726575416600652E-3</v>
      </c>
      <c r="U173" s="6">
        <f t="shared" si="20"/>
        <v>2.37149313849336</v>
      </c>
      <c r="V173" s="50">
        <f t="shared" si="21"/>
        <v>8.1172747581030649</v>
      </c>
      <c r="W173" s="7">
        <f t="shared" si="27"/>
        <v>91.882725241896935</v>
      </c>
      <c r="X173" s="6">
        <f t="shared" si="23"/>
        <v>2.4613800686542544</v>
      </c>
      <c r="Y173" s="50">
        <f t="shared" si="22"/>
        <v>4.6346350773245115</v>
      </c>
      <c r="Z173" s="7">
        <f t="shared" si="24"/>
        <v>95.365364922675482</v>
      </c>
      <c r="AA173" s="76">
        <f t="shared" si="25"/>
        <v>3.4826396807785533</v>
      </c>
      <c r="AB173" s="73">
        <v>2.2304489213782741</v>
      </c>
      <c r="AC173" s="57">
        <f t="shared" si="26"/>
        <v>95.365364922675482</v>
      </c>
    </row>
    <row r="174" spans="18:29" x14ac:dyDescent="0.3">
      <c r="R174" s="3">
        <v>170</v>
      </c>
      <c r="S174" s="20">
        <v>60.7</v>
      </c>
      <c r="T174" s="68">
        <f t="shared" si="19"/>
        <v>1.0726575416600652E-3</v>
      </c>
      <c r="U174" s="6">
        <f t="shared" si="20"/>
        <v>2.37149313849336</v>
      </c>
      <c r="V174" s="50">
        <f t="shared" si="21"/>
        <v>8.1172747581030649</v>
      </c>
      <c r="W174" s="7">
        <f t="shared" si="27"/>
        <v>91.882725241896935</v>
      </c>
      <c r="X174" s="6">
        <f t="shared" si="23"/>
        <v>2.4613800686542544</v>
      </c>
      <c r="Y174" s="50">
        <f t="shared" si="22"/>
        <v>4.6346350773245115</v>
      </c>
      <c r="Z174" s="7">
        <f t="shared" si="24"/>
        <v>95.365364922675482</v>
      </c>
      <c r="AA174" s="76">
        <f t="shared" si="25"/>
        <v>3.4826396807785533</v>
      </c>
      <c r="AB174" s="73">
        <v>2.2329961103921536</v>
      </c>
      <c r="AC174" s="57">
        <f t="shared" si="26"/>
        <v>95.365364922675482</v>
      </c>
    </row>
    <row r="175" spans="18:29" x14ac:dyDescent="0.3">
      <c r="R175" s="3">
        <v>171</v>
      </c>
      <c r="S175" s="20">
        <v>60.7</v>
      </c>
      <c r="T175" s="68">
        <f t="shared" si="19"/>
        <v>1.0726575416600652E-3</v>
      </c>
      <c r="U175" s="6">
        <f t="shared" si="20"/>
        <v>2.37149313849336</v>
      </c>
      <c r="V175" s="50">
        <f t="shared" si="21"/>
        <v>8.1172747581030649</v>
      </c>
      <c r="W175" s="7">
        <f t="shared" si="27"/>
        <v>91.882725241896935</v>
      </c>
      <c r="X175" s="6">
        <f t="shared" si="23"/>
        <v>2.4613800686542544</v>
      </c>
      <c r="Y175" s="50">
        <f t="shared" si="22"/>
        <v>4.6346350773245115</v>
      </c>
      <c r="Z175" s="7">
        <f t="shared" si="24"/>
        <v>95.365364922675482</v>
      </c>
      <c r="AA175" s="76">
        <f t="shared" si="25"/>
        <v>3.4826396807785533</v>
      </c>
      <c r="AB175" s="73">
        <v>2.2355284469075487</v>
      </c>
      <c r="AC175" s="57">
        <f t="shared" si="26"/>
        <v>95.365364922675482</v>
      </c>
    </row>
    <row r="176" spans="18:29" x14ac:dyDescent="0.3">
      <c r="R176" s="3">
        <v>172</v>
      </c>
      <c r="S176" s="20">
        <v>60.7</v>
      </c>
      <c r="T176" s="68">
        <f t="shared" si="19"/>
        <v>1.0726575416600652E-3</v>
      </c>
      <c r="U176" s="6">
        <f t="shared" si="20"/>
        <v>2.37149313849336</v>
      </c>
      <c r="V176" s="50">
        <f t="shared" si="21"/>
        <v>8.1172747581030649</v>
      </c>
      <c r="W176" s="7">
        <f t="shared" si="27"/>
        <v>91.882725241896935</v>
      </c>
      <c r="X176" s="6">
        <f t="shared" si="23"/>
        <v>2.4613800686542544</v>
      </c>
      <c r="Y176" s="50">
        <f t="shared" si="22"/>
        <v>4.6346350773245115</v>
      </c>
      <c r="Z176" s="7">
        <f t="shared" si="24"/>
        <v>95.365364922675482</v>
      </c>
      <c r="AA176" s="76">
        <f t="shared" si="25"/>
        <v>3.4826396807785533</v>
      </c>
      <c r="AB176" s="73">
        <v>2.2380461031287955</v>
      </c>
      <c r="AC176" s="57">
        <f t="shared" si="26"/>
        <v>95.365364922675482</v>
      </c>
    </row>
    <row r="177" spans="18:29" x14ac:dyDescent="0.3">
      <c r="R177" s="3">
        <v>173</v>
      </c>
      <c r="S177" s="20">
        <v>60.7</v>
      </c>
      <c r="T177" s="68">
        <f t="shared" si="19"/>
        <v>1.0726575416600652E-3</v>
      </c>
      <c r="U177" s="6">
        <f t="shared" si="20"/>
        <v>2.37149313849336</v>
      </c>
      <c r="V177" s="50">
        <f t="shared" si="21"/>
        <v>8.1172747581030649</v>
      </c>
      <c r="W177" s="7">
        <f t="shared" si="27"/>
        <v>91.882725241896935</v>
      </c>
      <c r="X177" s="6">
        <f t="shared" si="23"/>
        <v>2.4613800686542544</v>
      </c>
      <c r="Y177" s="50">
        <f t="shared" si="22"/>
        <v>4.6346350773245115</v>
      </c>
      <c r="Z177" s="7">
        <f t="shared" si="24"/>
        <v>95.365364922675482</v>
      </c>
      <c r="AA177" s="76">
        <f t="shared" si="25"/>
        <v>3.4826396807785533</v>
      </c>
      <c r="AB177" s="73">
        <v>2.2405492482825999</v>
      </c>
      <c r="AC177" s="57">
        <f t="shared" si="26"/>
        <v>95.365364922675482</v>
      </c>
    </row>
    <row r="178" spans="18:29" x14ac:dyDescent="0.3">
      <c r="R178" s="3">
        <v>174</v>
      </c>
      <c r="S178" s="20">
        <v>60.7</v>
      </c>
      <c r="T178" s="68">
        <f t="shared" si="19"/>
        <v>1.0726575416600652E-3</v>
      </c>
      <c r="U178" s="6">
        <f t="shared" si="20"/>
        <v>2.37149313849336</v>
      </c>
      <c r="V178" s="50">
        <f t="shared" si="21"/>
        <v>8.1172747581030649</v>
      </c>
      <c r="W178" s="7">
        <f t="shared" si="27"/>
        <v>91.882725241896935</v>
      </c>
      <c r="X178" s="6">
        <f t="shared" si="23"/>
        <v>2.4613800686542544</v>
      </c>
      <c r="Y178" s="50">
        <f t="shared" si="22"/>
        <v>4.6346350773245115</v>
      </c>
      <c r="Z178" s="7">
        <f t="shared" si="24"/>
        <v>95.365364922675482</v>
      </c>
      <c r="AA178" s="76">
        <f t="shared" si="25"/>
        <v>3.4826396807785533</v>
      </c>
      <c r="AB178" s="73">
        <v>2.2430380486862944</v>
      </c>
      <c r="AC178" s="57">
        <f t="shared" si="26"/>
        <v>95.365364922675482</v>
      </c>
    </row>
    <row r="179" spans="18:29" x14ac:dyDescent="0.3">
      <c r="R179" s="3">
        <v>175</v>
      </c>
      <c r="S179" s="20">
        <v>60.7</v>
      </c>
      <c r="T179" s="68">
        <f t="shared" si="19"/>
        <v>1.0726575416600652E-3</v>
      </c>
      <c r="U179" s="6">
        <f t="shared" si="20"/>
        <v>2.37149313849336</v>
      </c>
      <c r="V179" s="50">
        <f t="shared" si="21"/>
        <v>8.1172747581030649</v>
      </c>
      <c r="W179" s="7">
        <f t="shared" si="27"/>
        <v>91.882725241896935</v>
      </c>
      <c r="X179" s="6">
        <f t="shared" si="23"/>
        <v>2.4613800686542544</v>
      </c>
      <c r="Y179" s="50">
        <f t="shared" si="22"/>
        <v>4.6346350773245115</v>
      </c>
      <c r="Z179" s="7">
        <f t="shared" si="24"/>
        <v>95.365364922675482</v>
      </c>
      <c r="AA179" s="76">
        <f t="shared" si="25"/>
        <v>3.4826396807785533</v>
      </c>
      <c r="AB179" s="73">
        <v>2.2455126678141499</v>
      </c>
      <c r="AC179" s="57">
        <f t="shared" si="26"/>
        <v>95.365364922675482</v>
      </c>
    </row>
    <row r="180" spans="18:29" x14ac:dyDescent="0.3">
      <c r="R180" s="3">
        <v>176</v>
      </c>
      <c r="S180" s="20">
        <v>60.7</v>
      </c>
      <c r="T180" s="68">
        <f t="shared" si="19"/>
        <v>1.0726575416600652E-3</v>
      </c>
      <c r="U180" s="6">
        <f t="shared" si="20"/>
        <v>2.37149313849336</v>
      </c>
      <c r="V180" s="50">
        <f t="shared" si="21"/>
        <v>8.1172747581030649</v>
      </c>
      <c r="W180" s="7">
        <f t="shared" si="27"/>
        <v>91.882725241896935</v>
      </c>
      <c r="X180" s="6">
        <f t="shared" si="23"/>
        <v>2.4613800686542544</v>
      </c>
      <c r="Y180" s="50">
        <f t="shared" si="22"/>
        <v>4.6346350773245115</v>
      </c>
      <c r="Z180" s="7">
        <f t="shared" si="24"/>
        <v>95.365364922675482</v>
      </c>
      <c r="AA180" s="76">
        <f t="shared" si="25"/>
        <v>3.4826396807785533</v>
      </c>
      <c r="AB180" s="73">
        <v>2.2479732663618068</v>
      </c>
      <c r="AC180" s="57">
        <f t="shared" si="26"/>
        <v>95.365364922675482</v>
      </c>
    </row>
    <row r="181" spans="18:29" x14ac:dyDescent="0.3">
      <c r="R181" s="3">
        <v>177</v>
      </c>
      <c r="S181" s="20">
        <v>60.7</v>
      </c>
      <c r="T181" s="68">
        <f t="shared" si="19"/>
        <v>1.0726575416600652E-3</v>
      </c>
      <c r="U181" s="6">
        <f t="shared" si="20"/>
        <v>2.37149313849336</v>
      </c>
      <c r="V181" s="50">
        <f t="shared" si="21"/>
        <v>8.1172747581030649</v>
      </c>
      <c r="W181" s="7">
        <f t="shared" si="27"/>
        <v>91.882725241896935</v>
      </c>
      <c r="X181" s="6">
        <f t="shared" si="23"/>
        <v>2.4613800686542544</v>
      </c>
      <c r="Y181" s="50">
        <f t="shared" si="22"/>
        <v>4.6346350773245115</v>
      </c>
      <c r="Z181" s="7">
        <f t="shared" si="24"/>
        <v>95.365364922675482</v>
      </c>
      <c r="AA181" s="76">
        <f t="shared" si="25"/>
        <v>3.4826396807785533</v>
      </c>
      <c r="AB181" s="73">
        <v>2.2504200023088941</v>
      </c>
      <c r="AC181" s="57">
        <f t="shared" si="26"/>
        <v>95.522733511656782</v>
      </c>
    </row>
    <row r="182" spans="18:29" x14ac:dyDescent="0.3">
      <c r="R182" s="3">
        <v>178</v>
      </c>
      <c r="S182" s="20">
        <v>60.6</v>
      </c>
      <c r="T182" s="68">
        <f t="shared" si="19"/>
        <v>1.0708903957924209E-3</v>
      </c>
      <c r="U182" s="6">
        <f t="shared" si="20"/>
        <v>2.3754064935073753</v>
      </c>
      <c r="V182" s="50">
        <f t="shared" si="21"/>
        <v>7.9656530992880503</v>
      </c>
      <c r="W182" s="7">
        <f t="shared" si="27"/>
        <v>92.034346900711952</v>
      </c>
      <c r="X182" s="6">
        <f t="shared" si="23"/>
        <v>2.4654417519358618</v>
      </c>
      <c r="Y182" s="50">
        <f t="shared" si="22"/>
        <v>4.4772664883432123</v>
      </c>
      <c r="Z182" s="7">
        <f t="shared" si="24"/>
        <v>95.522733511656782</v>
      </c>
      <c r="AA182" s="76">
        <f t="shared" si="25"/>
        <v>3.488386610944838</v>
      </c>
      <c r="AB182" s="73">
        <v>2.2528530309798933</v>
      </c>
      <c r="AC182" s="57">
        <f t="shared" si="26"/>
        <v>95.522733511656782</v>
      </c>
    </row>
    <row r="183" spans="18:29" x14ac:dyDescent="0.3">
      <c r="R183" s="3">
        <v>179</v>
      </c>
      <c r="S183" s="20">
        <v>60.6</v>
      </c>
      <c r="T183" s="68">
        <f t="shared" si="19"/>
        <v>1.0708903957924209E-3</v>
      </c>
      <c r="U183" s="6">
        <f t="shared" si="20"/>
        <v>2.3754064935073753</v>
      </c>
      <c r="V183" s="50">
        <f t="shared" si="21"/>
        <v>7.9656530992880503</v>
      </c>
      <c r="W183" s="7">
        <f t="shared" si="27"/>
        <v>92.034346900711952</v>
      </c>
      <c r="X183" s="6">
        <f t="shared" si="23"/>
        <v>2.4654417519358618</v>
      </c>
      <c r="Y183" s="50">
        <f t="shared" si="22"/>
        <v>4.4772664883432123</v>
      </c>
      <c r="Z183" s="7">
        <f t="shared" si="24"/>
        <v>95.522733511656782</v>
      </c>
      <c r="AA183" s="76">
        <f t="shared" si="25"/>
        <v>3.488386610944838</v>
      </c>
      <c r="AB183" s="73">
        <v>2.255272505103306</v>
      </c>
      <c r="AC183" s="57">
        <f t="shared" si="26"/>
        <v>95.522733511656782</v>
      </c>
    </row>
    <row r="184" spans="18:29" x14ac:dyDescent="0.3">
      <c r="R184" s="3">
        <v>180</v>
      </c>
      <c r="S184" s="20">
        <v>60.6</v>
      </c>
      <c r="T184" s="68">
        <f t="shared" si="19"/>
        <v>1.0708903957924209E-3</v>
      </c>
      <c r="U184" s="6">
        <f t="shared" si="20"/>
        <v>2.3754064935073753</v>
      </c>
      <c r="V184" s="50">
        <f t="shared" si="21"/>
        <v>7.9656530992880503</v>
      </c>
      <c r="W184" s="7">
        <f t="shared" si="27"/>
        <v>92.034346900711952</v>
      </c>
      <c r="X184" s="6">
        <f t="shared" si="23"/>
        <v>2.4654417519358618</v>
      </c>
      <c r="Y184" s="50">
        <f t="shared" si="22"/>
        <v>4.4772664883432123</v>
      </c>
      <c r="Z184" s="7">
        <f t="shared" si="24"/>
        <v>95.522733511656782</v>
      </c>
      <c r="AA184" s="76">
        <f t="shared" si="25"/>
        <v>3.488386610944838</v>
      </c>
      <c r="AB184" s="73">
        <v>2.2576785748691846</v>
      </c>
      <c r="AC184" s="57">
        <f t="shared" si="26"/>
        <v>95.522733511656782</v>
      </c>
    </row>
    <row r="185" spans="18:29" x14ac:dyDescent="0.3">
      <c r="R185" s="3">
        <v>181</v>
      </c>
      <c r="S185" s="20">
        <v>60.6</v>
      </c>
      <c r="T185" s="68">
        <f t="shared" si="19"/>
        <v>1.0708903957924209E-3</v>
      </c>
      <c r="U185" s="6">
        <f t="shared" si="20"/>
        <v>2.3754064935073753</v>
      </c>
      <c r="V185" s="50">
        <f t="shared" si="21"/>
        <v>7.9656530992880503</v>
      </c>
      <c r="W185" s="7">
        <f t="shared" si="27"/>
        <v>92.034346900711952</v>
      </c>
      <c r="X185" s="6">
        <f t="shared" si="23"/>
        <v>2.4654417519358618</v>
      </c>
      <c r="Y185" s="50">
        <f t="shared" si="22"/>
        <v>4.4772664883432123</v>
      </c>
      <c r="Z185" s="7">
        <f t="shared" si="24"/>
        <v>95.522733511656782</v>
      </c>
      <c r="AA185" s="76">
        <f t="shared" si="25"/>
        <v>3.488386610944838</v>
      </c>
      <c r="AB185" s="73">
        <v>2.2600713879850747</v>
      </c>
      <c r="AC185" s="57">
        <f t="shared" si="26"/>
        <v>95.522733511656782</v>
      </c>
    </row>
    <row r="186" spans="18:29" x14ac:dyDescent="0.3">
      <c r="R186" s="3">
        <v>182</v>
      </c>
      <c r="S186" s="20">
        <v>60.6</v>
      </c>
      <c r="T186" s="68">
        <f t="shared" si="19"/>
        <v>1.0708903957924209E-3</v>
      </c>
      <c r="U186" s="6">
        <f t="shared" si="20"/>
        <v>2.3754064935073753</v>
      </c>
      <c r="V186" s="50">
        <f t="shared" si="21"/>
        <v>7.9656530992880503</v>
      </c>
      <c r="W186" s="7">
        <f t="shared" si="27"/>
        <v>92.034346900711952</v>
      </c>
      <c r="X186" s="6">
        <f t="shared" si="23"/>
        <v>2.4654417519358618</v>
      </c>
      <c r="Y186" s="50">
        <f t="shared" si="22"/>
        <v>4.4772664883432123</v>
      </c>
      <c r="Z186" s="7">
        <f t="shared" si="24"/>
        <v>95.522733511656782</v>
      </c>
      <c r="AA186" s="76">
        <f t="shared" si="25"/>
        <v>3.488386610944838</v>
      </c>
      <c r="AB186" s="73">
        <v>2.2624510897304293</v>
      </c>
      <c r="AC186" s="57">
        <f t="shared" si="26"/>
        <v>95.522733511656782</v>
      </c>
    </row>
    <row r="187" spans="18:29" x14ac:dyDescent="0.3">
      <c r="R187" s="3">
        <v>183</v>
      </c>
      <c r="S187" s="20">
        <v>60.6</v>
      </c>
      <c r="T187" s="68">
        <f t="shared" si="19"/>
        <v>1.0708903957924209E-3</v>
      </c>
      <c r="U187" s="6">
        <f t="shared" si="20"/>
        <v>2.3754064935073753</v>
      </c>
      <c r="V187" s="50">
        <f t="shared" si="21"/>
        <v>7.9656530992880503</v>
      </c>
      <c r="W187" s="7">
        <f>100-V187</f>
        <v>92.034346900711952</v>
      </c>
      <c r="X187" s="6">
        <f t="shared" si="23"/>
        <v>2.4654417519358618</v>
      </c>
      <c r="Y187" s="50">
        <f t="shared" si="22"/>
        <v>4.4772664883432123</v>
      </c>
      <c r="Z187" s="7">
        <f t="shared" si="24"/>
        <v>95.522733511656782</v>
      </c>
      <c r="AA187" s="76">
        <f t="shared" si="25"/>
        <v>3.488386610944838</v>
      </c>
      <c r="AB187" s="73">
        <v>2.2648178230095364</v>
      </c>
      <c r="AC187" s="57">
        <f t="shared" si="26"/>
        <v>95.522733511656782</v>
      </c>
    </row>
    <row r="188" spans="18:29" x14ac:dyDescent="0.3">
      <c r="R188" s="3">
        <v>184</v>
      </c>
      <c r="S188" s="20">
        <v>60.6</v>
      </c>
      <c r="T188" s="68">
        <f t="shared" si="19"/>
        <v>1.0708903957924209E-3</v>
      </c>
      <c r="U188" s="6">
        <f t="shared" si="20"/>
        <v>2.3754064935073753</v>
      </c>
      <c r="V188" s="50">
        <f t="shared" si="21"/>
        <v>7.9656530992880503</v>
      </c>
      <c r="W188" s="7">
        <f t="shared" ref="W188:W212" si="28">100-V188</f>
        <v>92.034346900711952</v>
      </c>
      <c r="X188" s="6">
        <f t="shared" si="23"/>
        <v>2.4654417519358618</v>
      </c>
      <c r="Y188" s="50">
        <f t="shared" si="22"/>
        <v>4.4772664883432123</v>
      </c>
      <c r="Z188" s="7">
        <f t="shared" si="24"/>
        <v>95.522733511656782</v>
      </c>
      <c r="AA188" s="76">
        <f t="shared" si="25"/>
        <v>3.488386610944838</v>
      </c>
      <c r="AB188" s="73">
        <v>2.2671717284030137</v>
      </c>
      <c r="AC188" s="57">
        <f t="shared" si="26"/>
        <v>95.522733511656782</v>
      </c>
    </row>
    <row r="189" spans="18:29" x14ac:dyDescent="0.3">
      <c r="R189" s="3">
        <v>185</v>
      </c>
      <c r="S189" s="20">
        <v>60.6</v>
      </c>
      <c r="T189" s="68">
        <f t="shared" si="19"/>
        <v>1.0708903957924209E-3</v>
      </c>
      <c r="U189" s="6">
        <f t="shared" si="20"/>
        <v>2.3754064935073753</v>
      </c>
      <c r="V189" s="50">
        <f t="shared" si="21"/>
        <v>7.9656530992880503</v>
      </c>
      <c r="W189" s="7">
        <f t="shared" si="28"/>
        <v>92.034346900711952</v>
      </c>
      <c r="X189" s="6">
        <f t="shared" si="23"/>
        <v>2.4654417519358618</v>
      </c>
      <c r="Y189" s="50">
        <f t="shared" si="22"/>
        <v>4.4772664883432123</v>
      </c>
      <c r="Z189" s="7">
        <f t="shared" si="24"/>
        <v>95.522733511656782</v>
      </c>
      <c r="AA189" s="76">
        <f t="shared" si="25"/>
        <v>3.488386610944838</v>
      </c>
      <c r="AB189" s="73">
        <v>2.2695129442179165</v>
      </c>
      <c r="AC189" s="57">
        <f t="shared" si="26"/>
        <v>95.522733511656782</v>
      </c>
    </row>
    <row r="190" spans="18:29" x14ac:dyDescent="0.3">
      <c r="R190" s="3">
        <v>186</v>
      </c>
      <c r="S190" s="20">
        <v>60.6</v>
      </c>
      <c r="T190" s="68">
        <f t="shared" si="19"/>
        <v>1.0708903957924209E-3</v>
      </c>
      <c r="U190" s="6">
        <f t="shared" si="20"/>
        <v>2.3754064935073753</v>
      </c>
      <c r="V190" s="50">
        <f t="shared" si="21"/>
        <v>7.9656530992880503</v>
      </c>
      <c r="W190" s="7">
        <f t="shared" si="28"/>
        <v>92.034346900711952</v>
      </c>
      <c r="X190" s="6">
        <f t="shared" si="23"/>
        <v>2.4654417519358618</v>
      </c>
      <c r="Y190" s="50">
        <f t="shared" si="22"/>
        <v>4.4772664883432123</v>
      </c>
      <c r="Z190" s="7">
        <f t="shared" si="24"/>
        <v>95.522733511656782</v>
      </c>
      <c r="AA190" s="76">
        <f t="shared" si="25"/>
        <v>3.488386610944838</v>
      </c>
      <c r="AB190" s="73">
        <v>2.271841606536499</v>
      </c>
      <c r="AC190" s="57">
        <f t="shared" si="26"/>
        <v>95.522733511656782</v>
      </c>
    </row>
    <row r="191" spans="18:29" x14ac:dyDescent="0.3">
      <c r="R191" s="3">
        <v>187</v>
      </c>
      <c r="S191" s="20">
        <v>60.6</v>
      </c>
      <c r="T191" s="68">
        <f t="shared" si="19"/>
        <v>1.0708903957924209E-3</v>
      </c>
      <c r="U191" s="6">
        <f t="shared" si="20"/>
        <v>2.3754064935073753</v>
      </c>
      <c r="V191" s="50">
        <f t="shared" si="21"/>
        <v>7.9656530992880503</v>
      </c>
      <c r="W191" s="7">
        <f t="shared" si="28"/>
        <v>92.034346900711952</v>
      </c>
      <c r="X191" s="6">
        <f t="shared" si="23"/>
        <v>2.4654417519358618</v>
      </c>
      <c r="Y191" s="50">
        <f t="shared" si="22"/>
        <v>4.4772664883432123</v>
      </c>
      <c r="Z191" s="7">
        <f t="shared" si="24"/>
        <v>95.522733511656782</v>
      </c>
      <c r="AA191" s="76">
        <f t="shared" si="25"/>
        <v>3.488386610944838</v>
      </c>
      <c r="AB191" s="73">
        <v>2.27415784926368</v>
      </c>
      <c r="AC191" s="57">
        <f t="shared" si="26"/>
        <v>95.522733511656782</v>
      </c>
    </row>
    <row r="192" spans="18:29" x14ac:dyDescent="0.3">
      <c r="R192" s="3">
        <v>188</v>
      </c>
      <c r="S192" s="20">
        <v>60.6</v>
      </c>
      <c r="T192" s="68">
        <f t="shared" si="19"/>
        <v>1.0708903957924209E-3</v>
      </c>
      <c r="U192" s="6">
        <f t="shared" si="20"/>
        <v>2.3754064935073753</v>
      </c>
      <c r="V192" s="50">
        <f t="shared" si="21"/>
        <v>7.9656530992880503</v>
      </c>
      <c r="W192" s="7">
        <f t="shared" si="28"/>
        <v>92.034346900711952</v>
      </c>
      <c r="X192" s="6">
        <f t="shared" si="23"/>
        <v>2.4654417519358618</v>
      </c>
      <c r="Y192" s="50">
        <f t="shared" si="22"/>
        <v>4.4772664883432123</v>
      </c>
      <c r="Z192" s="7">
        <f t="shared" si="24"/>
        <v>95.522733511656782</v>
      </c>
      <c r="AA192" s="76">
        <f t="shared" si="25"/>
        <v>3.488386610944838</v>
      </c>
      <c r="AB192" s="73">
        <v>2.2764618041732443</v>
      </c>
      <c r="AC192" s="57">
        <f t="shared" si="26"/>
        <v>95.522733511656782</v>
      </c>
    </row>
    <row r="193" spans="18:29" x14ac:dyDescent="0.3">
      <c r="R193" s="3">
        <v>189</v>
      </c>
      <c r="S193" s="20">
        <v>60.6</v>
      </c>
      <c r="T193" s="68">
        <f t="shared" si="19"/>
        <v>1.0708903957924209E-3</v>
      </c>
      <c r="U193" s="6">
        <f t="shared" si="20"/>
        <v>2.3754064935073753</v>
      </c>
      <c r="V193" s="50">
        <f t="shared" si="21"/>
        <v>7.9656530992880503</v>
      </c>
      <c r="W193" s="7">
        <f t="shared" si="28"/>
        <v>92.034346900711952</v>
      </c>
      <c r="X193" s="6">
        <f t="shared" si="23"/>
        <v>2.4654417519358618</v>
      </c>
      <c r="Y193" s="50">
        <f t="shared" si="22"/>
        <v>4.4772664883432123</v>
      </c>
      <c r="Z193" s="7">
        <f t="shared" si="24"/>
        <v>95.522733511656782</v>
      </c>
      <c r="AA193" s="76">
        <f t="shared" si="25"/>
        <v>3.488386610944838</v>
      </c>
      <c r="AB193" s="73">
        <v>2.2787536009528289</v>
      </c>
      <c r="AC193" s="57">
        <f t="shared" si="26"/>
        <v>95.680622327378558</v>
      </c>
    </row>
    <row r="194" spans="18:29" x14ac:dyDescent="0.3">
      <c r="R194" s="3">
        <v>190</v>
      </c>
      <c r="S194" s="20">
        <v>60.5</v>
      </c>
      <c r="T194" s="68">
        <f t="shared" si="19"/>
        <v>1.0691232499247766E-3</v>
      </c>
      <c r="U194" s="6">
        <f t="shared" si="20"/>
        <v>2.3793327852321813</v>
      </c>
      <c r="V194" s="50">
        <f t="shared" si="21"/>
        <v>7.8135302118488408</v>
      </c>
      <c r="W194" s="7">
        <f t="shared" si="28"/>
        <v>92.186469788151157</v>
      </c>
      <c r="X194" s="6">
        <f t="shared" si="23"/>
        <v>2.4695168622696406</v>
      </c>
      <c r="Y194" s="50">
        <f t="shared" si="22"/>
        <v>4.3193776726214388</v>
      </c>
      <c r="Z194" s="7">
        <f t="shared" si="24"/>
        <v>95.680622327378558</v>
      </c>
      <c r="AA194" s="76">
        <f t="shared" si="25"/>
        <v>3.494152539227402</v>
      </c>
      <c r="AB194" s="73">
        <v>2.2810333672477277</v>
      </c>
      <c r="AC194" s="57">
        <f t="shared" si="26"/>
        <v>95.680622327378558</v>
      </c>
    </row>
    <row r="195" spans="18:29" x14ac:dyDescent="0.3">
      <c r="R195" s="3">
        <v>191</v>
      </c>
      <c r="S195" s="20">
        <v>60.5</v>
      </c>
      <c r="T195" s="68">
        <f t="shared" si="19"/>
        <v>1.0691232499247766E-3</v>
      </c>
      <c r="U195" s="6">
        <f t="shared" si="20"/>
        <v>2.3793327852321813</v>
      </c>
      <c r="V195" s="50">
        <f t="shared" si="21"/>
        <v>7.8135302118488408</v>
      </c>
      <c r="W195" s="7">
        <f t="shared" si="28"/>
        <v>92.186469788151157</v>
      </c>
      <c r="X195" s="6">
        <f t="shared" si="23"/>
        <v>2.4695168622696406</v>
      </c>
      <c r="Y195" s="50">
        <f t="shared" si="22"/>
        <v>4.3193776726214388</v>
      </c>
      <c r="Z195" s="7">
        <f t="shared" si="24"/>
        <v>95.680622327378558</v>
      </c>
      <c r="AA195" s="76">
        <f t="shared" si="25"/>
        <v>3.494152539227402</v>
      </c>
      <c r="AB195" s="73">
        <v>2.2833012287035497</v>
      </c>
      <c r="AC195" s="57">
        <f t="shared" si="26"/>
        <v>95.680622327378558</v>
      </c>
    </row>
    <row r="196" spans="18:29" x14ac:dyDescent="0.3">
      <c r="R196" s="3">
        <v>192</v>
      </c>
      <c r="S196" s="20">
        <v>60.5</v>
      </c>
      <c r="T196" s="68">
        <f t="shared" ref="T196:T259" si="29">(PI()*$D$10^2/4*S196)*10^-9</f>
        <v>1.0691232499247766E-3</v>
      </c>
      <c r="U196" s="6">
        <f t="shared" ref="U196:U259" si="30">$D$14/T196*10^-6</f>
        <v>2.3793327852321813</v>
      </c>
      <c r="V196" s="50">
        <f t="shared" ref="V196:V259" si="31">(1-(U196/$D$12))*100</f>
        <v>7.8135302118488408</v>
      </c>
      <c r="W196" s="7">
        <f t="shared" si="28"/>
        <v>92.186469788151157</v>
      </c>
      <c r="X196" s="6">
        <f t="shared" si="23"/>
        <v>2.4695168622696406</v>
      </c>
      <c r="Y196" s="50">
        <f t="shared" ref="Y196:Y259" si="32">(1-(X196/$D$12))*100</f>
        <v>4.3193776726214388</v>
      </c>
      <c r="Z196" s="7">
        <f t="shared" si="24"/>
        <v>95.680622327378558</v>
      </c>
      <c r="AA196" s="76">
        <f t="shared" si="25"/>
        <v>3.494152539227402</v>
      </c>
      <c r="AB196" s="73">
        <v>2.2855573090077739</v>
      </c>
      <c r="AC196" s="57">
        <f t="shared" si="26"/>
        <v>95.680622327378558</v>
      </c>
    </row>
    <row r="197" spans="18:29" x14ac:dyDescent="0.3">
      <c r="R197" s="3">
        <v>193</v>
      </c>
      <c r="S197" s="20">
        <v>60.5</v>
      </c>
      <c r="T197" s="68">
        <f t="shared" si="29"/>
        <v>1.0691232499247766E-3</v>
      </c>
      <c r="U197" s="6">
        <f t="shared" si="30"/>
        <v>2.3793327852321813</v>
      </c>
      <c r="V197" s="50">
        <f t="shared" si="31"/>
        <v>7.8135302118488408</v>
      </c>
      <c r="W197" s="7">
        <f t="shared" si="28"/>
        <v>92.186469788151157</v>
      </c>
      <c r="X197" s="6">
        <f t="shared" ref="X197:X260" si="33">$D$15/$U$288*U197</f>
        <v>2.4695168622696406</v>
      </c>
      <c r="Y197" s="50">
        <f t="shared" si="32"/>
        <v>4.3193776726214388</v>
      </c>
      <c r="Z197" s="7">
        <f t="shared" ref="Z197:Z212" si="34">100-Y197</f>
        <v>95.680622327378558</v>
      </c>
      <c r="AA197" s="76">
        <f t="shared" ref="AA197:AA212" si="35">V197-Y197</f>
        <v>3.494152539227402</v>
      </c>
      <c r="AB197" s="73">
        <v>2.287801729930226</v>
      </c>
      <c r="AC197" s="57">
        <f t="shared" ref="AC197:AC211" si="36">Z198</f>
        <v>95.680622327378558</v>
      </c>
    </row>
    <row r="198" spans="18:29" x14ac:dyDescent="0.3">
      <c r="R198" s="3">
        <v>194</v>
      </c>
      <c r="S198" s="20">
        <v>60.5</v>
      </c>
      <c r="T198" s="68">
        <f t="shared" si="29"/>
        <v>1.0691232499247766E-3</v>
      </c>
      <c r="U198" s="6">
        <f t="shared" si="30"/>
        <v>2.3793327852321813</v>
      </c>
      <c r="V198" s="50">
        <f t="shared" si="31"/>
        <v>7.8135302118488408</v>
      </c>
      <c r="W198" s="7">
        <f t="shared" si="28"/>
        <v>92.186469788151157</v>
      </c>
      <c r="X198" s="6">
        <f t="shared" si="33"/>
        <v>2.4695168622696406</v>
      </c>
      <c r="Y198" s="50">
        <f t="shared" si="32"/>
        <v>4.3193776726214388</v>
      </c>
      <c r="Z198" s="7">
        <f t="shared" si="34"/>
        <v>95.680622327378558</v>
      </c>
      <c r="AA198" s="76">
        <f t="shared" si="35"/>
        <v>3.494152539227402</v>
      </c>
      <c r="AB198" s="73">
        <v>2.2900346113625178</v>
      </c>
      <c r="AC198" s="57">
        <f t="shared" si="36"/>
        <v>95.680622327378558</v>
      </c>
    </row>
    <row r="199" spans="18:29" x14ac:dyDescent="0.3">
      <c r="R199" s="3">
        <v>195</v>
      </c>
      <c r="S199" s="20">
        <v>60.5</v>
      </c>
      <c r="T199" s="68">
        <f t="shared" si="29"/>
        <v>1.0691232499247766E-3</v>
      </c>
      <c r="U199" s="6">
        <f t="shared" si="30"/>
        <v>2.3793327852321813</v>
      </c>
      <c r="V199" s="50">
        <f t="shared" si="31"/>
        <v>7.8135302118488408</v>
      </c>
      <c r="W199" s="7">
        <f t="shared" si="28"/>
        <v>92.186469788151157</v>
      </c>
      <c r="X199" s="6">
        <f t="shared" si="33"/>
        <v>2.4695168622696406</v>
      </c>
      <c r="Y199" s="50">
        <f t="shared" si="32"/>
        <v>4.3193776726214388</v>
      </c>
      <c r="Z199" s="7">
        <f t="shared" si="34"/>
        <v>95.680622327378558</v>
      </c>
      <c r="AA199" s="76">
        <f t="shared" si="35"/>
        <v>3.494152539227402</v>
      </c>
      <c r="AB199" s="73">
        <v>2.2922560713564759</v>
      </c>
      <c r="AC199" s="57">
        <f t="shared" si="36"/>
        <v>95.680622327378558</v>
      </c>
    </row>
    <row r="200" spans="18:29" x14ac:dyDescent="0.3">
      <c r="R200" s="3">
        <v>196</v>
      </c>
      <c r="S200" s="20">
        <v>60.5</v>
      </c>
      <c r="T200" s="68">
        <f t="shared" si="29"/>
        <v>1.0691232499247766E-3</v>
      </c>
      <c r="U200" s="6">
        <f t="shared" si="30"/>
        <v>2.3793327852321813</v>
      </c>
      <c r="V200" s="50">
        <f t="shared" si="31"/>
        <v>7.8135302118488408</v>
      </c>
      <c r="W200" s="7">
        <f t="shared" si="28"/>
        <v>92.186469788151157</v>
      </c>
      <c r="X200" s="6">
        <f t="shared" si="33"/>
        <v>2.4695168622696406</v>
      </c>
      <c r="Y200" s="50">
        <f t="shared" si="32"/>
        <v>4.3193776726214388</v>
      </c>
      <c r="Z200" s="7">
        <f t="shared" si="34"/>
        <v>95.680622327378558</v>
      </c>
      <c r="AA200" s="76">
        <f t="shared" si="35"/>
        <v>3.494152539227402</v>
      </c>
      <c r="AB200" s="73">
        <v>2.2944662261615929</v>
      </c>
      <c r="AC200" s="57">
        <f t="shared" si="36"/>
        <v>95.680622327378558</v>
      </c>
    </row>
    <row r="201" spans="18:29" x14ac:dyDescent="0.3">
      <c r="R201" s="3">
        <v>197</v>
      </c>
      <c r="S201" s="20">
        <v>60.5</v>
      </c>
      <c r="T201" s="68">
        <f t="shared" si="29"/>
        <v>1.0691232499247766E-3</v>
      </c>
      <c r="U201" s="6">
        <f t="shared" si="30"/>
        <v>2.3793327852321813</v>
      </c>
      <c r="V201" s="50">
        <f t="shared" si="31"/>
        <v>7.8135302118488408</v>
      </c>
      <c r="W201" s="7">
        <f t="shared" si="28"/>
        <v>92.186469788151157</v>
      </c>
      <c r="X201" s="6">
        <f t="shared" si="33"/>
        <v>2.4695168622696406</v>
      </c>
      <c r="Y201" s="50">
        <f t="shared" si="32"/>
        <v>4.3193776726214388</v>
      </c>
      <c r="Z201" s="7">
        <f t="shared" si="34"/>
        <v>95.680622327378558</v>
      </c>
      <c r="AA201" s="76">
        <f t="shared" si="35"/>
        <v>3.494152539227402</v>
      </c>
      <c r="AB201" s="73">
        <v>2.2966651902615309</v>
      </c>
      <c r="AC201" s="57">
        <f t="shared" si="36"/>
        <v>95.680622327378558</v>
      </c>
    </row>
    <row r="202" spans="18:29" x14ac:dyDescent="0.3">
      <c r="R202" s="3">
        <v>198</v>
      </c>
      <c r="S202" s="20">
        <v>60.5</v>
      </c>
      <c r="T202" s="68">
        <f t="shared" si="29"/>
        <v>1.0691232499247766E-3</v>
      </c>
      <c r="U202" s="6">
        <f t="shared" si="30"/>
        <v>2.3793327852321813</v>
      </c>
      <c r="V202" s="50">
        <f t="shared" si="31"/>
        <v>7.8135302118488408</v>
      </c>
      <c r="W202" s="7">
        <f t="shared" si="28"/>
        <v>92.186469788151157</v>
      </c>
      <c r="X202" s="6">
        <f t="shared" si="33"/>
        <v>2.4695168622696406</v>
      </c>
      <c r="Y202" s="50">
        <f t="shared" si="32"/>
        <v>4.3193776726214388</v>
      </c>
      <c r="Z202" s="7">
        <f t="shared" si="34"/>
        <v>95.680622327378558</v>
      </c>
      <c r="AA202" s="76">
        <f t="shared" si="35"/>
        <v>3.494152539227402</v>
      </c>
      <c r="AB202" s="73">
        <v>2.2988530764097068</v>
      </c>
      <c r="AC202" s="57">
        <f t="shared" si="36"/>
        <v>95.680622327378558</v>
      </c>
    </row>
    <row r="203" spans="18:29" x14ac:dyDescent="0.3">
      <c r="R203" s="3">
        <v>199</v>
      </c>
      <c r="S203" s="20">
        <v>60.5</v>
      </c>
      <c r="T203" s="68">
        <f t="shared" si="29"/>
        <v>1.0691232499247766E-3</v>
      </c>
      <c r="U203" s="6">
        <f t="shared" si="30"/>
        <v>2.3793327852321813</v>
      </c>
      <c r="V203" s="50">
        <f t="shared" si="31"/>
        <v>7.8135302118488408</v>
      </c>
      <c r="W203" s="7">
        <f t="shared" si="28"/>
        <v>92.186469788151157</v>
      </c>
      <c r="X203" s="6">
        <f t="shared" si="33"/>
        <v>2.4695168622696406</v>
      </c>
      <c r="Y203" s="50">
        <f t="shared" si="32"/>
        <v>4.3193776726214388</v>
      </c>
      <c r="Z203" s="7">
        <f t="shared" si="34"/>
        <v>95.680622327378558</v>
      </c>
      <c r="AA203" s="76">
        <f t="shared" si="35"/>
        <v>3.494152539227402</v>
      </c>
      <c r="AB203" s="73">
        <v>2.3010299956639813</v>
      </c>
      <c r="AC203" s="57">
        <f t="shared" si="36"/>
        <v>95.680622327378558</v>
      </c>
    </row>
    <row r="204" spans="18:29" x14ac:dyDescent="0.3">
      <c r="R204" s="3">
        <v>200</v>
      </c>
      <c r="S204" s="20">
        <v>60.5</v>
      </c>
      <c r="T204" s="68">
        <f t="shared" si="29"/>
        <v>1.0691232499247766E-3</v>
      </c>
      <c r="U204" s="6">
        <f t="shared" si="30"/>
        <v>2.3793327852321813</v>
      </c>
      <c r="V204" s="50">
        <f t="shared" si="31"/>
        <v>7.8135302118488408</v>
      </c>
      <c r="W204" s="7">
        <f t="shared" si="28"/>
        <v>92.186469788151157</v>
      </c>
      <c r="X204" s="6">
        <f t="shared" si="33"/>
        <v>2.4695168622696406</v>
      </c>
      <c r="Y204" s="50">
        <f t="shared" si="32"/>
        <v>4.3193776726214388</v>
      </c>
      <c r="Z204" s="7">
        <f t="shared" si="34"/>
        <v>95.680622327378558</v>
      </c>
      <c r="AA204" s="76">
        <f t="shared" si="35"/>
        <v>3.494152539227402</v>
      </c>
      <c r="AB204" s="73">
        <v>2.3031960574204891</v>
      </c>
      <c r="AC204" s="57">
        <f t="shared" si="36"/>
        <v>95.680622327378558</v>
      </c>
    </row>
    <row r="205" spans="18:29" x14ac:dyDescent="0.3">
      <c r="R205" s="3">
        <v>201</v>
      </c>
      <c r="S205" s="20">
        <v>60.5</v>
      </c>
      <c r="T205" s="68">
        <f t="shared" si="29"/>
        <v>1.0691232499247766E-3</v>
      </c>
      <c r="U205" s="6">
        <f t="shared" si="30"/>
        <v>2.3793327852321813</v>
      </c>
      <c r="V205" s="50">
        <f t="shared" si="31"/>
        <v>7.8135302118488408</v>
      </c>
      <c r="W205" s="7">
        <f t="shared" si="28"/>
        <v>92.186469788151157</v>
      </c>
      <c r="X205" s="6">
        <f t="shared" si="33"/>
        <v>2.4695168622696406</v>
      </c>
      <c r="Y205" s="50">
        <f t="shared" si="32"/>
        <v>4.3193776726214388</v>
      </c>
      <c r="Z205" s="7">
        <f t="shared" si="34"/>
        <v>95.680622327378558</v>
      </c>
      <c r="AA205" s="76">
        <f t="shared" si="35"/>
        <v>3.494152539227402</v>
      </c>
      <c r="AB205" s="73">
        <v>2.3053513694466239</v>
      </c>
      <c r="AC205" s="57">
        <f t="shared" si="36"/>
        <v>95.680622327378558</v>
      </c>
    </row>
    <row r="206" spans="18:29" x14ac:dyDescent="0.3">
      <c r="R206" s="3">
        <v>202</v>
      </c>
      <c r="S206" s="20">
        <v>60.5</v>
      </c>
      <c r="T206" s="68">
        <f t="shared" si="29"/>
        <v>1.0691232499247766E-3</v>
      </c>
      <c r="U206" s="6">
        <f t="shared" si="30"/>
        <v>2.3793327852321813</v>
      </c>
      <c r="V206" s="50">
        <f t="shared" si="31"/>
        <v>7.8135302118488408</v>
      </c>
      <c r="W206" s="7">
        <f t="shared" si="28"/>
        <v>92.186469788151157</v>
      </c>
      <c r="X206" s="6">
        <f t="shared" si="33"/>
        <v>2.4695168622696406</v>
      </c>
      <c r="Y206" s="50">
        <f t="shared" si="32"/>
        <v>4.3193776726214388</v>
      </c>
      <c r="Z206" s="7">
        <f t="shared" si="34"/>
        <v>95.680622327378558</v>
      </c>
      <c r="AA206" s="76">
        <f t="shared" si="35"/>
        <v>3.494152539227402</v>
      </c>
      <c r="AB206" s="73">
        <v>2.307496037913213</v>
      </c>
      <c r="AC206" s="57">
        <f t="shared" si="36"/>
        <v>95.680622327378558</v>
      </c>
    </row>
    <row r="207" spans="18:29" x14ac:dyDescent="0.3">
      <c r="R207" s="3">
        <v>203</v>
      </c>
      <c r="S207" s="20">
        <v>60.5</v>
      </c>
      <c r="T207" s="68">
        <f t="shared" si="29"/>
        <v>1.0691232499247766E-3</v>
      </c>
      <c r="U207" s="6">
        <f t="shared" si="30"/>
        <v>2.3793327852321813</v>
      </c>
      <c r="V207" s="50">
        <f t="shared" si="31"/>
        <v>7.8135302118488408</v>
      </c>
      <c r="W207" s="7">
        <f t="shared" si="28"/>
        <v>92.186469788151157</v>
      </c>
      <c r="X207" s="6">
        <f t="shared" si="33"/>
        <v>2.4695168622696406</v>
      </c>
      <c r="Y207" s="50">
        <f t="shared" si="32"/>
        <v>4.3193776726214388</v>
      </c>
      <c r="Z207" s="7">
        <f t="shared" si="34"/>
        <v>95.680622327378558</v>
      </c>
      <c r="AA207" s="76">
        <f t="shared" si="35"/>
        <v>3.494152539227402</v>
      </c>
      <c r="AB207" s="73">
        <v>2.3096301674258988</v>
      </c>
      <c r="AC207" s="57">
        <f t="shared" si="36"/>
        <v>95.83903395374837</v>
      </c>
    </row>
    <row r="208" spans="18:29" x14ac:dyDescent="0.3">
      <c r="R208" s="3">
        <v>204</v>
      </c>
      <c r="S208" s="20">
        <v>60.4</v>
      </c>
      <c r="T208" s="68">
        <f t="shared" si="29"/>
        <v>1.0673561040571323E-3</v>
      </c>
      <c r="U208" s="6">
        <f t="shared" si="30"/>
        <v>2.383272077922963</v>
      </c>
      <c r="V208" s="50">
        <f t="shared" si="31"/>
        <v>7.6609036062393221</v>
      </c>
      <c r="W208" s="7">
        <f t="shared" si="28"/>
        <v>92.339096393760684</v>
      </c>
      <c r="X208" s="6">
        <f t="shared" si="33"/>
        <v>2.4736054663462457</v>
      </c>
      <c r="Y208" s="50">
        <f t="shared" si="32"/>
        <v>4.160966046251624</v>
      </c>
      <c r="Z208" s="7">
        <f t="shared" si="34"/>
        <v>95.83903395374837</v>
      </c>
      <c r="AA208" s="76">
        <f t="shared" si="35"/>
        <v>3.4999375599876981</v>
      </c>
      <c r="AB208" s="73">
        <v>2.3117538610557542</v>
      </c>
      <c r="AC208" s="57">
        <f t="shared" si="36"/>
        <v>95.83903395374837</v>
      </c>
    </row>
    <row r="209" spans="18:29" x14ac:dyDescent="0.3">
      <c r="R209" s="3">
        <v>205</v>
      </c>
      <c r="S209" s="20">
        <v>60.4</v>
      </c>
      <c r="T209" s="68">
        <f t="shared" si="29"/>
        <v>1.0673561040571323E-3</v>
      </c>
      <c r="U209" s="6">
        <f t="shared" si="30"/>
        <v>2.383272077922963</v>
      </c>
      <c r="V209" s="50">
        <f t="shared" si="31"/>
        <v>7.6609036062393221</v>
      </c>
      <c r="W209" s="7">
        <f t="shared" si="28"/>
        <v>92.339096393760684</v>
      </c>
      <c r="X209" s="6">
        <f t="shared" si="33"/>
        <v>2.4736054663462457</v>
      </c>
      <c r="Y209" s="50">
        <f t="shared" si="32"/>
        <v>4.160966046251624</v>
      </c>
      <c r="Z209" s="7">
        <f t="shared" si="34"/>
        <v>95.83903395374837</v>
      </c>
      <c r="AA209" s="76">
        <f t="shared" si="35"/>
        <v>3.4999375599876981</v>
      </c>
      <c r="AB209" s="73">
        <v>2.3138672203691533</v>
      </c>
      <c r="AC209" s="57">
        <f t="shared" si="36"/>
        <v>95.83903395374837</v>
      </c>
    </row>
    <row r="210" spans="18:29" x14ac:dyDescent="0.3">
      <c r="R210" s="3">
        <v>206</v>
      </c>
      <c r="S210" s="20">
        <v>60.4</v>
      </c>
      <c r="T210" s="68">
        <f t="shared" si="29"/>
        <v>1.0673561040571323E-3</v>
      </c>
      <c r="U210" s="6">
        <f t="shared" si="30"/>
        <v>2.383272077922963</v>
      </c>
      <c r="V210" s="50">
        <f t="shared" si="31"/>
        <v>7.6609036062393221</v>
      </c>
      <c r="W210" s="7">
        <f t="shared" si="28"/>
        <v>92.339096393760684</v>
      </c>
      <c r="X210" s="6">
        <f t="shared" si="33"/>
        <v>2.4736054663462457</v>
      </c>
      <c r="Y210" s="50">
        <f t="shared" si="32"/>
        <v>4.160966046251624</v>
      </c>
      <c r="Z210" s="7">
        <f t="shared" si="34"/>
        <v>95.83903395374837</v>
      </c>
      <c r="AA210" s="76">
        <f t="shared" si="35"/>
        <v>3.4999375599876981</v>
      </c>
      <c r="AB210" s="73">
        <v>2.3159703454569178</v>
      </c>
      <c r="AC210" s="57">
        <f t="shared" si="36"/>
        <v>95.83903395374837</v>
      </c>
    </row>
    <row r="211" spans="18:29" x14ac:dyDescent="0.3">
      <c r="R211" s="3">
        <v>207</v>
      </c>
      <c r="S211" s="20">
        <v>60.4</v>
      </c>
      <c r="T211" s="68">
        <f t="shared" si="29"/>
        <v>1.0673561040571323E-3</v>
      </c>
      <c r="U211" s="6">
        <f t="shared" si="30"/>
        <v>2.383272077922963</v>
      </c>
      <c r="V211" s="50">
        <f t="shared" si="31"/>
        <v>7.6609036062393221</v>
      </c>
      <c r="W211" s="7">
        <f t="shared" si="28"/>
        <v>92.339096393760684</v>
      </c>
      <c r="X211" s="6">
        <f t="shared" si="33"/>
        <v>2.4736054663462457</v>
      </c>
      <c r="Y211" s="50">
        <f t="shared" si="32"/>
        <v>4.160966046251624</v>
      </c>
      <c r="Z211" s="7">
        <f t="shared" si="34"/>
        <v>95.83903395374837</v>
      </c>
      <c r="AA211" s="76">
        <f t="shared" si="35"/>
        <v>3.4999375599876981</v>
      </c>
      <c r="AB211" s="73">
        <v>2.3180633349627615</v>
      </c>
      <c r="AC211" s="57">
        <f t="shared" si="36"/>
        <v>95.83903395374837</v>
      </c>
    </row>
    <row r="212" spans="18:29" x14ac:dyDescent="0.3">
      <c r="R212" s="3">
        <v>208</v>
      </c>
      <c r="S212" s="20">
        <v>60.4</v>
      </c>
      <c r="T212" s="68">
        <f t="shared" si="29"/>
        <v>1.0673561040571323E-3</v>
      </c>
      <c r="U212" s="6">
        <f t="shared" si="30"/>
        <v>2.383272077922963</v>
      </c>
      <c r="V212" s="50">
        <f t="shared" si="31"/>
        <v>7.6609036062393221</v>
      </c>
      <c r="W212" s="7">
        <f t="shared" si="28"/>
        <v>92.339096393760684</v>
      </c>
      <c r="X212" s="6">
        <f t="shared" si="33"/>
        <v>2.4736054663462457</v>
      </c>
      <c r="Y212" s="50">
        <f t="shared" si="32"/>
        <v>4.160966046251624</v>
      </c>
      <c r="Z212" s="7">
        <f t="shared" si="34"/>
        <v>95.83903395374837</v>
      </c>
      <c r="AA212" s="76">
        <f t="shared" si="35"/>
        <v>3.4999375599876981</v>
      </c>
      <c r="AB212" s="73">
        <v>2.3201462861110542</v>
      </c>
      <c r="AC212" s="57">
        <f>Z213</f>
        <v>95.83903395374837</v>
      </c>
    </row>
    <row r="213" spans="18:29" x14ac:dyDescent="0.3">
      <c r="R213" s="3">
        <v>209</v>
      </c>
      <c r="S213" s="20">
        <v>60.4</v>
      </c>
      <c r="T213" s="68">
        <f t="shared" si="29"/>
        <v>1.0673561040571323E-3</v>
      </c>
      <c r="U213" s="6">
        <f t="shared" si="30"/>
        <v>2.383272077922963</v>
      </c>
      <c r="V213" s="50">
        <f t="shared" si="31"/>
        <v>7.6609036062393221</v>
      </c>
      <c r="W213" s="7">
        <f>100-V213</f>
        <v>92.339096393760684</v>
      </c>
      <c r="X213" s="6">
        <f t="shared" si="33"/>
        <v>2.4736054663462457</v>
      </c>
      <c r="Y213" s="50">
        <f t="shared" si="32"/>
        <v>4.160966046251624</v>
      </c>
      <c r="Z213" s="7">
        <f>100-Y213</f>
        <v>95.83903395374837</v>
      </c>
      <c r="AA213" s="76">
        <f>V213-Y213</f>
        <v>3.4999375599876981</v>
      </c>
      <c r="AB213" s="73">
        <v>2.3222192947339191</v>
      </c>
      <c r="AC213" s="57">
        <f t="shared" ref="AC213:AC227" si="37">Z214</f>
        <v>95.83903395374837</v>
      </c>
    </row>
    <row r="214" spans="18:29" x14ac:dyDescent="0.3">
      <c r="R214" s="3">
        <v>210</v>
      </c>
      <c r="S214" s="20">
        <v>60.4</v>
      </c>
      <c r="T214" s="68">
        <f t="shared" si="29"/>
        <v>1.0673561040571323E-3</v>
      </c>
      <c r="U214" s="6">
        <f t="shared" si="30"/>
        <v>2.383272077922963</v>
      </c>
      <c r="V214" s="50">
        <f t="shared" si="31"/>
        <v>7.6609036062393221</v>
      </c>
      <c r="W214" s="7">
        <f t="shared" ref="W214:W228" si="38">100-V214</f>
        <v>92.339096393760684</v>
      </c>
      <c r="X214" s="6">
        <f t="shared" si="33"/>
        <v>2.4736054663462457</v>
      </c>
      <c r="Y214" s="50">
        <f t="shared" si="32"/>
        <v>4.160966046251624</v>
      </c>
      <c r="Z214" s="7">
        <f t="shared" ref="Z214:Z228" si="39">100-Y214</f>
        <v>95.83903395374837</v>
      </c>
      <c r="AA214" s="76">
        <f t="shared" ref="AA214:AA228" si="40">V214-Y214</f>
        <v>3.4999375599876981</v>
      </c>
      <c r="AB214" s="73">
        <v>2.3242824552976926</v>
      </c>
      <c r="AC214" s="57">
        <f t="shared" si="37"/>
        <v>95.83903395374837</v>
      </c>
    </row>
    <row r="215" spans="18:29" x14ac:dyDescent="0.3">
      <c r="R215" s="3">
        <v>211</v>
      </c>
      <c r="S215" s="20">
        <v>60.4</v>
      </c>
      <c r="T215" s="68">
        <f t="shared" si="29"/>
        <v>1.0673561040571323E-3</v>
      </c>
      <c r="U215" s="6">
        <f t="shared" si="30"/>
        <v>2.383272077922963</v>
      </c>
      <c r="V215" s="50">
        <f t="shared" si="31"/>
        <v>7.6609036062393221</v>
      </c>
      <c r="W215" s="7">
        <f t="shared" si="38"/>
        <v>92.339096393760684</v>
      </c>
      <c r="X215" s="6">
        <f t="shared" si="33"/>
        <v>2.4736054663462457</v>
      </c>
      <c r="Y215" s="50">
        <f t="shared" si="32"/>
        <v>4.160966046251624</v>
      </c>
      <c r="Z215" s="7">
        <f t="shared" si="39"/>
        <v>95.83903395374837</v>
      </c>
      <c r="AA215" s="76">
        <f t="shared" si="40"/>
        <v>3.4999375599876981</v>
      </c>
      <c r="AB215" s="73">
        <v>2.3263358609287512</v>
      </c>
      <c r="AC215" s="57">
        <f t="shared" si="37"/>
        <v>95.83903395374837</v>
      </c>
    </row>
    <row r="216" spans="18:29" x14ac:dyDescent="0.3">
      <c r="R216" s="3">
        <v>212</v>
      </c>
      <c r="S216" s="20">
        <v>60.4</v>
      </c>
      <c r="T216" s="68">
        <f t="shared" si="29"/>
        <v>1.0673561040571323E-3</v>
      </c>
      <c r="U216" s="6">
        <f t="shared" si="30"/>
        <v>2.383272077922963</v>
      </c>
      <c r="V216" s="50">
        <f t="shared" si="31"/>
        <v>7.6609036062393221</v>
      </c>
      <c r="W216" s="7">
        <f t="shared" si="38"/>
        <v>92.339096393760684</v>
      </c>
      <c r="X216" s="6">
        <f t="shared" si="33"/>
        <v>2.4736054663462457</v>
      </c>
      <c r="Y216" s="50">
        <f t="shared" si="32"/>
        <v>4.160966046251624</v>
      </c>
      <c r="Z216" s="7">
        <f t="shared" si="39"/>
        <v>95.83903395374837</v>
      </c>
      <c r="AA216" s="76">
        <f t="shared" si="40"/>
        <v>3.4999375599876981</v>
      </c>
      <c r="AB216" s="73">
        <v>2.3283796034387376</v>
      </c>
      <c r="AC216" s="57">
        <f t="shared" si="37"/>
        <v>95.83903395374837</v>
      </c>
    </row>
    <row r="217" spans="18:29" x14ac:dyDescent="0.3">
      <c r="R217" s="3">
        <v>213</v>
      </c>
      <c r="S217" s="20">
        <v>60.4</v>
      </c>
      <c r="T217" s="68">
        <f t="shared" si="29"/>
        <v>1.0673561040571323E-3</v>
      </c>
      <c r="U217" s="6">
        <f t="shared" si="30"/>
        <v>2.383272077922963</v>
      </c>
      <c r="V217" s="50">
        <f t="shared" si="31"/>
        <v>7.6609036062393221</v>
      </c>
      <c r="W217" s="7">
        <f t="shared" si="38"/>
        <v>92.339096393760684</v>
      </c>
      <c r="X217" s="6">
        <f t="shared" si="33"/>
        <v>2.4736054663462457</v>
      </c>
      <c r="Y217" s="50">
        <f t="shared" si="32"/>
        <v>4.160966046251624</v>
      </c>
      <c r="Z217" s="7">
        <f t="shared" si="39"/>
        <v>95.83903395374837</v>
      </c>
      <c r="AA217" s="76">
        <f t="shared" si="40"/>
        <v>3.4999375599876981</v>
      </c>
      <c r="AB217" s="73">
        <v>2.330413773349191</v>
      </c>
      <c r="AC217" s="57">
        <f t="shared" si="37"/>
        <v>95.83903395374837</v>
      </c>
    </row>
    <row r="218" spans="18:29" x14ac:dyDescent="0.3">
      <c r="R218" s="3">
        <v>214</v>
      </c>
      <c r="S218" s="20">
        <v>60.4</v>
      </c>
      <c r="T218" s="68">
        <f t="shared" si="29"/>
        <v>1.0673561040571323E-3</v>
      </c>
      <c r="U218" s="6">
        <f t="shared" si="30"/>
        <v>2.383272077922963</v>
      </c>
      <c r="V218" s="50">
        <f t="shared" si="31"/>
        <v>7.6609036062393221</v>
      </c>
      <c r="W218" s="7">
        <f t="shared" si="38"/>
        <v>92.339096393760684</v>
      </c>
      <c r="X218" s="6">
        <f t="shared" si="33"/>
        <v>2.4736054663462457</v>
      </c>
      <c r="Y218" s="50">
        <f t="shared" si="32"/>
        <v>4.160966046251624</v>
      </c>
      <c r="Z218" s="7">
        <f t="shared" si="39"/>
        <v>95.83903395374837</v>
      </c>
      <c r="AA218" s="76">
        <f t="shared" si="40"/>
        <v>3.4999375599876981</v>
      </c>
      <c r="AB218" s="73">
        <v>2.3324384599156054</v>
      </c>
      <c r="AC218" s="57">
        <f t="shared" si="37"/>
        <v>95.83903395374837</v>
      </c>
    </row>
    <row r="219" spans="18:29" x14ac:dyDescent="0.3">
      <c r="R219" s="3">
        <v>215</v>
      </c>
      <c r="S219" s="20">
        <v>60.4</v>
      </c>
      <c r="T219" s="68">
        <f t="shared" si="29"/>
        <v>1.0673561040571323E-3</v>
      </c>
      <c r="U219" s="6">
        <f t="shared" si="30"/>
        <v>2.383272077922963</v>
      </c>
      <c r="V219" s="50">
        <f t="shared" si="31"/>
        <v>7.6609036062393221</v>
      </c>
      <c r="W219" s="7">
        <f t="shared" si="38"/>
        <v>92.339096393760684</v>
      </c>
      <c r="X219" s="6">
        <f t="shared" si="33"/>
        <v>2.4736054663462457</v>
      </c>
      <c r="Y219" s="50">
        <f t="shared" si="32"/>
        <v>4.160966046251624</v>
      </c>
      <c r="Z219" s="7">
        <f t="shared" si="39"/>
        <v>95.83903395374837</v>
      </c>
      <c r="AA219" s="76">
        <f t="shared" si="40"/>
        <v>3.4999375599876981</v>
      </c>
      <c r="AB219" s="73">
        <v>2.3344537511509307</v>
      </c>
      <c r="AC219" s="57">
        <f t="shared" si="37"/>
        <v>95.83903395374837</v>
      </c>
    </row>
    <row r="220" spans="18:29" x14ac:dyDescent="0.3">
      <c r="R220" s="3">
        <v>216</v>
      </c>
      <c r="S220" s="20">
        <v>60.4</v>
      </c>
      <c r="T220" s="68">
        <f t="shared" si="29"/>
        <v>1.0673561040571323E-3</v>
      </c>
      <c r="U220" s="6">
        <f t="shared" si="30"/>
        <v>2.383272077922963</v>
      </c>
      <c r="V220" s="50">
        <f t="shared" si="31"/>
        <v>7.6609036062393221</v>
      </c>
      <c r="W220" s="7">
        <f t="shared" si="38"/>
        <v>92.339096393760684</v>
      </c>
      <c r="X220" s="6">
        <f t="shared" si="33"/>
        <v>2.4736054663462457</v>
      </c>
      <c r="Y220" s="50">
        <f t="shared" si="32"/>
        <v>4.160966046251624</v>
      </c>
      <c r="Z220" s="7">
        <f t="shared" si="39"/>
        <v>95.83903395374837</v>
      </c>
      <c r="AA220" s="76">
        <f t="shared" si="40"/>
        <v>3.4999375599876981</v>
      </c>
      <c r="AB220" s="73">
        <v>2.3364597338485296</v>
      </c>
      <c r="AC220" s="57">
        <f t="shared" si="37"/>
        <v>95.83903395374837</v>
      </c>
    </row>
    <row r="221" spans="18:29" x14ac:dyDescent="0.3">
      <c r="R221" s="3">
        <v>217</v>
      </c>
      <c r="S221" s="20">
        <v>60.4</v>
      </c>
      <c r="T221" s="68">
        <f t="shared" si="29"/>
        <v>1.0673561040571323E-3</v>
      </c>
      <c r="U221" s="6">
        <f t="shared" si="30"/>
        <v>2.383272077922963</v>
      </c>
      <c r="V221" s="50">
        <f t="shared" si="31"/>
        <v>7.6609036062393221</v>
      </c>
      <c r="W221" s="7">
        <f t="shared" si="38"/>
        <v>92.339096393760684</v>
      </c>
      <c r="X221" s="6">
        <f t="shared" si="33"/>
        <v>2.4736054663462457</v>
      </c>
      <c r="Y221" s="50">
        <f t="shared" si="32"/>
        <v>4.160966046251624</v>
      </c>
      <c r="Z221" s="7">
        <f t="shared" si="39"/>
        <v>95.83903395374837</v>
      </c>
      <c r="AA221" s="76">
        <f t="shared" si="40"/>
        <v>3.4999375599876981</v>
      </c>
      <c r="AB221" s="73">
        <v>2.3384564936046046</v>
      </c>
      <c r="AC221" s="57">
        <f t="shared" si="37"/>
        <v>95.997970991814313</v>
      </c>
    </row>
    <row r="222" spans="18:29" x14ac:dyDescent="0.3">
      <c r="R222" s="3">
        <v>218</v>
      </c>
      <c r="S222" s="20">
        <v>60.3</v>
      </c>
      <c r="T222" s="68">
        <f t="shared" si="29"/>
        <v>1.0655889581894879E-3</v>
      </c>
      <c r="U222" s="6">
        <f t="shared" si="30"/>
        <v>2.3872244362611439</v>
      </c>
      <c r="V222" s="50">
        <f t="shared" si="31"/>
        <v>7.5077707763989139</v>
      </c>
      <c r="W222" s="7">
        <f t="shared" si="38"/>
        <v>92.492229223601086</v>
      </c>
      <c r="X222" s="6">
        <f t="shared" si="33"/>
        <v>2.4777076312987272</v>
      </c>
      <c r="Y222" s="50">
        <f t="shared" si="32"/>
        <v>4.0020290081856924</v>
      </c>
      <c r="Z222" s="7">
        <f t="shared" si="39"/>
        <v>95.997970991814313</v>
      </c>
      <c r="AA222" s="76">
        <f t="shared" si="40"/>
        <v>3.5057417682132215</v>
      </c>
      <c r="AB222" s="73">
        <v>2.3404441148401185</v>
      </c>
      <c r="AC222" s="57">
        <f t="shared" si="37"/>
        <v>95.997970991814313</v>
      </c>
    </row>
    <row r="223" spans="18:29" x14ac:dyDescent="0.3">
      <c r="R223" s="3">
        <v>219</v>
      </c>
      <c r="S223" s="20">
        <v>60.3</v>
      </c>
      <c r="T223" s="68">
        <f t="shared" si="29"/>
        <v>1.0655889581894879E-3</v>
      </c>
      <c r="U223" s="6">
        <f t="shared" si="30"/>
        <v>2.3872244362611439</v>
      </c>
      <c r="V223" s="50">
        <f t="shared" si="31"/>
        <v>7.5077707763989139</v>
      </c>
      <c r="W223" s="7">
        <f t="shared" si="38"/>
        <v>92.492229223601086</v>
      </c>
      <c r="X223" s="6">
        <f t="shared" si="33"/>
        <v>2.4777076312987272</v>
      </c>
      <c r="Y223" s="50">
        <f t="shared" si="32"/>
        <v>4.0020290081856924</v>
      </c>
      <c r="Z223" s="7">
        <f t="shared" si="39"/>
        <v>95.997970991814313</v>
      </c>
      <c r="AA223" s="76">
        <f t="shared" si="40"/>
        <v>3.5057417682132215</v>
      </c>
      <c r="AB223" s="73">
        <v>2.3424226808222062</v>
      </c>
      <c r="AC223" s="57">
        <f t="shared" si="37"/>
        <v>95.997970991814313</v>
      </c>
    </row>
    <row r="224" spans="18:29" x14ac:dyDescent="0.3">
      <c r="R224" s="3">
        <v>220</v>
      </c>
      <c r="S224" s="20">
        <v>60.3</v>
      </c>
      <c r="T224" s="68">
        <f t="shared" si="29"/>
        <v>1.0655889581894879E-3</v>
      </c>
      <c r="U224" s="6">
        <f t="shared" si="30"/>
        <v>2.3872244362611439</v>
      </c>
      <c r="V224" s="50">
        <f t="shared" si="31"/>
        <v>7.5077707763989139</v>
      </c>
      <c r="W224" s="7">
        <f t="shared" si="38"/>
        <v>92.492229223601086</v>
      </c>
      <c r="X224" s="6">
        <f t="shared" si="33"/>
        <v>2.4777076312987272</v>
      </c>
      <c r="Y224" s="50">
        <f t="shared" si="32"/>
        <v>4.0020290081856924</v>
      </c>
      <c r="Z224" s="7">
        <f t="shared" si="39"/>
        <v>95.997970991814313</v>
      </c>
      <c r="AA224" s="76">
        <f t="shared" si="40"/>
        <v>3.5057417682132215</v>
      </c>
      <c r="AB224" s="73">
        <v>2.3443922736851106</v>
      </c>
      <c r="AC224" s="57">
        <f t="shared" si="37"/>
        <v>95.997970991814313</v>
      </c>
    </row>
    <row r="225" spans="18:29" x14ac:dyDescent="0.3">
      <c r="R225" s="3">
        <v>221</v>
      </c>
      <c r="S225" s="20">
        <v>60.3</v>
      </c>
      <c r="T225" s="68">
        <f t="shared" si="29"/>
        <v>1.0655889581894879E-3</v>
      </c>
      <c r="U225" s="6">
        <f t="shared" si="30"/>
        <v>2.3872244362611439</v>
      </c>
      <c r="V225" s="50">
        <f t="shared" si="31"/>
        <v>7.5077707763989139</v>
      </c>
      <c r="W225" s="7">
        <f t="shared" si="38"/>
        <v>92.492229223601086</v>
      </c>
      <c r="X225" s="6">
        <f t="shared" si="33"/>
        <v>2.4777076312987272</v>
      </c>
      <c r="Y225" s="50">
        <f t="shared" si="32"/>
        <v>4.0020290081856924</v>
      </c>
      <c r="Z225" s="7">
        <f t="shared" si="39"/>
        <v>95.997970991814313</v>
      </c>
      <c r="AA225" s="76">
        <f t="shared" si="40"/>
        <v>3.5057417682132215</v>
      </c>
      <c r="AB225" s="73">
        <v>2.3463529744506388</v>
      </c>
      <c r="AC225" s="57">
        <f t="shared" si="37"/>
        <v>95.997970991814313</v>
      </c>
    </row>
    <row r="226" spans="18:29" x14ac:dyDescent="0.3">
      <c r="R226" s="3">
        <v>222</v>
      </c>
      <c r="S226" s="20">
        <v>60.3</v>
      </c>
      <c r="T226" s="68">
        <f t="shared" si="29"/>
        <v>1.0655889581894879E-3</v>
      </c>
      <c r="U226" s="6">
        <f t="shared" si="30"/>
        <v>2.3872244362611439</v>
      </c>
      <c r="V226" s="50">
        <f t="shared" si="31"/>
        <v>7.5077707763989139</v>
      </c>
      <c r="W226" s="7">
        <f t="shared" si="38"/>
        <v>92.492229223601086</v>
      </c>
      <c r="X226" s="6">
        <f t="shared" si="33"/>
        <v>2.4777076312987272</v>
      </c>
      <c r="Y226" s="50">
        <f t="shared" si="32"/>
        <v>4.0020290081856924</v>
      </c>
      <c r="Z226" s="7">
        <f t="shared" si="39"/>
        <v>95.997970991814313</v>
      </c>
      <c r="AA226" s="76">
        <f t="shared" si="40"/>
        <v>3.5057417682132215</v>
      </c>
      <c r="AB226" s="73">
        <v>2.3483048630481607</v>
      </c>
      <c r="AC226" s="57">
        <f t="shared" si="37"/>
        <v>95.997970991814313</v>
      </c>
    </row>
    <row r="227" spans="18:29" x14ac:dyDescent="0.3">
      <c r="R227" s="3">
        <v>223</v>
      </c>
      <c r="S227" s="20">
        <v>60.3</v>
      </c>
      <c r="T227" s="68">
        <f t="shared" si="29"/>
        <v>1.0655889581894879E-3</v>
      </c>
      <c r="U227" s="6">
        <f t="shared" si="30"/>
        <v>2.3872244362611439</v>
      </c>
      <c r="V227" s="50">
        <f t="shared" si="31"/>
        <v>7.5077707763989139</v>
      </c>
      <c r="W227" s="7">
        <f t="shared" si="38"/>
        <v>92.492229223601086</v>
      </c>
      <c r="X227" s="6">
        <f t="shared" si="33"/>
        <v>2.4777076312987272</v>
      </c>
      <c r="Y227" s="50">
        <f t="shared" si="32"/>
        <v>4.0020290081856924</v>
      </c>
      <c r="Z227" s="7">
        <f t="shared" si="39"/>
        <v>95.997970991814313</v>
      </c>
      <c r="AA227" s="76">
        <f t="shared" si="40"/>
        <v>3.5057417682132215</v>
      </c>
      <c r="AB227" s="73">
        <v>2.3502480183341627</v>
      </c>
      <c r="AC227" s="57">
        <f t="shared" si="37"/>
        <v>95.997970991814313</v>
      </c>
    </row>
    <row r="228" spans="18:29" x14ac:dyDescent="0.3">
      <c r="R228" s="3">
        <v>224</v>
      </c>
      <c r="S228" s="20">
        <v>60.3</v>
      </c>
      <c r="T228" s="68">
        <f t="shared" si="29"/>
        <v>1.0655889581894879E-3</v>
      </c>
      <c r="U228" s="6">
        <f t="shared" si="30"/>
        <v>2.3872244362611439</v>
      </c>
      <c r="V228" s="50">
        <f t="shared" si="31"/>
        <v>7.5077707763989139</v>
      </c>
      <c r="W228" s="7">
        <f t="shared" si="38"/>
        <v>92.492229223601086</v>
      </c>
      <c r="X228" s="6">
        <f t="shared" si="33"/>
        <v>2.4777076312987272</v>
      </c>
      <c r="Y228" s="50">
        <f t="shared" si="32"/>
        <v>4.0020290081856924</v>
      </c>
      <c r="Z228" s="7">
        <f t="shared" si="39"/>
        <v>95.997970991814313</v>
      </c>
      <c r="AA228" s="76">
        <f t="shared" si="40"/>
        <v>3.5057417682132215</v>
      </c>
      <c r="AB228" s="73">
        <v>2.3521825181113627</v>
      </c>
      <c r="AC228" s="57">
        <f>Z229</f>
        <v>95.997970991814313</v>
      </c>
    </row>
    <row r="229" spans="18:29" x14ac:dyDescent="0.3">
      <c r="R229" s="3">
        <v>225</v>
      </c>
      <c r="S229" s="20">
        <v>60.3</v>
      </c>
      <c r="T229" s="68">
        <f t="shared" si="29"/>
        <v>1.0655889581894879E-3</v>
      </c>
      <c r="U229" s="6">
        <f t="shared" si="30"/>
        <v>2.3872244362611439</v>
      </c>
      <c r="V229" s="50">
        <f t="shared" si="31"/>
        <v>7.5077707763989139</v>
      </c>
      <c r="W229" s="7">
        <f>100-V229</f>
        <v>92.492229223601086</v>
      </c>
      <c r="X229" s="6">
        <f t="shared" si="33"/>
        <v>2.4777076312987272</v>
      </c>
      <c r="Y229" s="50">
        <f t="shared" si="32"/>
        <v>4.0020290081856924</v>
      </c>
      <c r="Z229" s="7">
        <f>100-Y229</f>
        <v>95.997970991814313</v>
      </c>
      <c r="AA229" s="76">
        <f>V229-Y229</f>
        <v>3.5057417682132215</v>
      </c>
      <c r="AB229" s="73">
        <v>2.3541084391474008</v>
      </c>
      <c r="AC229" s="57">
        <f t="shared" ref="AC229:AC234" si="41">Z230</f>
        <v>95.997970991814313</v>
      </c>
    </row>
    <row r="230" spans="18:29" x14ac:dyDescent="0.3">
      <c r="R230" s="3">
        <v>226</v>
      </c>
      <c r="S230" s="20">
        <v>60.3</v>
      </c>
      <c r="T230" s="68">
        <f t="shared" si="29"/>
        <v>1.0655889581894879E-3</v>
      </c>
      <c r="U230" s="6">
        <f t="shared" si="30"/>
        <v>2.3872244362611439</v>
      </c>
      <c r="V230" s="50">
        <f t="shared" si="31"/>
        <v>7.5077707763989139</v>
      </c>
      <c r="W230" s="7">
        <f t="shared" ref="W230:W235" si="42">100-V230</f>
        <v>92.492229223601086</v>
      </c>
      <c r="X230" s="6">
        <f t="shared" si="33"/>
        <v>2.4777076312987272</v>
      </c>
      <c r="Y230" s="50">
        <f t="shared" si="32"/>
        <v>4.0020290081856924</v>
      </c>
      <c r="Z230" s="7">
        <f t="shared" ref="Z230:Z235" si="43">100-Y230</f>
        <v>95.997970991814313</v>
      </c>
      <c r="AA230" s="76">
        <f t="shared" ref="AA230:AA235" si="44">V230-Y230</f>
        <v>3.5057417682132215</v>
      </c>
      <c r="AB230" s="73">
        <v>2.3560258571931225</v>
      </c>
      <c r="AC230" s="57">
        <f t="shared" si="41"/>
        <v>95.997970991814313</v>
      </c>
    </row>
    <row r="231" spans="18:29" x14ac:dyDescent="0.3">
      <c r="R231" s="3">
        <v>227</v>
      </c>
      <c r="S231" s="20">
        <v>60.3</v>
      </c>
      <c r="T231" s="68">
        <f t="shared" si="29"/>
        <v>1.0655889581894879E-3</v>
      </c>
      <c r="U231" s="6">
        <f t="shared" si="30"/>
        <v>2.3872244362611439</v>
      </c>
      <c r="V231" s="50">
        <f t="shared" si="31"/>
        <v>7.5077707763989139</v>
      </c>
      <c r="W231" s="7">
        <f t="shared" si="42"/>
        <v>92.492229223601086</v>
      </c>
      <c r="X231" s="6">
        <f t="shared" si="33"/>
        <v>2.4777076312987272</v>
      </c>
      <c r="Y231" s="50">
        <f t="shared" si="32"/>
        <v>4.0020290081856924</v>
      </c>
      <c r="Z231" s="7">
        <f t="shared" si="43"/>
        <v>95.997970991814313</v>
      </c>
      <c r="AA231" s="76">
        <f t="shared" si="44"/>
        <v>3.5057417682132215</v>
      </c>
      <c r="AB231" s="73">
        <v>2.357934847000454</v>
      </c>
      <c r="AC231" s="57">
        <f t="shared" si="41"/>
        <v>95.997970991814313</v>
      </c>
    </row>
    <row r="232" spans="18:29" x14ac:dyDescent="0.3">
      <c r="R232" s="3">
        <v>228</v>
      </c>
      <c r="S232" s="20">
        <v>60.3</v>
      </c>
      <c r="T232" s="68">
        <f t="shared" si="29"/>
        <v>1.0655889581894879E-3</v>
      </c>
      <c r="U232" s="6">
        <f t="shared" si="30"/>
        <v>2.3872244362611439</v>
      </c>
      <c r="V232" s="50">
        <f t="shared" si="31"/>
        <v>7.5077707763989139</v>
      </c>
      <c r="W232" s="7">
        <f t="shared" si="42"/>
        <v>92.492229223601086</v>
      </c>
      <c r="X232" s="6">
        <f t="shared" si="33"/>
        <v>2.4777076312987272</v>
      </c>
      <c r="Y232" s="50">
        <f t="shared" si="32"/>
        <v>4.0020290081856924</v>
      </c>
      <c r="Z232" s="7">
        <f t="shared" si="43"/>
        <v>95.997970991814313</v>
      </c>
      <c r="AA232" s="76">
        <f t="shared" si="44"/>
        <v>3.5057417682132215</v>
      </c>
      <c r="AB232" s="73">
        <v>2.3598354823398879</v>
      </c>
      <c r="AC232" s="57">
        <f t="shared" si="41"/>
        <v>95.997970991814313</v>
      </c>
    </row>
    <row r="233" spans="18:29" x14ac:dyDescent="0.3">
      <c r="R233" s="3">
        <v>229</v>
      </c>
      <c r="S233" s="20">
        <v>60.3</v>
      </c>
      <c r="T233" s="68">
        <f t="shared" si="29"/>
        <v>1.0655889581894879E-3</v>
      </c>
      <c r="U233" s="6">
        <f t="shared" si="30"/>
        <v>2.3872244362611439</v>
      </c>
      <c r="V233" s="50">
        <f t="shared" si="31"/>
        <v>7.5077707763989139</v>
      </c>
      <c r="W233" s="7">
        <f t="shared" si="42"/>
        <v>92.492229223601086</v>
      </c>
      <c r="X233" s="6">
        <f t="shared" si="33"/>
        <v>2.4777076312987272</v>
      </c>
      <c r="Y233" s="50">
        <f t="shared" si="32"/>
        <v>4.0020290081856924</v>
      </c>
      <c r="Z233" s="7">
        <f t="shared" si="43"/>
        <v>95.997970991814313</v>
      </c>
      <c r="AA233" s="76">
        <f t="shared" si="44"/>
        <v>3.5057417682132215</v>
      </c>
      <c r="AB233" s="73">
        <v>2.3617278360175931</v>
      </c>
      <c r="AC233" s="57">
        <f t="shared" si="41"/>
        <v>95.997970991814313</v>
      </c>
    </row>
    <row r="234" spans="18:29" x14ac:dyDescent="0.3">
      <c r="R234" s="3">
        <v>230</v>
      </c>
      <c r="S234" s="20">
        <v>60.3</v>
      </c>
      <c r="T234" s="68">
        <f t="shared" si="29"/>
        <v>1.0655889581894879E-3</v>
      </c>
      <c r="U234" s="6">
        <f t="shared" si="30"/>
        <v>2.3872244362611439</v>
      </c>
      <c r="V234" s="50">
        <f t="shared" si="31"/>
        <v>7.5077707763989139</v>
      </c>
      <c r="W234" s="7">
        <f t="shared" si="42"/>
        <v>92.492229223601086</v>
      </c>
      <c r="X234" s="6">
        <f t="shared" si="33"/>
        <v>2.4777076312987272</v>
      </c>
      <c r="Y234" s="50">
        <f t="shared" si="32"/>
        <v>4.0020290081856924</v>
      </c>
      <c r="Z234" s="7">
        <f t="shared" si="43"/>
        <v>95.997970991814313</v>
      </c>
      <c r="AA234" s="76">
        <f t="shared" si="44"/>
        <v>3.5057417682132215</v>
      </c>
      <c r="AB234" s="73">
        <v>2.3636119798921444</v>
      </c>
      <c r="AC234" s="57">
        <f t="shared" si="41"/>
        <v>95.997970991814313</v>
      </c>
    </row>
    <row r="235" spans="18:29" x14ac:dyDescent="0.3">
      <c r="R235" s="3">
        <v>231</v>
      </c>
      <c r="S235" s="20">
        <v>60.3</v>
      </c>
      <c r="T235" s="68">
        <f t="shared" si="29"/>
        <v>1.0655889581894879E-3</v>
      </c>
      <c r="U235" s="6">
        <f t="shared" si="30"/>
        <v>2.3872244362611439</v>
      </c>
      <c r="V235" s="50">
        <f t="shared" si="31"/>
        <v>7.5077707763989139</v>
      </c>
      <c r="W235" s="7">
        <f t="shared" si="42"/>
        <v>92.492229223601086</v>
      </c>
      <c r="X235" s="6">
        <f t="shared" si="33"/>
        <v>2.4777076312987272</v>
      </c>
      <c r="Y235" s="50">
        <f t="shared" si="32"/>
        <v>4.0020290081856924</v>
      </c>
      <c r="Z235" s="7">
        <f t="shared" si="43"/>
        <v>95.997970991814313</v>
      </c>
      <c r="AA235" s="76">
        <f t="shared" si="44"/>
        <v>3.5057417682132215</v>
      </c>
      <c r="AB235" s="73">
        <v>2.3654879848908998</v>
      </c>
      <c r="AC235" s="57">
        <f>Z236</f>
        <v>95.997970991814313</v>
      </c>
    </row>
    <row r="236" spans="18:29" x14ac:dyDescent="0.3">
      <c r="R236" s="3">
        <v>232</v>
      </c>
      <c r="S236" s="20">
        <v>60.3</v>
      </c>
      <c r="T236" s="68">
        <f t="shared" si="29"/>
        <v>1.0655889581894879E-3</v>
      </c>
      <c r="U236" s="6">
        <f t="shared" si="30"/>
        <v>2.3872244362611439</v>
      </c>
      <c r="V236" s="50">
        <f t="shared" si="31"/>
        <v>7.5077707763989139</v>
      </c>
      <c r="W236" s="7">
        <f>100-V236</f>
        <v>92.492229223601086</v>
      </c>
      <c r="X236" s="6">
        <f t="shared" si="33"/>
        <v>2.4777076312987272</v>
      </c>
      <c r="Y236" s="50">
        <f t="shared" si="32"/>
        <v>4.0020290081856924</v>
      </c>
      <c r="Z236" s="7">
        <f>100-Y236</f>
        <v>95.997970991814313</v>
      </c>
      <c r="AA236" s="76">
        <f>V236-Y236</f>
        <v>3.5057417682132215</v>
      </c>
      <c r="AB236" s="73">
        <v>2.3673559210260189</v>
      </c>
      <c r="AC236" s="57">
        <f t="shared" ref="AC236:AC287" si="45">Z237</f>
        <v>95.997970991814313</v>
      </c>
    </row>
    <row r="237" spans="18:29" x14ac:dyDescent="0.3">
      <c r="R237" s="3">
        <v>233</v>
      </c>
      <c r="S237" s="20">
        <v>60.3</v>
      </c>
      <c r="T237" s="68">
        <f t="shared" si="29"/>
        <v>1.0655889581894879E-3</v>
      </c>
      <c r="U237" s="6">
        <f t="shared" si="30"/>
        <v>2.3872244362611439</v>
      </c>
      <c r="V237" s="50">
        <f t="shared" si="31"/>
        <v>7.5077707763989139</v>
      </c>
      <c r="W237" s="7">
        <f t="shared" ref="W237:W288" si="46">100-V237</f>
        <v>92.492229223601086</v>
      </c>
      <c r="X237" s="6">
        <f t="shared" si="33"/>
        <v>2.4777076312987272</v>
      </c>
      <c r="Y237" s="50">
        <f t="shared" si="32"/>
        <v>4.0020290081856924</v>
      </c>
      <c r="Z237" s="7">
        <f t="shared" ref="Z237:Z288" si="47">100-Y237</f>
        <v>95.997970991814313</v>
      </c>
      <c r="AA237" s="76">
        <f t="shared" ref="AA237:AA288" si="48">V237-Y237</f>
        <v>3.5057417682132215</v>
      </c>
      <c r="AB237" s="73">
        <v>2.369215857410143</v>
      </c>
      <c r="AC237" s="57">
        <f t="shared" si="45"/>
        <v>95.997970991814313</v>
      </c>
    </row>
    <row r="238" spans="18:29" x14ac:dyDescent="0.3">
      <c r="R238" s="3">
        <v>234</v>
      </c>
      <c r="S238" s="20">
        <v>60.3</v>
      </c>
      <c r="T238" s="68">
        <f t="shared" si="29"/>
        <v>1.0655889581894879E-3</v>
      </c>
      <c r="U238" s="6">
        <f t="shared" si="30"/>
        <v>2.3872244362611439</v>
      </c>
      <c r="V238" s="50">
        <f t="shared" si="31"/>
        <v>7.5077707763989139</v>
      </c>
      <c r="W238" s="7">
        <f t="shared" si="46"/>
        <v>92.492229223601086</v>
      </c>
      <c r="X238" s="6">
        <f t="shared" si="33"/>
        <v>2.4777076312987272</v>
      </c>
      <c r="Y238" s="50">
        <f t="shared" si="32"/>
        <v>4.0020290081856924</v>
      </c>
      <c r="Z238" s="7">
        <f t="shared" si="47"/>
        <v>95.997970991814313</v>
      </c>
      <c r="AA238" s="76">
        <f t="shared" si="48"/>
        <v>3.5057417682132215</v>
      </c>
      <c r="AB238" s="73">
        <v>2.3710678622717363</v>
      </c>
      <c r="AC238" s="57">
        <f t="shared" si="45"/>
        <v>96.157436059907013</v>
      </c>
    </row>
    <row r="239" spans="18:29" x14ac:dyDescent="0.3">
      <c r="R239" s="3">
        <v>235</v>
      </c>
      <c r="S239" s="20">
        <v>60.2</v>
      </c>
      <c r="T239" s="68">
        <f t="shared" si="29"/>
        <v>1.0638218123218439E-3</v>
      </c>
      <c r="U239" s="6">
        <f t="shared" si="30"/>
        <v>2.391189925357923</v>
      </c>
      <c r="V239" s="50">
        <f t="shared" si="31"/>
        <v>7.3541291996155334</v>
      </c>
      <c r="W239" s="7">
        <f t="shared" si="46"/>
        <v>92.645870800384472</v>
      </c>
      <c r="X239" s="6">
        <f t="shared" si="33"/>
        <v>2.4818234247061999</v>
      </c>
      <c r="Y239" s="50">
        <f t="shared" si="32"/>
        <v>3.8425639400929912</v>
      </c>
      <c r="Z239" s="7">
        <f t="shared" si="47"/>
        <v>96.157436059907013</v>
      </c>
      <c r="AA239" s="76">
        <f t="shared" si="48"/>
        <v>3.5115652595225422</v>
      </c>
      <c r="AB239" s="73">
        <v>2.3729120029701067</v>
      </c>
      <c r="AC239" s="57">
        <f t="shared" si="45"/>
        <v>96.157436059907013</v>
      </c>
    </row>
    <row r="240" spans="18:29" x14ac:dyDescent="0.3">
      <c r="R240" s="3">
        <v>236</v>
      </c>
      <c r="S240" s="20">
        <v>60.2</v>
      </c>
      <c r="T240" s="68">
        <f t="shared" si="29"/>
        <v>1.0638218123218439E-3</v>
      </c>
      <c r="U240" s="6">
        <f t="shared" si="30"/>
        <v>2.391189925357923</v>
      </c>
      <c r="V240" s="50">
        <f t="shared" si="31"/>
        <v>7.3541291996155334</v>
      </c>
      <c r="W240" s="7">
        <f t="shared" si="46"/>
        <v>92.645870800384472</v>
      </c>
      <c r="X240" s="6">
        <f t="shared" si="33"/>
        <v>2.4818234247061999</v>
      </c>
      <c r="Y240" s="50">
        <f t="shared" si="32"/>
        <v>3.8425639400929912</v>
      </c>
      <c r="Z240" s="7">
        <f t="shared" si="47"/>
        <v>96.157436059907013</v>
      </c>
      <c r="AA240" s="76">
        <f t="shared" si="48"/>
        <v>3.5115652595225422</v>
      </c>
      <c r="AB240" s="73">
        <v>2.374748346010104</v>
      </c>
      <c r="AC240" s="57">
        <f t="shared" si="45"/>
        <v>96.157436059907013</v>
      </c>
    </row>
    <row r="241" spans="18:29" x14ac:dyDescent="0.3">
      <c r="R241" s="3">
        <v>237</v>
      </c>
      <c r="S241" s="20">
        <v>60.2</v>
      </c>
      <c r="T241" s="68">
        <f t="shared" si="29"/>
        <v>1.0638218123218439E-3</v>
      </c>
      <c r="U241" s="6">
        <f t="shared" si="30"/>
        <v>2.391189925357923</v>
      </c>
      <c r="V241" s="50">
        <f t="shared" si="31"/>
        <v>7.3541291996155334</v>
      </c>
      <c r="W241" s="7">
        <f t="shared" si="46"/>
        <v>92.645870800384472</v>
      </c>
      <c r="X241" s="6">
        <f t="shared" si="33"/>
        <v>2.4818234247061999</v>
      </c>
      <c r="Y241" s="50">
        <f t="shared" si="32"/>
        <v>3.8425639400929912</v>
      </c>
      <c r="Z241" s="7">
        <f t="shared" si="47"/>
        <v>96.157436059907013</v>
      </c>
      <c r="AA241" s="76">
        <f t="shared" si="48"/>
        <v>3.5115652595225422</v>
      </c>
      <c r="AB241" s="73">
        <v>2.3765769570565118</v>
      </c>
      <c r="AC241" s="57">
        <f t="shared" si="45"/>
        <v>96.157436059907013</v>
      </c>
    </row>
    <row r="242" spans="18:29" x14ac:dyDescent="0.3">
      <c r="R242" s="3">
        <v>238</v>
      </c>
      <c r="S242" s="20">
        <v>60.2</v>
      </c>
      <c r="T242" s="68">
        <f t="shared" si="29"/>
        <v>1.0638218123218439E-3</v>
      </c>
      <c r="U242" s="6">
        <f t="shared" si="30"/>
        <v>2.391189925357923</v>
      </c>
      <c r="V242" s="50">
        <f t="shared" si="31"/>
        <v>7.3541291996155334</v>
      </c>
      <c r="W242" s="7">
        <f t="shared" si="46"/>
        <v>92.645870800384472</v>
      </c>
      <c r="X242" s="6">
        <f t="shared" si="33"/>
        <v>2.4818234247061999</v>
      </c>
      <c r="Y242" s="50">
        <f t="shared" si="32"/>
        <v>3.8425639400929912</v>
      </c>
      <c r="Z242" s="7">
        <f t="shared" si="47"/>
        <v>96.157436059907013</v>
      </c>
      <c r="AA242" s="76">
        <f t="shared" si="48"/>
        <v>3.5115652595225422</v>
      </c>
      <c r="AB242" s="73">
        <v>2.3783979009481375</v>
      </c>
      <c r="AC242" s="57">
        <f t="shared" si="45"/>
        <v>96.157436059907013</v>
      </c>
    </row>
    <row r="243" spans="18:29" x14ac:dyDescent="0.3">
      <c r="R243" s="3">
        <v>239</v>
      </c>
      <c r="S243" s="20">
        <v>60.2</v>
      </c>
      <c r="T243" s="68">
        <f t="shared" si="29"/>
        <v>1.0638218123218439E-3</v>
      </c>
      <c r="U243" s="6">
        <f t="shared" si="30"/>
        <v>2.391189925357923</v>
      </c>
      <c r="V243" s="50">
        <f t="shared" si="31"/>
        <v>7.3541291996155334</v>
      </c>
      <c r="W243" s="7">
        <f t="shared" si="46"/>
        <v>92.645870800384472</v>
      </c>
      <c r="X243" s="6">
        <f t="shared" si="33"/>
        <v>2.4818234247061999</v>
      </c>
      <c r="Y243" s="50">
        <f t="shared" si="32"/>
        <v>3.8425639400929912</v>
      </c>
      <c r="Z243" s="7">
        <f t="shared" si="47"/>
        <v>96.157436059907013</v>
      </c>
      <c r="AA243" s="76">
        <f t="shared" si="48"/>
        <v>3.5115652595225422</v>
      </c>
      <c r="AB243" s="73">
        <v>2.3802112417116059</v>
      </c>
      <c r="AC243" s="57">
        <f t="shared" si="45"/>
        <v>96.157436059907013</v>
      </c>
    </row>
    <row r="244" spans="18:29" x14ac:dyDescent="0.3">
      <c r="R244" s="3">
        <v>240</v>
      </c>
      <c r="S244" s="20">
        <v>60.2</v>
      </c>
      <c r="T244" s="68">
        <f t="shared" si="29"/>
        <v>1.0638218123218439E-3</v>
      </c>
      <c r="U244" s="6">
        <f t="shared" si="30"/>
        <v>2.391189925357923</v>
      </c>
      <c r="V244" s="50">
        <f t="shared" si="31"/>
        <v>7.3541291996155334</v>
      </c>
      <c r="W244" s="7">
        <f t="shared" si="46"/>
        <v>92.645870800384472</v>
      </c>
      <c r="X244" s="6">
        <f t="shared" si="33"/>
        <v>2.4818234247061999</v>
      </c>
      <c r="Y244" s="50">
        <f t="shared" si="32"/>
        <v>3.8425639400929912</v>
      </c>
      <c r="Z244" s="7">
        <f t="shared" si="47"/>
        <v>96.157436059907013</v>
      </c>
      <c r="AA244" s="76">
        <f t="shared" si="48"/>
        <v>3.5115652595225422</v>
      </c>
      <c r="AB244" s="73">
        <v>2.3820170425748683</v>
      </c>
      <c r="AC244" s="57">
        <f t="shared" si="45"/>
        <v>96.157436059907013</v>
      </c>
    </row>
    <row r="245" spans="18:29" x14ac:dyDescent="0.3">
      <c r="R245" s="3">
        <v>241</v>
      </c>
      <c r="S245" s="20">
        <v>60.2</v>
      </c>
      <c r="T245" s="68">
        <f t="shared" si="29"/>
        <v>1.0638218123218439E-3</v>
      </c>
      <c r="U245" s="6">
        <f t="shared" si="30"/>
        <v>2.391189925357923</v>
      </c>
      <c r="V245" s="50">
        <f t="shared" si="31"/>
        <v>7.3541291996155334</v>
      </c>
      <c r="W245" s="7">
        <f t="shared" si="46"/>
        <v>92.645870800384472</v>
      </c>
      <c r="X245" s="6">
        <f t="shared" si="33"/>
        <v>2.4818234247061999</v>
      </c>
      <c r="Y245" s="50">
        <f t="shared" si="32"/>
        <v>3.8425639400929912</v>
      </c>
      <c r="Z245" s="7">
        <f t="shared" si="47"/>
        <v>96.157436059907013</v>
      </c>
      <c r="AA245" s="76">
        <f t="shared" si="48"/>
        <v>3.5115652595225422</v>
      </c>
      <c r="AB245" s="73">
        <v>2.3838153659804311</v>
      </c>
      <c r="AC245" s="57">
        <f t="shared" si="45"/>
        <v>96.157436059907013</v>
      </c>
    </row>
    <row r="246" spans="18:29" x14ac:dyDescent="0.3">
      <c r="R246" s="3">
        <v>242</v>
      </c>
      <c r="S246" s="20">
        <v>60.2</v>
      </c>
      <c r="T246" s="68">
        <f t="shared" si="29"/>
        <v>1.0638218123218439E-3</v>
      </c>
      <c r="U246" s="6">
        <f t="shared" si="30"/>
        <v>2.391189925357923</v>
      </c>
      <c r="V246" s="50">
        <f t="shared" si="31"/>
        <v>7.3541291996155334</v>
      </c>
      <c r="W246" s="7">
        <f t="shared" si="46"/>
        <v>92.645870800384472</v>
      </c>
      <c r="X246" s="6">
        <f t="shared" si="33"/>
        <v>2.4818234247061999</v>
      </c>
      <c r="Y246" s="50">
        <f t="shared" si="32"/>
        <v>3.8425639400929912</v>
      </c>
      <c r="Z246" s="7">
        <f t="shared" si="47"/>
        <v>96.157436059907013</v>
      </c>
      <c r="AA246" s="76">
        <f t="shared" si="48"/>
        <v>3.5115652595225422</v>
      </c>
      <c r="AB246" s="73">
        <v>2.3856062735983121</v>
      </c>
      <c r="AC246" s="57">
        <f t="shared" si="45"/>
        <v>96.157436059907013</v>
      </c>
    </row>
    <row r="247" spans="18:29" x14ac:dyDescent="0.3">
      <c r="R247" s="3">
        <v>243</v>
      </c>
      <c r="S247" s="20">
        <v>60.2</v>
      </c>
      <c r="T247" s="68">
        <f t="shared" si="29"/>
        <v>1.0638218123218439E-3</v>
      </c>
      <c r="U247" s="6">
        <f t="shared" si="30"/>
        <v>2.391189925357923</v>
      </c>
      <c r="V247" s="50">
        <f t="shared" si="31"/>
        <v>7.3541291996155334</v>
      </c>
      <c r="W247" s="7">
        <f t="shared" si="46"/>
        <v>92.645870800384472</v>
      </c>
      <c r="X247" s="6">
        <f t="shared" si="33"/>
        <v>2.4818234247061999</v>
      </c>
      <c r="Y247" s="50">
        <f t="shared" si="32"/>
        <v>3.8425639400929912</v>
      </c>
      <c r="Z247" s="7">
        <f t="shared" si="47"/>
        <v>96.157436059907013</v>
      </c>
      <c r="AA247" s="76">
        <f t="shared" si="48"/>
        <v>3.5115652595225422</v>
      </c>
      <c r="AB247" s="73">
        <v>2.3873898263387292</v>
      </c>
      <c r="AC247" s="57">
        <f t="shared" si="45"/>
        <v>96.157436059907013</v>
      </c>
    </row>
    <row r="248" spans="18:29" x14ac:dyDescent="0.3">
      <c r="R248" s="3">
        <v>244</v>
      </c>
      <c r="S248" s="20">
        <v>60.2</v>
      </c>
      <c r="T248" s="68">
        <f t="shared" si="29"/>
        <v>1.0638218123218439E-3</v>
      </c>
      <c r="U248" s="6">
        <f t="shared" si="30"/>
        <v>2.391189925357923</v>
      </c>
      <c r="V248" s="50">
        <f t="shared" si="31"/>
        <v>7.3541291996155334</v>
      </c>
      <c r="W248" s="7">
        <f t="shared" si="46"/>
        <v>92.645870800384472</v>
      </c>
      <c r="X248" s="6">
        <f t="shared" si="33"/>
        <v>2.4818234247061999</v>
      </c>
      <c r="Y248" s="50">
        <f t="shared" si="32"/>
        <v>3.8425639400929912</v>
      </c>
      <c r="Z248" s="7">
        <f t="shared" si="47"/>
        <v>96.157436059907013</v>
      </c>
      <c r="AA248" s="76">
        <f t="shared" si="48"/>
        <v>3.5115652595225422</v>
      </c>
      <c r="AB248" s="73">
        <v>2.3891660843645326</v>
      </c>
      <c r="AC248" s="57">
        <f t="shared" si="45"/>
        <v>96.157436059907013</v>
      </c>
    </row>
    <row r="249" spans="18:29" x14ac:dyDescent="0.3">
      <c r="R249" s="3">
        <v>245</v>
      </c>
      <c r="S249" s="20">
        <v>60.2</v>
      </c>
      <c r="T249" s="68">
        <f t="shared" si="29"/>
        <v>1.0638218123218439E-3</v>
      </c>
      <c r="U249" s="6">
        <f t="shared" si="30"/>
        <v>2.391189925357923</v>
      </c>
      <c r="V249" s="50">
        <f t="shared" si="31"/>
        <v>7.3541291996155334</v>
      </c>
      <c r="W249" s="7">
        <f t="shared" si="46"/>
        <v>92.645870800384472</v>
      </c>
      <c r="X249" s="6">
        <f t="shared" si="33"/>
        <v>2.4818234247061999</v>
      </c>
      <c r="Y249" s="50">
        <f t="shared" si="32"/>
        <v>3.8425639400929912</v>
      </c>
      <c r="Z249" s="7">
        <f t="shared" si="47"/>
        <v>96.157436059907013</v>
      </c>
      <c r="AA249" s="76">
        <f t="shared" si="48"/>
        <v>3.5115652595225422</v>
      </c>
      <c r="AB249" s="73">
        <v>2.3909351071033793</v>
      </c>
      <c r="AC249" s="57">
        <f t="shared" si="45"/>
        <v>96.157436059907013</v>
      </c>
    </row>
    <row r="250" spans="18:29" x14ac:dyDescent="0.3">
      <c r="R250" s="3">
        <v>246</v>
      </c>
      <c r="S250" s="20">
        <v>60.2</v>
      </c>
      <c r="T250" s="68">
        <f t="shared" si="29"/>
        <v>1.0638218123218439E-3</v>
      </c>
      <c r="U250" s="6">
        <f t="shared" si="30"/>
        <v>2.391189925357923</v>
      </c>
      <c r="V250" s="50">
        <f t="shared" si="31"/>
        <v>7.3541291996155334</v>
      </c>
      <c r="W250" s="7">
        <f t="shared" si="46"/>
        <v>92.645870800384472</v>
      </c>
      <c r="X250" s="6">
        <f t="shared" si="33"/>
        <v>2.4818234247061999</v>
      </c>
      <c r="Y250" s="50">
        <f t="shared" si="32"/>
        <v>3.8425639400929912</v>
      </c>
      <c r="Z250" s="7">
        <f t="shared" si="47"/>
        <v>96.157436059907013</v>
      </c>
      <c r="AA250" s="76">
        <f t="shared" si="48"/>
        <v>3.5115652595225422</v>
      </c>
      <c r="AB250" s="73">
        <v>2.3926969532596658</v>
      </c>
      <c r="AC250" s="57">
        <f t="shared" si="45"/>
        <v>96.157436059907013</v>
      </c>
    </row>
    <row r="251" spans="18:29" x14ac:dyDescent="0.3">
      <c r="R251" s="3">
        <v>247</v>
      </c>
      <c r="S251" s="20">
        <v>60.2</v>
      </c>
      <c r="T251" s="68">
        <f t="shared" si="29"/>
        <v>1.0638218123218439E-3</v>
      </c>
      <c r="U251" s="6">
        <f t="shared" si="30"/>
        <v>2.391189925357923</v>
      </c>
      <c r="V251" s="50">
        <f t="shared" si="31"/>
        <v>7.3541291996155334</v>
      </c>
      <c r="W251" s="7">
        <f t="shared" si="46"/>
        <v>92.645870800384472</v>
      </c>
      <c r="X251" s="6">
        <f t="shared" si="33"/>
        <v>2.4818234247061999</v>
      </c>
      <c r="Y251" s="50">
        <f t="shared" si="32"/>
        <v>3.8425639400929912</v>
      </c>
      <c r="Z251" s="7">
        <f t="shared" si="47"/>
        <v>96.157436059907013</v>
      </c>
      <c r="AA251" s="76">
        <f t="shared" si="48"/>
        <v>3.5115652595225422</v>
      </c>
      <c r="AB251" s="73">
        <v>2.3944516808262164</v>
      </c>
      <c r="AC251" s="57">
        <f t="shared" si="45"/>
        <v>96.157436059907013</v>
      </c>
    </row>
    <row r="252" spans="18:29" x14ac:dyDescent="0.3">
      <c r="R252" s="3">
        <v>248</v>
      </c>
      <c r="S252" s="20">
        <v>60.2</v>
      </c>
      <c r="T252" s="68">
        <f t="shared" si="29"/>
        <v>1.0638218123218439E-3</v>
      </c>
      <c r="U252" s="6">
        <f t="shared" si="30"/>
        <v>2.391189925357923</v>
      </c>
      <c r="V252" s="50">
        <f t="shared" si="31"/>
        <v>7.3541291996155334</v>
      </c>
      <c r="W252" s="7">
        <f t="shared" si="46"/>
        <v>92.645870800384472</v>
      </c>
      <c r="X252" s="6">
        <f t="shared" si="33"/>
        <v>2.4818234247061999</v>
      </c>
      <c r="Y252" s="50">
        <f t="shared" si="32"/>
        <v>3.8425639400929912</v>
      </c>
      <c r="Z252" s="7">
        <f t="shared" si="47"/>
        <v>96.157436059907013</v>
      </c>
      <c r="AA252" s="76">
        <f t="shared" si="48"/>
        <v>3.5115652595225422</v>
      </c>
      <c r="AB252" s="73">
        <v>2.3961993470957363</v>
      </c>
      <c r="AC252" s="57">
        <f t="shared" si="45"/>
        <v>96.157436059907013</v>
      </c>
    </row>
    <row r="253" spans="18:29" x14ac:dyDescent="0.3">
      <c r="R253" s="3">
        <v>249</v>
      </c>
      <c r="S253" s="20">
        <v>60.2</v>
      </c>
      <c r="T253" s="68">
        <f t="shared" si="29"/>
        <v>1.0638218123218439E-3</v>
      </c>
      <c r="U253" s="6">
        <f t="shared" si="30"/>
        <v>2.391189925357923</v>
      </c>
      <c r="V253" s="50">
        <f t="shared" si="31"/>
        <v>7.3541291996155334</v>
      </c>
      <c r="W253" s="7">
        <f t="shared" si="46"/>
        <v>92.645870800384472</v>
      </c>
      <c r="X253" s="6">
        <f t="shared" si="33"/>
        <v>2.4818234247061999</v>
      </c>
      <c r="Y253" s="50">
        <f t="shared" si="32"/>
        <v>3.8425639400929912</v>
      </c>
      <c r="Z253" s="7">
        <f t="shared" si="47"/>
        <v>96.157436059907013</v>
      </c>
      <c r="AA253" s="76">
        <f t="shared" si="48"/>
        <v>3.5115652595225422</v>
      </c>
      <c r="AB253" s="73">
        <v>2.3979400086720375</v>
      </c>
      <c r="AC253" s="57">
        <f t="shared" si="45"/>
        <v>96.157436059907013</v>
      </c>
    </row>
    <row r="254" spans="18:29" x14ac:dyDescent="0.3">
      <c r="R254" s="3">
        <v>250</v>
      </c>
      <c r="S254" s="20">
        <v>60.2</v>
      </c>
      <c r="T254" s="68">
        <f t="shared" si="29"/>
        <v>1.0638218123218439E-3</v>
      </c>
      <c r="U254" s="6">
        <f t="shared" si="30"/>
        <v>2.391189925357923</v>
      </c>
      <c r="V254" s="50">
        <f t="shared" si="31"/>
        <v>7.3541291996155334</v>
      </c>
      <c r="W254" s="7">
        <f t="shared" si="46"/>
        <v>92.645870800384472</v>
      </c>
      <c r="X254" s="6">
        <f t="shared" si="33"/>
        <v>2.4818234247061999</v>
      </c>
      <c r="Y254" s="50">
        <f t="shared" si="32"/>
        <v>3.8425639400929912</v>
      </c>
      <c r="Z254" s="7">
        <f t="shared" si="47"/>
        <v>96.157436059907013</v>
      </c>
      <c r="AA254" s="76">
        <f t="shared" si="48"/>
        <v>3.5115652595225422</v>
      </c>
      <c r="AB254" s="73">
        <v>2.399673721481038</v>
      </c>
      <c r="AC254" s="57">
        <f t="shared" si="45"/>
        <v>96.157436059907013</v>
      </c>
    </row>
    <row r="255" spans="18:29" x14ac:dyDescent="0.3">
      <c r="R255" s="3">
        <v>251</v>
      </c>
      <c r="S255" s="20">
        <v>60.2</v>
      </c>
      <c r="T255" s="68">
        <f t="shared" si="29"/>
        <v>1.0638218123218439E-3</v>
      </c>
      <c r="U255" s="6">
        <f t="shared" si="30"/>
        <v>2.391189925357923</v>
      </c>
      <c r="V255" s="50">
        <f t="shared" si="31"/>
        <v>7.3541291996155334</v>
      </c>
      <c r="W255" s="7">
        <f t="shared" si="46"/>
        <v>92.645870800384472</v>
      </c>
      <c r="X255" s="6">
        <f t="shared" si="33"/>
        <v>2.4818234247061999</v>
      </c>
      <c r="Y255" s="50">
        <f t="shared" si="32"/>
        <v>3.8425639400929912</v>
      </c>
      <c r="Z255" s="7">
        <f t="shared" si="47"/>
        <v>96.157436059907013</v>
      </c>
      <c r="AA255" s="76">
        <f t="shared" si="48"/>
        <v>3.5115652595225422</v>
      </c>
      <c r="AB255" s="73">
        <v>2.4014005407815442</v>
      </c>
      <c r="AC255" s="57">
        <f t="shared" si="45"/>
        <v>96.157436059907013</v>
      </c>
    </row>
    <row r="256" spans="18:29" x14ac:dyDescent="0.3">
      <c r="R256" s="3">
        <v>252</v>
      </c>
      <c r="S256" s="20">
        <v>60.2</v>
      </c>
      <c r="T256" s="68">
        <f t="shared" si="29"/>
        <v>1.0638218123218439E-3</v>
      </c>
      <c r="U256" s="6">
        <f t="shared" si="30"/>
        <v>2.391189925357923</v>
      </c>
      <c r="V256" s="50">
        <f t="shared" si="31"/>
        <v>7.3541291996155334</v>
      </c>
      <c r="W256" s="7">
        <f t="shared" si="46"/>
        <v>92.645870800384472</v>
      </c>
      <c r="X256" s="6">
        <f t="shared" si="33"/>
        <v>2.4818234247061999</v>
      </c>
      <c r="Y256" s="50">
        <f t="shared" si="32"/>
        <v>3.8425639400929912</v>
      </c>
      <c r="Z256" s="7">
        <f t="shared" si="47"/>
        <v>96.157436059907013</v>
      </c>
      <c r="AA256" s="76">
        <f t="shared" si="48"/>
        <v>3.5115652595225422</v>
      </c>
      <c r="AB256" s="73">
        <v>2.403120521175818</v>
      </c>
      <c r="AC256" s="57">
        <f t="shared" si="45"/>
        <v>96.317431793783726</v>
      </c>
    </row>
    <row r="257" spans="18:29" x14ac:dyDescent="0.3">
      <c r="R257" s="3">
        <v>253</v>
      </c>
      <c r="S257" s="20">
        <v>60.1</v>
      </c>
      <c r="T257" s="68">
        <f t="shared" si="29"/>
        <v>1.0620546664541995E-3</v>
      </c>
      <c r="U257" s="6">
        <f t="shared" si="30"/>
        <v>2.3951686107578527</v>
      </c>
      <c r="V257" s="50">
        <f t="shared" si="31"/>
        <v>7.199976336386948</v>
      </c>
      <c r="W257" s="7">
        <f t="shared" si="46"/>
        <v>92.800023663613047</v>
      </c>
      <c r="X257" s="6">
        <f t="shared" si="33"/>
        <v>2.4859529145975579</v>
      </c>
      <c r="Y257" s="50">
        <f t="shared" si="32"/>
        <v>3.6825682062162746</v>
      </c>
      <c r="Z257" s="7">
        <f t="shared" si="47"/>
        <v>96.317431793783726</v>
      </c>
      <c r="AA257" s="76">
        <f t="shared" si="48"/>
        <v>3.5174081301706734</v>
      </c>
      <c r="AB257" s="73">
        <v>2.4048337166199381</v>
      </c>
      <c r="AC257" s="57">
        <f t="shared" si="45"/>
        <v>96.317431793783726</v>
      </c>
    </row>
    <row r="258" spans="18:29" x14ac:dyDescent="0.3">
      <c r="R258" s="3">
        <v>254</v>
      </c>
      <c r="S258" s="20">
        <v>60.1</v>
      </c>
      <c r="T258" s="68">
        <f t="shared" si="29"/>
        <v>1.0620546664541995E-3</v>
      </c>
      <c r="U258" s="6">
        <f t="shared" si="30"/>
        <v>2.3951686107578527</v>
      </c>
      <c r="V258" s="50">
        <f t="shared" si="31"/>
        <v>7.199976336386948</v>
      </c>
      <c r="W258" s="7">
        <f t="shared" si="46"/>
        <v>92.800023663613047</v>
      </c>
      <c r="X258" s="6">
        <f t="shared" si="33"/>
        <v>2.4859529145975579</v>
      </c>
      <c r="Y258" s="50">
        <f t="shared" si="32"/>
        <v>3.6825682062162746</v>
      </c>
      <c r="Z258" s="7">
        <f t="shared" si="47"/>
        <v>96.317431793783726</v>
      </c>
      <c r="AA258" s="76">
        <f t="shared" si="48"/>
        <v>3.5174081301706734</v>
      </c>
      <c r="AB258" s="73">
        <v>2.406540180433955</v>
      </c>
      <c r="AC258" s="57">
        <f t="shared" si="45"/>
        <v>96.317431793783726</v>
      </c>
    </row>
    <row r="259" spans="18:29" x14ac:dyDescent="0.3">
      <c r="R259" s="3">
        <v>255</v>
      </c>
      <c r="S259" s="20">
        <v>60.1</v>
      </c>
      <c r="T259" s="68">
        <f t="shared" si="29"/>
        <v>1.0620546664541995E-3</v>
      </c>
      <c r="U259" s="6">
        <f t="shared" si="30"/>
        <v>2.3951686107578527</v>
      </c>
      <c r="V259" s="50">
        <f t="shared" si="31"/>
        <v>7.199976336386948</v>
      </c>
      <c r="W259" s="7">
        <f t="shared" si="46"/>
        <v>92.800023663613047</v>
      </c>
      <c r="X259" s="6">
        <f t="shared" si="33"/>
        <v>2.4859529145975579</v>
      </c>
      <c r="Y259" s="50">
        <f t="shared" si="32"/>
        <v>3.6825682062162746</v>
      </c>
      <c r="Z259" s="7">
        <f t="shared" si="47"/>
        <v>96.317431793783726</v>
      </c>
      <c r="AA259" s="76">
        <f t="shared" si="48"/>
        <v>3.5174081301706734</v>
      </c>
      <c r="AB259" s="73">
        <v>2.4082399653118496</v>
      </c>
      <c r="AC259" s="57">
        <f t="shared" si="45"/>
        <v>96.317431793783726</v>
      </c>
    </row>
    <row r="260" spans="18:29" x14ac:dyDescent="0.3">
      <c r="R260" s="3">
        <v>256</v>
      </c>
      <c r="S260" s="20">
        <v>60.1</v>
      </c>
      <c r="T260" s="68">
        <f t="shared" ref="T260:T288" si="49">(PI()*$D$10^2/4*S260)*10^-9</f>
        <v>1.0620546664541995E-3</v>
      </c>
      <c r="U260" s="6">
        <f t="shared" ref="U260:U288" si="50">$D$14/T260*10^-6</f>
        <v>2.3951686107578527</v>
      </c>
      <c r="V260" s="50">
        <f t="shared" ref="V260:V288" si="51">(1-(U260/$D$12))*100</f>
        <v>7.199976336386948</v>
      </c>
      <c r="W260" s="7">
        <f t="shared" si="46"/>
        <v>92.800023663613047</v>
      </c>
      <c r="X260" s="6">
        <f t="shared" si="33"/>
        <v>2.4859529145975579</v>
      </c>
      <c r="Y260" s="50">
        <f t="shared" ref="Y260:Y288" si="52">(1-(X260/$D$12))*100</f>
        <v>3.6825682062162746</v>
      </c>
      <c r="Z260" s="7">
        <f t="shared" si="47"/>
        <v>96.317431793783726</v>
      </c>
      <c r="AA260" s="76">
        <f t="shared" si="48"/>
        <v>3.5174081301706734</v>
      </c>
      <c r="AB260" s="73">
        <v>2.4099331233312946</v>
      </c>
      <c r="AC260" s="57">
        <f t="shared" si="45"/>
        <v>96.317431793783726</v>
      </c>
    </row>
    <row r="261" spans="18:29" x14ac:dyDescent="0.3">
      <c r="R261" s="3">
        <v>257</v>
      </c>
      <c r="S261" s="20">
        <v>60.1</v>
      </c>
      <c r="T261" s="68">
        <f t="shared" si="49"/>
        <v>1.0620546664541995E-3</v>
      </c>
      <c r="U261" s="6">
        <f t="shared" si="50"/>
        <v>2.3951686107578527</v>
      </c>
      <c r="V261" s="50">
        <f t="shared" si="51"/>
        <v>7.199976336386948</v>
      </c>
      <c r="W261" s="7">
        <f t="shared" si="46"/>
        <v>92.800023663613047</v>
      </c>
      <c r="X261" s="6">
        <f t="shared" ref="X261:X288" si="53">$D$15/$U$288*U261</f>
        <v>2.4859529145975579</v>
      </c>
      <c r="Y261" s="50">
        <f t="shared" si="52"/>
        <v>3.6825682062162746</v>
      </c>
      <c r="Z261" s="7">
        <f t="shared" si="47"/>
        <v>96.317431793783726</v>
      </c>
      <c r="AA261" s="76">
        <f t="shared" si="48"/>
        <v>3.5174081301706734</v>
      </c>
      <c r="AB261" s="73">
        <v>2.4116197059632301</v>
      </c>
      <c r="AC261" s="57">
        <f t="shared" si="45"/>
        <v>96.317431793783726</v>
      </c>
    </row>
    <row r="262" spans="18:29" x14ac:dyDescent="0.3">
      <c r="R262" s="3">
        <v>258</v>
      </c>
      <c r="S262" s="20">
        <v>60.1</v>
      </c>
      <c r="T262" s="68">
        <f t="shared" si="49"/>
        <v>1.0620546664541995E-3</v>
      </c>
      <c r="U262" s="6">
        <f t="shared" si="50"/>
        <v>2.3951686107578527</v>
      </c>
      <c r="V262" s="50">
        <f t="shared" si="51"/>
        <v>7.199976336386948</v>
      </c>
      <c r="W262" s="7">
        <f t="shared" si="46"/>
        <v>92.800023663613047</v>
      </c>
      <c r="X262" s="6">
        <f t="shared" si="53"/>
        <v>2.4859529145975579</v>
      </c>
      <c r="Y262" s="50">
        <f t="shared" si="52"/>
        <v>3.6825682062162746</v>
      </c>
      <c r="Z262" s="7">
        <f t="shared" si="47"/>
        <v>96.317431793783726</v>
      </c>
      <c r="AA262" s="76">
        <f t="shared" si="48"/>
        <v>3.5174081301706734</v>
      </c>
      <c r="AB262" s="73">
        <v>2.4132997640812519</v>
      </c>
      <c r="AC262" s="57">
        <f t="shared" si="45"/>
        <v>96.317431793783726</v>
      </c>
    </row>
    <row r="263" spans="18:29" x14ac:dyDescent="0.3">
      <c r="R263" s="3">
        <v>259</v>
      </c>
      <c r="S263" s="20">
        <v>60.1</v>
      </c>
      <c r="T263" s="68">
        <f t="shared" si="49"/>
        <v>1.0620546664541995E-3</v>
      </c>
      <c r="U263" s="6">
        <f t="shared" si="50"/>
        <v>2.3951686107578527</v>
      </c>
      <c r="V263" s="50">
        <f t="shared" si="51"/>
        <v>7.199976336386948</v>
      </c>
      <c r="W263" s="7">
        <f t="shared" si="46"/>
        <v>92.800023663613047</v>
      </c>
      <c r="X263" s="6">
        <f t="shared" si="53"/>
        <v>2.4859529145975579</v>
      </c>
      <c r="Y263" s="50">
        <f t="shared" si="52"/>
        <v>3.6825682062162746</v>
      </c>
      <c r="Z263" s="7">
        <f t="shared" si="47"/>
        <v>96.317431793783726</v>
      </c>
      <c r="AA263" s="76">
        <f t="shared" si="48"/>
        <v>3.5174081301706734</v>
      </c>
      <c r="AB263" s="73">
        <v>2.4149733479708178</v>
      </c>
      <c r="AC263" s="57">
        <f t="shared" si="45"/>
        <v>96.317431793783726</v>
      </c>
    </row>
    <row r="264" spans="18:29" x14ac:dyDescent="0.3">
      <c r="R264" s="3">
        <v>260</v>
      </c>
      <c r="S264" s="20">
        <v>60.1</v>
      </c>
      <c r="T264" s="68">
        <f t="shared" si="49"/>
        <v>1.0620546664541995E-3</v>
      </c>
      <c r="U264" s="6">
        <f t="shared" si="50"/>
        <v>2.3951686107578527</v>
      </c>
      <c r="V264" s="50">
        <f t="shared" si="51"/>
        <v>7.199976336386948</v>
      </c>
      <c r="W264" s="7">
        <f t="shared" si="46"/>
        <v>92.800023663613047</v>
      </c>
      <c r="X264" s="6">
        <f t="shared" si="53"/>
        <v>2.4859529145975579</v>
      </c>
      <c r="Y264" s="50">
        <f t="shared" si="52"/>
        <v>3.6825682062162746</v>
      </c>
      <c r="Z264" s="7">
        <f t="shared" si="47"/>
        <v>96.317431793783726</v>
      </c>
      <c r="AA264" s="76">
        <f t="shared" si="48"/>
        <v>3.5174081301706734</v>
      </c>
      <c r="AB264" s="73">
        <v>2.4166405073382808</v>
      </c>
      <c r="AC264" s="57">
        <f t="shared" si="45"/>
        <v>96.317431793783726</v>
      </c>
    </row>
    <row r="265" spans="18:29" x14ac:dyDescent="0.3">
      <c r="R265" s="3">
        <v>261</v>
      </c>
      <c r="S265" s="20">
        <v>60.1</v>
      </c>
      <c r="T265" s="68">
        <f t="shared" si="49"/>
        <v>1.0620546664541995E-3</v>
      </c>
      <c r="U265" s="6">
        <f t="shared" si="50"/>
        <v>2.3951686107578527</v>
      </c>
      <c r="V265" s="50">
        <f t="shared" si="51"/>
        <v>7.199976336386948</v>
      </c>
      <c r="W265" s="7">
        <f t="shared" si="46"/>
        <v>92.800023663613047</v>
      </c>
      <c r="X265" s="6">
        <f t="shared" si="53"/>
        <v>2.4859529145975579</v>
      </c>
      <c r="Y265" s="50">
        <f t="shared" si="52"/>
        <v>3.6825682062162746</v>
      </c>
      <c r="Z265" s="7">
        <f t="shared" si="47"/>
        <v>96.317431793783726</v>
      </c>
      <c r="AA265" s="76">
        <f t="shared" si="48"/>
        <v>3.5174081301706734</v>
      </c>
      <c r="AB265" s="73">
        <v>2.4183012913197452</v>
      </c>
      <c r="AC265" s="57">
        <f t="shared" si="45"/>
        <v>96.317431793783726</v>
      </c>
    </row>
    <row r="266" spans="18:29" x14ac:dyDescent="0.3">
      <c r="R266" s="3">
        <v>262</v>
      </c>
      <c r="S266" s="20">
        <v>60.1</v>
      </c>
      <c r="T266" s="68">
        <f t="shared" si="49"/>
        <v>1.0620546664541995E-3</v>
      </c>
      <c r="U266" s="6">
        <f t="shared" si="50"/>
        <v>2.3951686107578527</v>
      </c>
      <c r="V266" s="50">
        <f t="shared" si="51"/>
        <v>7.199976336386948</v>
      </c>
      <c r="W266" s="7">
        <f t="shared" si="46"/>
        <v>92.800023663613047</v>
      </c>
      <c r="X266" s="6">
        <f t="shared" si="53"/>
        <v>2.4859529145975579</v>
      </c>
      <c r="Y266" s="50">
        <f t="shared" si="52"/>
        <v>3.6825682062162746</v>
      </c>
      <c r="Z266" s="7">
        <f t="shared" si="47"/>
        <v>96.317431793783726</v>
      </c>
      <c r="AA266" s="76">
        <f t="shared" si="48"/>
        <v>3.5174081301706734</v>
      </c>
      <c r="AB266" s="73">
        <v>2.419955748489758</v>
      </c>
      <c r="AC266" s="57">
        <f t="shared" si="45"/>
        <v>96.317431793783726</v>
      </c>
    </row>
    <row r="267" spans="18:29" x14ac:dyDescent="0.3">
      <c r="R267" s="3">
        <v>263</v>
      </c>
      <c r="S267" s="20">
        <v>60.1</v>
      </c>
      <c r="T267" s="68">
        <f t="shared" si="49"/>
        <v>1.0620546664541995E-3</v>
      </c>
      <c r="U267" s="6">
        <f t="shared" si="50"/>
        <v>2.3951686107578527</v>
      </c>
      <c r="V267" s="50">
        <f t="shared" si="51"/>
        <v>7.199976336386948</v>
      </c>
      <c r="W267" s="7">
        <f t="shared" si="46"/>
        <v>92.800023663613047</v>
      </c>
      <c r="X267" s="6">
        <f t="shared" si="53"/>
        <v>2.4859529145975579</v>
      </c>
      <c r="Y267" s="50">
        <f t="shared" si="52"/>
        <v>3.6825682062162746</v>
      </c>
      <c r="Z267" s="7">
        <f t="shared" si="47"/>
        <v>96.317431793783726</v>
      </c>
      <c r="AA267" s="76">
        <f t="shared" si="48"/>
        <v>3.5174081301706734</v>
      </c>
      <c r="AB267" s="73">
        <v>2.4216039268698313</v>
      </c>
      <c r="AC267" s="57">
        <f t="shared" si="45"/>
        <v>96.317431793783726</v>
      </c>
    </row>
    <row r="268" spans="18:29" x14ac:dyDescent="0.3">
      <c r="R268" s="3">
        <v>264</v>
      </c>
      <c r="S268" s="20">
        <v>60.1</v>
      </c>
      <c r="T268" s="68">
        <f t="shared" si="49"/>
        <v>1.0620546664541995E-3</v>
      </c>
      <c r="U268" s="6">
        <f t="shared" si="50"/>
        <v>2.3951686107578527</v>
      </c>
      <c r="V268" s="50">
        <f t="shared" si="51"/>
        <v>7.199976336386948</v>
      </c>
      <c r="W268" s="7">
        <f t="shared" si="46"/>
        <v>92.800023663613047</v>
      </c>
      <c r="X268" s="6">
        <f t="shared" si="53"/>
        <v>2.4859529145975579</v>
      </c>
      <c r="Y268" s="50">
        <f t="shared" si="52"/>
        <v>3.6825682062162746</v>
      </c>
      <c r="Z268" s="7">
        <f t="shared" si="47"/>
        <v>96.317431793783726</v>
      </c>
      <c r="AA268" s="76">
        <f t="shared" si="48"/>
        <v>3.5174081301706734</v>
      </c>
      <c r="AB268" s="73">
        <v>2.4232458739368079</v>
      </c>
      <c r="AC268" s="57">
        <f t="shared" si="45"/>
        <v>96.317431793783726</v>
      </c>
    </row>
    <row r="269" spans="18:29" x14ac:dyDescent="0.3">
      <c r="R269" s="3">
        <v>265</v>
      </c>
      <c r="S269" s="20">
        <v>60.1</v>
      </c>
      <c r="T269" s="68">
        <f t="shared" si="49"/>
        <v>1.0620546664541995E-3</v>
      </c>
      <c r="U269" s="6">
        <f t="shared" si="50"/>
        <v>2.3951686107578527</v>
      </c>
      <c r="V269" s="50">
        <f t="shared" si="51"/>
        <v>7.199976336386948</v>
      </c>
      <c r="W269" s="7">
        <f t="shared" si="46"/>
        <v>92.800023663613047</v>
      </c>
      <c r="X269" s="6">
        <f t="shared" si="53"/>
        <v>2.4859529145975579</v>
      </c>
      <c r="Y269" s="50">
        <f t="shared" si="52"/>
        <v>3.6825682062162746</v>
      </c>
      <c r="Z269" s="7">
        <f t="shared" si="47"/>
        <v>96.317431793783726</v>
      </c>
      <c r="AA269" s="76">
        <f t="shared" si="48"/>
        <v>3.5174081301706734</v>
      </c>
      <c r="AB269" s="73">
        <v>2.424881636631067</v>
      </c>
      <c r="AC269" s="57">
        <f t="shared" si="45"/>
        <v>96.317431793783726</v>
      </c>
    </row>
    <row r="270" spans="18:29" x14ac:dyDescent="0.3">
      <c r="R270" s="3">
        <v>266</v>
      </c>
      <c r="S270" s="20">
        <v>60.1</v>
      </c>
      <c r="T270" s="68">
        <f t="shared" si="49"/>
        <v>1.0620546664541995E-3</v>
      </c>
      <c r="U270" s="6">
        <f t="shared" si="50"/>
        <v>2.3951686107578527</v>
      </c>
      <c r="V270" s="50">
        <f t="shared" si="51"/>
        <v>7.199976336386948</v>
      </c>
      <c r="W270" s="7">
        <f t="shared" si="46"/>
        <v>92.800023663613047</v>
      </c>
      <c r="X270" s="6">
        <f t="shared" si="53"/>
        <v>2.4859529145975579</v>
      </c>
      <c r="Y270" s="50">
        <f t="shared" si="52"/>
        <v>3.6825682062162746</v>
      </c>
      <c r="Z270" s="7">
        <f t="shared" si="47"/>
        <v>96.317431793783726</v>
      </c>
      <c r="AA270" s="76">
        <f t="shared" si="48"/>
        <v>3.5174081301706734</v>
      </c>
      <c r="AB270" s="73">
        <v>2.4265112613645754</v>
      </c>
      <c r="AC270" s="57">
        <f t="shared" si="45"/>
        <v>96.317431793783726</v>
      </c>
    </row>
    <row r="271" spans="18:29" x14ac:dyDescent="0.3">
      <c r="R271" s="3">
        <v>267</v>
      </c>
      <c r="S271" s="20">
        <v>60.1</v>
      </c>
      <c r="T271" s="68">
        <f t="shared" si="49"/>
        <v>1.0620546664541995E-3</v>
      </c>
      <c r="U271" s="6">
        <f t="shared" si="50"/>
        <v>2.3951686107578527</v>
      </c>
      <c r="V271" s="50">
        <f t="shared" si="51"/>
        <v>7.199976336386948</v>
      </c>
      <c r="W271" s="7">
        <f t="shared" si="46"/>
        <v>92.800023663613047</v>
      </c>
      <c r="X271" s="6">
        <f t="shared" si="53"/>
        <v>2.4859529145975579</v>
      </c>
      <c r="Y271" s="50">
        <f t="shared" si="52"/>
        <v>3.6825682062162746</v>
      </c>
      <c r="Z271" s="7">
        <f t="shared" si="47"/>
        <v>96.317431793783726</v>
      </c>
      <c r="AA271" s="76">
        <f t="shared" si="48"/>
        <v>3.5174081301706734</v>
      </c>
      <c r="AB271" s="73">
        <v>2.428134794028789</v>
      </c>
      <c r="AC271" s="57">
        <f t="shared" si="45"/>
        <v>96.317431793783726</v>
      </c>
    </row>
    <row r="272" spans="18:29" x14ac:dyDescent="0.3">
      <c r="R272" s="3">
        <v>268</v>
      </c>
      <c r="S272" s="20">
        <v>60.1</v>
      </c>
      <c r="T272" s="68">
        <f t="shared" si="49"/>
        <v>1.0620546664541995E-3</v>
      </c>
      <c r="U272" s="6">
        <f t="shared" si="50"/>
        <v>2.3951686107578527</v>
      </c>
      <c r="V272" s="50">
        <f t="shared" si="51"/>
        <v>7.199976336386948</v>
      </c>
      <c r="W272" s="7">
        <f t="shared" si="46"/>
        <v>92.800023663613047</v>
      </c>
      <c r="X272" s="6">
        <f t="shared" si="53"/>
        <v>2.4859529145975579</v>
      </c>
      <c r="Y272" s="50">
        <f t="shared" si="52"/>
        <v>3.6825682062162746</v>
      </c>
      <c r="Z272" s="7">
        <f t="shared" si="47"/>
        <v>96.317431793783726</v>
      </c>
      <c r="AA272" s="76">
        <f t="shared" si="48"/>
        <v>3.5174081301706734</v>
      </c>
      <c r="AB272" s="73">
        <v>2.4297522800024081</v>
      </c>
      <c r="AC272" s="57">
        <f t="shared" si="45"/>
        <v>96.317431793783726</v>
      </c>
    </row>
    <row r="273" spans="18:29" x14ac:dyDescent="0.3">
      <c r="R273" s="3">
        <v>269</v>
      </c>
      <c r="S273" s="20">
        <v>60.1</v>
      </c>
      <c r="T273" s="68">
        <f t="shared" si="49"/>
        <v>1.0620546664541995E-3</v>
      </c>
      <c r="U273" s="6">
        <f t="shared" si="50"/>
        <v>2.3951686107578527</v>
      </c>
      <c r="V273" s="50">
        <f t="shared" si="51"/>
        <v>7.199976336386948</v>
      </c>
      <c r="W273" s="7">
        <f t="shared" si="46"/>
        <v>92.800023663613047</v>
      </c>
      <c r="X273" s="6">
        <f t="shared" si="53"/>
        <v>2.4859529145975579</v>
      </c>
      <c r="Y273" s="50">
        <f t="shared" si="52"/>
        <v>3.6825682062162746</v>
      </c>
      <c r="Z273" s="7">
        <f t="shared" si="47"/>
        <v>96.317431793783726</v>
      </c>
      <c r="AA273" s="76">
        <f t="shared" si="48"/>
        <v>3.5174081301706734</v>
      </c>
      <c r="AB273" s="73">
        <v>2.4313637641589874</v>
      </c>
      <c r="AC273" s="57">
        <f t="shared" si="45"/>
        <v>96.317431793783726</v>
      </c>
    </row>
    <row r="274" spans="18:29" x14ac:dyDescent="0.3">
      <c r="R274" s="3">
        <v>270</v>
      </c>
      <c r="S274" s="20">
        <v>60.1</v>
      </c>
      <c r="T274" s="68">
        <f t="shared" si="49"/>
        <v>1.0620546664541995E-3</v>
      </c>
      <c r="U274" s="6">
        <f t="shared" si="50"/>
        <v>2.3951686107578527</v>
      </c>
      <c r="V274" s="50">
        <f t="shared" si="51"/>
        <v>7.199976336386948</v>
      </c>
      <c r="W274" s="7">
        <f t="shared" si="46"/>
        <v>92.800023663613047</v>
      </c>
      <c r="X274" s="6">
        <f t="shared" si="53"/>
        <v>2.4859529145975579</v>
      </c>
      <c r="Y274" s="50">
        <f t="shared" si="52"/>
        <v>3.6825682062162746</v>
      </c>
      <c r="Z274" s="7">
        <f t="shared" si="47"/>
        <v>96.317431793783726</v>
      </c>
      <c r="AA274" s="76">
        <f t="shared" si="48"/>
        <v>3.5174081301706734</v>
      </c>
      <c r="AB274" s="73">
        <v>2.4329692908744058</v>
      </c>
      <c r="AC274" s="57">
        <f t="shared" si="45"/>
        <v>96.317431793783726</v>
      </c>
    </row>
    <row r="275" spans="18:29" x14ac:dyDescent="0.3">
      <c r="R275" s="3">
        <v>271</v>
      </c>
      <c r="S275" s="20">
        <v>60.1</v>
      </c>
      <c r="T275" s="68">
        <f t="shared" si="49"/>
        <v>1.0620546664541995E-3</v>
      </c>
      <c r="U275" s="6">
        <f t="shared" si="50"/>
        <v>2.3951686107578527</v>
      </c>
      <c r="V275" s="50">
        <f t="shared" si="51"/>
        <v>7.199976336386948</v>
      </c>
      <c r="W275" s="7">
        <f t="shared" si="46"/>
        <v>92.800023663613047</v>
      </c>
      <c r="X275" s="6">
        <f t="shared" si="53"/>
        <v>2.4859529145975579</v>
      </c>
      <c r="Y275" s="50">
        <f t="shared" si="52"/>
        <v>3.6825682062162746</v>
      </c>
      <c r="Z275" s="7">
        <f t="shared" si="47"/>
        <v>96.317431793783726</v>
      </c>
      <c r="AA275" s="76">
        <f t="shared" si="48"/>
        <v>3.5174081301706734</v>
      </c>
      <c r="AB275" s="73">
        <v>2.4345689040341987</v>
      </c>
      <c r="AC275" s="57">
        <f t="shared" si="45"/>
        <v>96.317431793783726</v>
      </c>
    </row>
    <row r="276" spans="18:29" x14ac:dyDescent="0.3">
      <c r="R276" s="3">
        <v>272</v>
      </c>
      <c r="S276" s="20">
        <v>60.1</v>
      </c>
      <c r="T276" s="68">
        <f t="shared" si="49"/>
        <v>1.0620546664541995E-3</v>
      </c>
      <c r="U276" s="6">
        <f t="shared" si="50"/>
        <v>2.3951686107578527</v>
      </c>
      <c r="V276" s="50">
        <f t="shared" si="51"/>
        <v>7.199976336386948</v>
      </c>
      <c r="W276" s="7">
        <f t="shared" si="46"/>
        <v>92.800023663613047</v>
      </c>
      <c r="X276" s="6">
        <f t="shared" si="53"/>
        <v>2.4859529145975579</v>
      </c>
      <c r="Y276" s="50">
        <f t="shared" si="52"/>
        <v>3.6825682062162746</v>
      </c>
      <c r="Z276" s="7">
        <f t="shared" si="47"/>
        <v>96.317431793783726</v>
      </c>
      <c r="AA276" s="76">
        <f t="shared" si="48"/>
        <v>3.5174081301706734</v>
      </c>
      <c r="AB276" s="73">
        <v>2.436162647040756</v>
      </c>
      <c r="AC276" s="57">
        <f t="shared" si="45"/>
        <v>96.477960846773357</v>
      </c>
    </row>
    <row r="277" spans="18:29" x14ac:dyDescent="0.3">
      <c r="R277" s="3">
        <v>273</v>
      </c>
      <c r="S277" s="20">
        <v>60</v>
      </c>
      <c r="T277" s="68">
        <f t="shared" si="49"/>
        <v>1.0602875205865555E-3</v>
      </c>
      <c r="U277" s="6">
        <f t="shared" si="50"/>
        <v>2.3991605584424489</v>
      </c>
      <c r="V277" s="50">
        <f t="shared" si="51"/>
        <v>7.0453096302809382</v>
      </c>
      <c r="W277" s="7">
        <f t="shared" si="46"/>
        <v>92.95469036971906</v>
      </c>
      <c r="X277" s="6">
        <f t="shared" si="53"/>
        <v>2.4900961694552204</v>
      </c>
      <c r="Y277" s="50">
        <f t="shared" si="52"/>
        <v>3.5220391532266415</v>
      </c>
      <c r="Z277" s="7">
        <f t="shared" si="47"/>
        <v>96.477960846773357</v>
      </c>
      <c r="AA277" s="76">
        <f t="shared" si="48"/>
        <v>3.5232704770542966</v>
      </c>
      <c r="AB277" s="73">
        <v>2.4377505628203879</v>
      </c>
      <c r="AC277" s="57">
        <f t="shared" si="45"/>
        <v>96.477960846773357</v>
      </c>
    </row>
    <row r="278" spans="18:29" x14ac:dyDescent="0.3">
      <c r="R278" s="3">
        <v>274</v>
      </c>
      <c r="S278" s="20">
        <v>60</v>
      </c>
      <c r="T278" s="68">
        <f t="shared" si="49"/>
        <v>1.0602875205865555E-3</v>
      </c>
      <c r="U278" s="6">
        <f t="shared" si="50"/>
        <v>2.3991605584424489</v>
      </c>
      <c r="V278" s="50">
        <f t="shared" si="51"/>
        <v>7.0453096302809382</v>
      </c>
      <c r="W278" s="7">
        <f t="shared" si="46"/>
        <v>92.95469036971906</v>
      </c>
      <c r="X278" s="6">
        <f t="shared" si="53"/>
        <v>2.4900961694552204</v>
      </c>
      <c r="Y278" s="50">
        <f t="shared" si="52"/>
        <v>3.5220391532266415</v>
      </c>
      <c r="Z278" s="7">
        <f t="shared" si="47"/>
        <v>96.477960846773357</v>
      </c>
      <c r="AA278" s="76">
        <f t="shared" si="48"/>
        <v>3.5232704770542966</v>
      </c>
      <c r="AB278" s="73">
        <v>2.4393326938302629</v>
      </c>
      <c r="AC278" s="57">
        <f t="shared" si="45"/>
        <v>96.477960846773357</v>
      </c>
    </row>
    <row r="279" spans="18:29" x14ac:dyDescent="0.3">
      <c r="R279" s="3">
        <v>275</v>
      </c>
      <c r="S279" s="20">
        <v>60</v>
      </c>
      <c r="T279" s="68">
        <f t="shared" si="49"/>
        <v>1.0602875205865555E-3</v>
      </c>
      <c r="U279" s="6">
        <f t="shared" si="50"/>
        <v>2.3991605584424489</v>
      </c>
      <c r="V279" s="50">
        <f t="shared" si="51"/>
        <v>7.0453096302809382</v>
      </c>
      <c r="W279" s="7">
        <f t="shared" si="46"/>
        <v>92.95469036971906</v>
      </c>
      <c r="X279" s="6">
        <f t="shared" si="53"/>
        <v>2.4900961694552204</v>
      </c>
      <c r="Y279" s="50">
        <f t="shared" si="52"/>
        <v>3.5220391532266415</v>
      </c>
      <c r="Z279" s="7">
        <f t="shared" si="47"/>
        <v>96.477960846773357</v>
      </c>
      <c r="AA279" s="76">
        <f t="shared" si="48"/>
        <v>3.5232704770542966</v>
      </c>
      <c r="AB279" s="73">
        <v>2.4409090820652177</v>
      </c>
      <c r="AC279" s="57">
        <f t="shared" si="45"/>
        <v>96.477960846773357</v>
      </c>
    </row>
    <row r="280" spans="18:29" x14ac:dyDescent="0.3">
      <c r="R280" s="3">
        <v>276</v>
      </c>
      <c r="S280" s="20">
        <v>60</v>
      </c>
      <c r="T280" s="68">
        <f t="shared" si="49"/>
        <v>1.0602875205865555E-3</v>
      </c>
      <c r="U280" s="6">
        <f t="shared" si="50"/>
        <v>2.3991605584424489</v>
      </c>
      <c r="V280" s="50">
        <f t="shared" si="51"/>
        <v>7.0453096302809382</v>
      </c>
      <c r="W280" s="7">
        <f t="shared" si="46"/>
        <v>92.95469036971906</v>
      </c>
      <c r="X280" s="6">
        <f t="shared" si="53"/>
        <v>2.4900961694552204</v>
      </c>
      <c r="Y280" s="50">
        <f t="shared" si="52"/>
        <v>3.5220391532266415</v>
      </c>
      <c r="Z280" s="7">
        <f t="shared" si="47"/>
        <v>96.477960846773357</v>
      </c>
      <c r="AA280" s="76">
        <f t="shared" si="48"/>
        <v>3.5232704770542966</v>
      </c>
      <c r="AB280" s="73">
        <v>2.4424797690644486</v>
      </c>
      <c r="AC280" s="57">
        <f t="shared" si="45"/>
        <v>96.477960846773357</v>
      </c>
    </row>
    <row r="281" spans="18:29" x14ac:dyDescent="0.3">
      <c r="R281" s="3">
        <v>277</v>
      </c>
      <c r="S281" s="20">
        <v>60</v>
      </c>
      <c r="T281" s="68">
        <f t="shared" si="49"/>
        <v>1.0602875205865555E-3</v>
      </c>
      <c r="U281" s="6">
        <f t="shared" si="50"/>
        <v>2.3991605584424489</v>
      </c>
      <c r="V281" s="50">
        <f t="shared" si="51"/>
        <v>7.0453096302809382</v>
      </c>
      <c r="W281" s="7">
        <f t="shared" si="46"/>
        <v>92.95469036971906</v>
      </c>
      <c r="X281" s="6">
        <f t="shared" si="53"/>
        <v>2.4900961694552204</v>
      </c>
      <c r="Y281" s="50">
        <f t="shared" si="52"/>
        <v>3.5220391532266415</v>
      </c>
      <c r="Z281" s="7">
        <f t="shared" si="47"/>
        <v>96.477960846773357</v>
      </c>
      <c r="AA281" s="76">
        <f t="shared" si="48"/>
        <v>3.5232704770542966</v>
      </c>
      <c r="AB281" s="73">
        <v>2.4440447959180762</v>
      </c>
      <c r="AC281" s="57">
        <f t="shared" si="45"/>
        <v>96.477960846773357</v>
      </c>
    </row>
    <row r="282" spans="18:29" x14ac:dyDescent="0.3">
      <c r="R282" s="3">
        <v>278</v>
      </c>
      <c r="S282" s="20">
        <v>60</v>
      </c>
      <c r="T282" s="68">
        <f t="shared" si="49"/>
        <v>1.0602875205865555E-3</v>
      </c>
      <c r="U282" s="6">
        <f t="shared" si="50"/>
        <v>2.3991605584424489</v>
      </c>
      <c r="V282" s="50">
        <f t="shared" si="51"/>
        <v>7.0453096302809382</v>
      </c>
      <c r="W282" s="7">
        <f t="shared" si="46"/>
        <v>92.95469036971906</v>
      </c>
      <c r="X282" s="6">
        <f t="shared" si="53"/>
        <v>2.4900961694552204</v>
      </c>
      <c r="Y282" s="50">
        <f t="shared" si="52"/>
        <v>3.5220391532266415</v>
      </c>
      <c r="Z282" s="7">
        <f t="shared" si="47"/>
        <v>96.477960846773357</v>
      </c>
      <c r="AA282" s="76">
        <f t="shared" si="48"/>
        <v>3.5232704770542966</v>
      </c>
      <c r="AB282" s="73">
        <v>2.4456042032735974</v>
      </c>
      <c r="AC282" s="57">
        <f t="shared" si="45"/>
        <v>96.477960846773357</v>
      </c>
    </row>
    <row r="283" spans="18:29" x14ac:dyDescent="0.3">
      <c r="R283" s="3">
        <v>279</v>
      </c>
      <c r="S283" s="20">
        <v>60</v>
      </c>
      <c r="T283" s="68">
        <f t="shared" si="49"/>
        <v>1.0602875205865555E-3</v>
      </c>
      <c r="U283" s="6">
        <f t="shared" si="50"/>
        <v>2.3991605584424489</v>
      </c>
      <c r="V283" s="50">
        <f t="shared" si="51"/>
        <v>7.0453096302809382</v>
      </c>
      <c r="W283" s="7">
        <f t="shared" si="46"/>
        <v>92.95469036971906</v>
      </c>
      <c r="X283" s="6">
        <f t="shared" si="53"/>
        <v>2.4900961694552204</v>
      </c>
      <c r="Y283" s="50">
        <f t="shared" si="52"/>
        <v>3.5220391532266415</v>
      </c>
      <c r="Z283" s="7">
        <f t="shared" si="47"/>
        <v>96.477960846773357</v>
      </c>
      <c r="AA283" s="76">
        <f t="shared" si="48"/>
        <v>3.5232704770542966</v>
      </c>
      <c r="AB283" s="73">
        <v>2.4471580313422194</v>
      </c>
      <c r="AC283" s="57">
        <f t="shared" si="45"/>
        <v>96.477960846773357</v>
      </c>
    </row>
    <row r="284" spans="18:29" x14ac:dyDescent="0.3">
      <c r="R284" s="3">
        <v>280</v>
      </c>
      <c r="S284" s="20">
        <v>60</v>
      </c>
      <c r="T284" s="68">
        <f t="shared" si="49"/>
        <v>1.0602875205865555E-3</v>
      </c>
      <c r="U284" s="6">
        <f t="shared" si="50"/>
        <v>2.3991605584424489</v>
      </c>
      <c r="V284" s="50">
        <f t="shared" si="51"/>
        <v>7.0453096302809382</v>
      </c>
      <c r="W284" s="7">
        <f t="shared" si="46"/>
        <v>92.95469036971906</v>
      </c>
      <c r="X284" s="6">
        <f t="shared" si="53"/>
        <v>2.4900961694552204</v>
      </c>
      <c r="Y284" s="50">
        <f t="shared" si="52"/>
        <v>3.5220391532266415</v>
      </c>
      <c r="Z284" s="7">
        <f t="shared" si="47"/>
        <v>96.477960846773357</v>
      </c>
      <c r="AA284" s="76">
        <f t="shared" si="48"/>
        <v>3.5232704770542966</v>
      </c>
      <c r="AB284" s="73">
        <v>2.4487063199050798</v>
      </c>
      <c r="AC284" s="57">
        <f t="shared" si="45"/>
        <v>96.477960846773357</v>
      </c>
    </row>
    <row r="285" spans="18:29" x14ac:dyDescent="0.3">
      <c r="R285" s="3">
        <v>281</v>
      </c>
      <c r="S285" s="20">
        <v>60</v>
      </c>
      <c r="T285" s="68">
        <f t="shared" si="49"/>
        <v>1.0602875205865555E-3</v>
      </c>
      <c r="U285" s="6">
        <f t="shared" si="50"/>
        <v>2.3991605584424489</v>
      </c>
      <c r="V285" s="50">
        <f t="shared" si="51"/>
        <v>7.0453096302809382</v>
      </c>
      <c r="W285" s="7">
        <f t="shared" si="46"/>
        <v>92.95469036971906</v>
      </c>
      <c r="X285" s="6">
        <f t="shared" si="53"/>
        <v>2.4900961694552204</v>
      </c>
      <c r="Y285" s="50">
        <f t="shared" si="52"/>
        <v>3.5220391532266415</v>
      </c>
      <c r="Z285" s="7">
        <f t="shared" si="47"/>
        <v>96.477960846773357</v>
      </c>
      <c r="AA285" s="76">
        <f t="shared" si="48"/>
        <v>3.5232704770542966</v>
      </c>
      <c r="AB285" s="73">
        <v>2.4502491083193609</v>
      </c>
      <c r="AC285" s="57">
        <f t="shared" si="45"/>
        <v>96.477960846773357</v>
      </c>
    </row>
    <row r="286" spans="18:29" x14ac:dyDescent="0.3">
      <c r="R286" s="3">
        <v>282</v>
      </c>
      <c r="S286" s="20">
        <v>60</v>
      </c>
      <c r="T286" s="68">
        <f t="shared" si="49"/>
        <v>1.0602875205865555E-3</v>
      </c>
      <c r="U286" s="6">
        <f t="shared" si="50"/>
        <v>2.3991605584424489</v>
      </c>
      <c r="V286" s="50">
        <f t="shared" si="51"/>
        <v>7.0453096302809382</v>
      </c>
      <c r="W286" s="7">
        <f t="shared" si="46"/>
        <v>92.95469036971906</v>
      </c>
      <c r="X286" s="6">
        <f t="shared" si="53"/>
        <v>2.4900961694552204</v>
      </c>
      <c r="Y286" s="50">
        <f t="shared" si="52"/>
        <v>3.5220391532266415</v>
      </c>
      <c r="Z286" s="7">
        <f t="shared" si="47"/>
        <v>96.477960846773357</v>
      </c>
      <c r="AA286" s="76">
        <f t="shared" si="48"/>
        <v>3.5232704770542966</v>
      </c>
      <c r="AB286" s="73">
        <v>2.4517864355242902</v>
      </c>
      <c r="AC286" s="57">
        <f t="shared" si="45"/>
        <v>96.477960846773357</v>
      </c>
    </row>
    <row r="287" spans="18:29" ht="15" thickBot="1" x14ac:dyDescent="0.35">
      <c r="R287" s="3">
        <v>283</v>
      </c>
      <c r="S287" s="20">
        <v>60</v>
      </c>
      <c r="T287" s="68">
        <f t="shared" si="49"/>
        <v>1.0602875205865555E-3</v>
      </c>
      <c r="U287" s="6">
        <f t="shared" si="50"/>
        <v>2.3991605584424489</v>
      </c>
      <c r="V287" s="50">
        <f t="shared" si="51"/>
        <v>7.0453096302809382</v>
      </c>
      <c r="W287" s="7">
        <f t="shared" si="46"/>
        <v>92.95469036971906</v>
      </c>
      <c r="X287" s="6">
        <f t="shared" si="53"/>
        <v>2.4900961694552204</v>
      </c>
      <c r="Y287" s="50">
        <f t="shared" si="52"/>
        <v>3.5220391532266415</v>
      </c>
      <c r="Z287" s="7">
        <f t="shared" si="47"/>
        <v>96.477960846773357</v>
      </c>
      <c r="AA287" s="76">
        <f t="shared" si="48"/>
        <v>3.5232704770542966</v>
      </c>
      <c r="AB287" s="74">
        <v>2.4533183400470375</v>
      </c>
      <c r="AC287" s="59">
        <f t="shared" si="45"/>
        <v>96.477960846773357</v>
      </c>
    </row>
    <row r="288" spans="18:29" ht="15" thickBot="1" x14ac:dyDescent="0.35">
      <c r="R288" s="36">
        <v>284</v>
      </c>
      <c r="S288" s="22">
        <v>60</v>
      </c>
      <c r="T288" s="70">
        <f t="shared" si="49"/>
        <v>1.0602875205865555E-3</v>
      </c>
      <c r="U288" s="38">
        <f t="shared" si="50"/>
        <v>2.3991605584424489</v>
      </c>
      <c r="V288" s="51">
        <f t="shared" si="51"/>
        <v>7.0453096302809382</v>
      </c>
      <c r="W288" s="39">
        <f t="shared" si="46"/>
        <v>92.95469036971906</v>
      </c>
      <c r="X288" s="38">
        <f t="shared" si="53"/>
        <v>2.4900961694552204</v>
      </c>
      <c r="Y288" s="51">
        <f t="shared" si="52"/>
        <v>3.5220391532266415</v>
      </c>
      <c r="Z288" s="39">
        <f t="shared" si="47"/>
        <v>96.477960846773357</v>
      </c>
      <c r="AA288" s="63">
        <f t="shared" si="48"/>
        <v>3.5232704770542966</v>
      </c>
      <c r="AC288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3D118-822B-4129-BCFE-CDE26334BE71}">
  <dimension ref="B2:AC288"/>
  <sheetViews>
    <sheetView topLeftCell="C33"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73.2</v>
      </c>
      <c r="T4" s="67">
        <f t="shared" ref="T4:T67" si="0">(PI()*$D$10^2/4*S4)*10^-9</f>
        <v>1.2935507751155977E-3</v>
      </c>
      <c r="U4" s="47">
        <f t="shared" ref="U4:U67" si="1">$D$14/T4*10^-6</f>
        <v>1.9656746754086807</v>
      </c>
      <c r="V4" s="49">
        <f t="shared" ref="V4:V67" si="2">(1-(U4/$D$12))*100</f>
        <v>23.840578248404466</v>
      </c>
      <c r="W4" s="48">
        <f>100-V4</f>
        <v>76.159421751595531</v>
      </c>
      <c r="X4" s="47">
        <f>$D$15/$U$214*U4</f>
        <v>2.025915752616307</v>
      </c>
      <c r="Y4" s="49">
        <f t="shared" ref="Y4:Y67" si="3">(1-(X4/$D$12))*100</f>
        <v>21.506557434470864</v>
      </c>
      <c r="Z4" s="48">
        <f>100-Y4</f>
        <v>78.493442565529136</v>
      </c>
      <c r="AA4" s="61">
        <f>V4-Y4</f>
        <v>2.3340208139336021</v>
      </c>
      <c r="AB4" s="54" cm="1">
        <f t="array" ref="AB4:AB213">LOG10(R5:R214)</f>
        <v>0</v>
      </c>
      <c r="AC4" s="55">
        <f>Z5</f>
        <v>81.1542372287674</v>
      </c>
    </row>
    <row r="5" spans="2:29" ht="15" thickBot="1" x14ac:dyDescent="0.35">
      <c r="R5" s="3">
        <v>1</v>
      </c>
      <c r="S5" s="4">
        <v>70.8</v>
      </c>
      <c r="T5" s="68">
        <f t="shared" si="0"/>
        <v>1.2511392742921353E-3</v>
      </c>
      <c r="U5" s="6">
        <f t="shared" si="1"/>
        <v>2.0323077152530429</v>
      </c>
      <c r="V5" s="50">
        <f t="shared" si="2"/>
        <v>21.258902934791056</v>
      </c>
      <c r="W5" s="7">
        <f t="shared" ref="W5:W68" si="4">100-V5</f>
        <v>78.741097065208947</v>
      </c>
      <c r="X5" s="6">
        <f t="shared" ref="X5:X68" si="5">$D$15/$U$214*U5</f>
        <v>2.0945908628744867</v>
      </c>
      <c r="Y5" s="50">
        <f t="shared" si="3"/>
        <v>18.8457627712326</v>
      </c>
      <c r="Z5" s="7">
        <f t="shared" ref="Z5:Z68" si="6">100-Y5</f>
        <v>81.1542372287674</v>
      </c>
      <c r="AA5" s="62">
        <f t="shared" ref="AA5:AA68" si="7">V5-Y5</f>
        <v>2.413140163558456</v>
      </c>
      <c r="AB5" s="56">
        <v>0.3010299956639812</v>
      </c>
      <c r="AC5" s="57">
        <f t="shared" ref="AC5:AC68" si="8">Z6</f>
        <v>82.435007113296024</v>
      </c>
    </row>
    <row r="6" spans="2:29" x14ac:dyDescent="0.3">
      <c r="B6" s="11" t="s">
        <v>12</v>
      </c>
      <c r="C6" s="12" t="s">
        <v>40</v>
      </c>
      <c r="R6" s="3">
        <v>2</v>
      </c>
      <c r="S6" s="4">
        <v>69.7</v>
      </c>
      <c r="T6" s="68">
        <f t="shared" si="0"/>
        <v>1.2317006697480483E-3</v>
      </c>
      <c r="U6" s="6">
        <f t="shared" si="1"/>
        <v>2.0643814381623451</v>
      </c>
      <c r="V6" s="50">
        <f t="shared" si="2"/>
        <v>20.016217041365934</v>
      </c>
      <c r="W6" s="7">
        <f t="shared" si="4"/>
        <v>79.983782958634066</v>
      </c>
      <c r="X6" s="6">
        <f t="shared" si="5"/>
        <v>2.1276475335941707</v>
      </c>
      <c r="Y6" s="50">
        <f t="shared" si="3"/>
        <v>17.564992886703969</v>
      </c>
      <c r="Z6" s="7">
        <f t="shared" si="6"/>
        <v>82.435007113296024</v>
      </c>
      <c r="AA6" s="62">
        <f t="shared" si="7"/>
        <v>2.4512241546619649</v>
      </c>
      <c r="AB6" s="56">
        <v>0.47712125471966244</v>
      </c>
      <c r="AC6" s="57">
        <f t="shared" si="8"/>
        <v>83.513372031929279</v>
      </c>
    </row>
    <row r="7" spans="2:29" x14ac:dyDescent="0.3">
      <c r="B7" s="15" t="s">
        <v>14</v>
      </c>
      <c r="C7" s="16">
        <v>45740</v>
      </c>
      <c r="R7" s="3">
        <v>3</v>
      </c>
      <c r="S7" s="4">
        <v>68.8</v>
      </c>
      <c r="T7" s="68">
        <f t="shared" si="0"/>
        <v>1.21579635693925E-3</v>
      </c>
      <c r="U7" s="6">
        <f t="shared" si="1"/>
        <v>2.0913864279057481</v>
      </c>
      <c r="V7" s="50">
        <f t="shared" si="2"/>
        <v>18.969917554988449</v>
      </c>
      <c r="W7" s="7">
        <f t="shared" si="4"/>
        <v>81.030082445011544</v>
      </c>
      <c r="X7" s="6">
        <f t="shared" si="5"/>
        <v>2.1554801321440946</v>
      </c>
      <c r="Y7" s="50">
        <f t="shared" si="3"/>
        <v>16.486627968070721</v>
      </c>
      <c r="Z7" s="7">
        <f t="shared" si="6"/>
        <v>83.513372031929279</v>
      </c>
      <c r="AA7" s="62">
        <f t="shared" si="7"/>
        <v>2.4832895869177278</v>
      </c>
      <c r="AB7" s="56">
        <v>0.6020599913279624</v>
      </c>
      <c r="AC7" s="57">
        <f t="shared" si="8"/>
        <v>84.248093780010734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68.2</v>
      </c>
      <c r="T8" s="68">
        <f t="shared" si="0"/>
        <v>1.2051934817333845E-3</v>
      </c>
      <c r="U8" s="6">
        <f t="shared" si="1"/>
        <v>2.1097857219928948</v>
      </c>
      <c r="V8" s="50">
        <f t="shared" si="2"/>
        <v>18.257042929372535</v>
      </c>
      <c r="W8" s="7">
        <f t="shared" si="4"/>
        <v>81.742957070627469</v>
      </c>
      <c r="X8" s="6">
        <f t="shared" si="5"/>
        <v>2.1744433004620771</v>
      </c>
      <c r="Y8" s="50">
        <f t="shared" si="3"/>
        <v>15.751906219989264</v>
      </c>
      <c r="Z8" s="7">
        <f t="shared" si="6"/>
        <v>84.248093780010734</v>
      </c>
      <c r="AA8" s="62">
        <f t="shared" si="7"/>
        <v>2.5051367093832706</v>
      </c>
      <c r="AB8" s="56">
        <v>0.69897000433601886</v>
      </c>
      <c r="AC8" s="57">
        <f t="shared" si="8"/>
        <v>84.870310129936968</v>
      </c>
    </row>
    <row r="9" spans="2:29" ht="15" thickBot="1" x14ac:dyDescent="0.35">
      <c r="R9" s="3">
        <v>5</v>
      </c>
      <c r="S9" s="4">
        <v>67.7</v>
      </c>
      <c r="T9" s="68">
        <f t="shared" si="0"/>
        <v>1.1963577523951634E-3</v>
      </c>
      <c r="U9" s="6">
        <f t="shared" si="1"/>
        <v>2.1253675958628571</v>
      </c>
      <c r="V9" s="50">
        <f t="shared" si="2"/>
        <v>17.653328327669236</v>
      </c>
      <c r="W9" s="7">
        <f t="shared" si="4"/>
        <v>82.346671672330757</v>
      </c>
      <c r="X9" s="6">
        <f t="shared" si="5"/>
        <v>2.1905027044536731</v>
      </c>
      <c r="Y9" s="50">
        <f t="shared" si="3"/>
        <v>15.129689870063034</v>
      </c>
      <c r="Z9" s="7">
        <f t="shared" si="6"/>
        <v>84.870310129936968</v>
      </c>
      <c r="AA9" s="62">
        <f t="shared" si="7"/>
        <v>2.5236384576062019</v>
      </c>
      <c r="AB9" s="56">
        <v>0.77815125038364363</v>
      </c>
      <c r="AC9" s="57">
        <f t="shared" si="8"/>
        <v>85.374739907826651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67.3</v>
      </c>
      <c r="T10" s="68">
        <f t="shared" si="0"/>
        <v>1.1892891689245862E-3</v>
      </c>
      <c r="U10" s="6">
        <f t="shared" si="1"/>
        <v>2.1379997955410914</v>
      </c>
      <c r="V10" s="50">
        <f t="shared" si="2"/>
        <v>17.163897886823264</v>
      </c>
      <c r="W10" s="7">
        <f t="shared" si="4"/>
        <v>82.836102113176736</v>
      </c>
      <c r="X10" s="6">
        <f t="shared" si="5"/>
        <v>2.2035220370210058</v>
      </c>
      <c r="Y10" s="50">
        <f t="shared" si="3"/>
        <v>14.625260092173352</v>
      </c>
      <c r="Z10" s="7">
        <f t="shared" si="6"/>
        <v>85.374739907826651</v>
      </c>
      <c r="AA10" s="62">
        <f t="shared" si="7"/>
        <v>2.5386377946499117</v>
      </c>
      <c r="AB10" s="56">
        <v>0.84509804001425681</v>
      </c>
      <c r="AC10" s="57">
        <f t="shared" si="8"/>
        <v>85.885201730892859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66.900000000000006</v>
      </c>
      <c r="T11" s="68">
        <f t="shared" si="0"/>
        <v>1.1822205854540094E-3</v>
      </c>
      <c r="U11" s="6">
        <f t="shared" si="1"/>
        <v>2.1507830529135341</v>
      </c>
      <c r="V11" s="50">
        <f t="shared" si="2"/>
        <v>16.668614765070355</v>
      </c>
      <c r="W11" s="7">
        <f t="shared" si="4"/>
        <v>83.331385234929641</v>
      </c>
      <c r="X11" s="6">
        <f t="shared" si="5"/>
        <v>2.2166970566743447</v>
      </c>
      <c r="Y11" s="50">
        <f t="shared" si="3"/>
        <v>14.114798269107142</v>
      </c>
      <c r="Z11" s="7">
        <f t="shared" si="6"/>
        <v>85.885201730892859</v>
      </c>
      <c r="AA11" s="62">
        <f t="shared" si="7"/>
        <v>2.553816495963213</v>
      </c>
      <c r="AB11" s="56">
        <v>0.90308998699194354</v>
      </c>
      <c r="AC11" s="57">
        <f t="shared" si="8"/>
        <v>86.272072008959981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66.599999999999994</v>
      </c>
      <c r="T12" s="68">
        <f t="shared" si="0"/>
        <v>1.1769191478510762E-3</v>
      </c>
      <c r="U12" s="6">
        <f t="shared" si="1"/>
        <v>2.1604712648635958</v>
      </c>
      <c r="V12" s="50">
        <f t="shared" si="2"/>
        <v>16.293248164912988</v>
      </c>
      <c r="W12" s="7">
        <f t="shared" si="4"/>
        <v>83.706751835087005</v>
      </c>
      <c r="X12" s="6">
        <f t="shared" si="5"/>
        <v>2.2266821785512572</v>
      </c>
      <c r="Y12" s="50">
        <f t="shared" si="3"/>
        <v>13.727927991040012</v>
      </c>
      <c r="Z12" s="7">
        <f t="shared" si="6"/>
        <v>86.272072008959981</v>
      </c>
      <c r="AA12" s="62">
        <f t="shared" si="7"/>
        <v>2.5653201738729763</v>
      </c>
      <c r="AB12" s="56">
        <v>0.95424250943932487</v>
      </c>
      <c r="AC12" s="57">
        <f t="shared" si="8"/>
        <v>86.662443375516347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66.3</v>
      </c>
      <c r="T13" s="68">
        <f t="shared" si="0"/>
        <v>1.1716177102481435E-3</v>
      </c>
      <c r="U13" s="6">
        <f t="shared" si="1"/>
        <v>2.170247152939901</v>
      </c>
      <c r="V13" s="50">
        <f t="shared" si="2"/>
        <v>15.914484581948818</v>
      </c>
      <c r="W13" s="7">
        <f t="shared" si="4"/>
        <v>84.085515418051187</v>
      </c>
      <c r="X13" s="6">
        <f t="shared" si="5"/>
        <v>2.2367576635220767</v>
      </c>
      <c r="Y13" s="50">
        <f t="shared" si="3"/>
        <v>13.337556624483661</v>
      </c>
      <c r="Z13" s="7">
        <f t="shared" si="6"/>
        <v>86.662443375516347</v>
      </c>
      <c r="AA13" s="62">
        <f t="shared" si="7"/>
        <v>2.5769279574651573</v>
      </c>
      <c r="AB13" s="56">
        <v>1</v>
      </c>
      <c r="AC13" s="57">
        <f t="shared" si="8"/>
        <v>87.056363572677782</v>
      </c>
    </row>
    <row r="14" spans="2:29" x14ac:dyDescent="0.3">
      <c r="B14" s="30" t="s">
        <v>22</v>
      </c>
      <c r="C14" s="28" t="s">
        <v>23</v>
      </c>
      <c r="D14" s="32">
        <v>2542.6999999999998</v>
      </c>
      <c r="R14" s="3">
        <v>10</v>
      </c>
      <c r="S14" s="4">
        <v>66</v>
      </c>
      <c r="T14" s="68">
        <f t="shared" si="0"/>
        <v>1.166316272645211E-3</v>
      </c>
      <c r="U14" s="6">
        <f t="shared" si="1"/>
        <v>2.1801119127259914</v>
      </c>
      <c r="V14" s="50">
        <f t="shared" si="2"/>
        <v>15.532277693684948</v>
      </c>
      <c r="W14" s="7">
        <f t="shared" si="4"/>
        <v>84.467722306315054</v>
      </c>
      <c r="X14" s="6">
        <f t="shared" si="5"/>
        <v>2.2469247438108133</v>
      </c>
      <c r="Y14" s="50">
        <f t="shared" si="3"/>
        <v>12.943636427322225</v>
      </c>
      <c r="Z14" s="7">
        <f t="shared" si="6"/>
        <v>87.056363572677782</v>
      </c>
      <c r="AA14" s="62">
        <f t="shared" si="7"/>
        <v>2.588641266362723</v>
      </c>
      <c r="AB14" s="56">
        <v>1.0413926851582251</v>
      </c>
      <c r="AC14" s="57">
        <f t="shared" si="8"/>
        <v>87.320972580497468</v>
      </c>
    </row>
    <row r="15" spans="2:29" ht="16.8" thickBot="1" x14ac:dyDescent="0.35">
      <c r="B15" s="33" t="s">
        <v>24</v>
      </c>
      <c r="C15" s="34" t="s">
        <v>19</v>
      </c>
      <c r="D15" s="35">
        <v>2.4716172181918945</v>
      </c>
      <c r="R15" s="3">
        <v>11</v>
      </c>
      <c r="S15" s="4">
        <v>65.8</v>
      </c>
      <c r="T15" s="68">
        <f t="shared" si="0"/>
        <v>1.1627819809099222E-3</v>
      </c>
      <c r="U15" s="6">
        <f t="shared" si="1"/>
        <v>2.1867383927038824</v>
      </c>
      <c r="V15" s="50">
        <f t="shared" si="2"/>
        <v>15.275536896401299</v>
      </c>
      <c r="W15" s="7">
        <f t="shared" si="4"/>
        <v>84.724463103598708</v>
      </c>
      <c r="X15" s="6">
        <f t="shared" si="5"/>
        <v>2.2537543023026396</v>
      </c>
      <c r="Y15" s="50">
        <f t="shared" si="3"/>
        <v>12.679027419502532</v>
      </c>
      <c r="Z15" s="7">
        <f t="shared" si="6"/>
        <v>87.320972580497468</v>
      </c>
      <c r="AA15" s="62">
        <f t="shared" si="7"/>
        <v>2.5965094768987669</v>
      </c>
      <c r="AB15" s="56">
        <v>1.0791812460476249</v>
      </c>
      <c r="AC15" s="57">
        <f t="shared" si="8"/>
        <v>87.587195057877025</v>
      </c>
    </row>
    <row r="16" spans="2:29" x14ac:dyDescent="0.3">
      <c r="R16" s="3">
        <v>12</v>
      </c>
      <c r="S16" s="4">
        <v>65.599999999999994</v>
      </c>
      <c r="T16" s="68">
        <f t="shared" si="0"/>
        <v>1.1592476891746338E-3</v>
      </c>
      <c r="U16" s="6">
        <f t="shared" si="1"/>
        <v>2.1934052780474915</v>
      </c>
      <c r="V16" s="50">
        <f t="shared" si="2"/>
        <v>15.017230606451315</v>
      </c>
      <c r="W16" s="7">
        <f t="shared" si="4"/>
        <v>84.982769393548679</v>
      </c>
      <c r="X16" s="6">
        <f t="shared" si="5"/>
        <v>2.2606255044438059</v>
      </c>
      <c r="Y16" s="50">
        <f t="shared" si="3"/>
        <v>12.412804942122978</v>
      </c>
      <c r="Z16" s="7">
        <f t="shared" si="6"/>
        <v>87.587195057877025</v>
      </c>
      <c r="AA16" s="62">
        <f t="shared" si="7"/>
        <v>2.6044256643283372</v>
      </c>
      <c r="AB16" s="56">
        <v>1.1139433523068367</v>
      </c>
      <c r="AC16" s="57">
        <f t="shared" si="8"/>
        <v>87.855045807289486</v>
      </c>
    </row>
    <row r="17" spans="2:29" x14ac:dyDescent="0.3">
      <c r="R17" s="3">
        <v>13</v>
      </c>
      <c r="S17" s="4">
        <v>65.400000000000006</v>
      </c>
      <c r="T17" s="68">
        <f t="shared" si="0"/>
        <v>1.1557133974393454E-3</v>
      </c>
      <c r="U17" s="6">
        <f t="shared" si="1"/>
        <v>2.2001129394482479</v>
      </c>
      <c r="V17" s="50">
        <f t="shared" si="2"/>
        <v>14.757344461516929</v>
      </c>
      <c r="W17" s="7">
        <f t="shared" si="4"/>
        <v>85.242655538483064</v>
      </c>
      <c r="X17" s="6">
        <f t="shared" si="5"/>
        <v>2.2675387322861416</v>
      </c>
      <c r="Y17" s="50">
        <f t="shared" si="3"/>
        <v>12.144954192710511</v>
      </c>
      <c r="Z17" s="7">
        <f t="shared" si="6"/>
        <v>87.855045807289486</v>
      </c>
      <c r="AA17" s="62">
        <f t="shared" si="7"/>
        <v>2.6123902688064184</v>
      </c>
      <c r="AB17" s="56">
        <v>1.146128035678238</v>
      </c>
      <c r="AC17" s="57">
        <f t="shared" si="8"/>
        <v>88.124539812833319</v>
      </c>
    </row>
    <row r="18" spans="2:29" x14ac:dyDescent="0.3">
      <c r="B18" s="2" t="s">
        <v>10</v>
      </c>
      <c r="R18" s="3">
        <v>14</v>
      </c>
      <c r="S18" s="4">
        <v>65.2</v>
      </c>
      <c r="T18" s="68">
        <f t="shared" si="0"/>
        <v>1.152179105704057E-3</v>
      </c>
      <c r="U18" s="6">
        <f t="shared" si="1"/>
        <v>2.2068617521459424</v>
      </c>
      <c r="V18" s="50">
        <f t="shared" si="2"/>
        <v>14.495863923055307</v>
      </c>
      <c r="W18" s="7">
        <f t="shared" si="4"/>
        <v>85.50413607694469</v>
      </c>
      <c r="X18" s="6">
        <f t="shared" si="5"/>
        <v>2.2744943725692282</v>
      </c>
      <c r="Y18" s="50">
        <f t="shared" si="3"/>
        <v>11.875460187166675</v>
      </c>
      <c r="Z18" s="7">
        <f t="shared" si="6"/>
        <v>88.124539812833319</v>
      </c>
      <c r="AA18" s="62">
        <f t="shared" si="7"/>
        <v>2.6204037358886314</v>
      </c>
      <c r="AB18" s="56">
        <v>1.1760912590556813</v>
      </c>
      <c r="AC18" s="57">
        <f t="shared" si="8"/>
        <v>88.25990776953509</v>
      </c>
    </row>
    <row r="19" spans="2:29" x14ac:dyDescent="0.3">
      <c r="R19" s="3">
        <v>15</v>
      </c>
      <c r="S19" s="4">
        <v>65.099999999999994</v>
      </c>
      <c r="T19" s="68">
        <f t="shared" si="0"/>
        <v>1.1504119598364124E-3</v>
      </c>
      <c r="U19" s="6">
        <f t="shared" si="1"/>
        <v>2.2102517087544618</v>
      </c>
      <c r="V19" s="50">
        <f t="shared" si="2"/>
        <v>14.364521164104538</v>
      </c>
      <c r="W19" s="7">
        <f t="shared" si="4"/>
        <v>85.635478835895469</v>
      </c>
      <c r="X19" s="6">
        <f t="shared" si="5"/>
        <v>2.2779882195317005</v>
      </c>
      <c r="Y19" s="50">
        <f t="shared" si="3"/>
        <v>11.740092230464915</v>
      </c>
      <c r="Z19" s="7">
        <f t="shared" si="6"/>
        <v>88.25990776953509</v>
      </c>
      <c r="AA19" s="62">
        <f t="shared" si="7"/>
        <v>2.6244289336396225</v>
      </c>
      <c r="AB19" s="56">
        <v>1.2041199826559248</v>
      </c>
      <c r="AC19" s="57">
        <f t="shared" si="8"/>
        <v>88.531895158655345</v>
      </c>
    </row>
    <row r="20" spans="2:29" ht="15" thickBot="1" x14ac:dyDescent="0.35">
      <c r="R20" s="3">
        <v>16</v>
      </c>
      <c r="S20" s="4">
        <v>64.900000000000006</v>
      </c>
      <c r="T20" s="68">
        <f t="shared" si="0"/>
        <v>1.146877668101124E-3</v>
      </c>
      <c r="U20" s="6">
        <f t="shared" si="1"/>
        <v>2.2170629620942286</v>
      </c>
      <c r="V20" s="50">
        <f t="shared" si="2"/>
        <v>14.100621383408418</v>
      </c>
      <c r="W20" s="7">
        <f t="shared" si="4"/>
        <v>85.899378616591576</v>
      </c>
      <c r="X20" s="6">
        <f t="shared" si="5"/>
        <v>2.2850082140448946</v>
      </c>
      <c r="Y20" s="50">
        <f t="shared" si="3"/>
        <v>11.468104841344651</v>
      </c>
      <c r="Z20" s="7">
        <f t="shared" si="6"/>
        <v>88.531895158655345</v>
      </c>
      <c r="AA20" s="62">
        <f t="shared" si="7"/>
        <v>2.6325165420637671</v>
      </c>
      <c r="AB20" s="56">
        <v>1.2304489213782739</v>
      </c>
      <c r="AC20" s="57">
        <f t="shared" si="8"/>
        <v>88.668518453653292</v>
      </c>
    </row>
    <row r="21" spans="2:29" ht="15" thickBot="1" x14ac:dyDescent="0.35">
      <c r="E21" s="10" t="s">
        <v>11</v>
      </c>
      <c r="R21" s="3">
        <v>17</v>
      </c>
      <c r="S21" s="4">
        <v>64.8</v>
      </c>
      <c r="T21" s="68">
        <f t="shared" si="0"/>
        <v>1.1451105222334797E-3</v>
      </c>
      <c r="U21" s="6">
        <f t="shared" si="1"/>
        <v>2.2204843555542508</v>
      </c>
      <c r="V21" s="50">
        <f t="shared" si="2"/>
        <v>13.968060613938359</v>
      </c>
      <c r="W21" s="7">
        <f t="shared" si="4"/>
        <v>86.031939386061637</v>
      </c>
      <c r="X21" s="6">
        <f t="shared" si="5"/>
        <v>2.2885344612887915</v>
      </c>
      <c r="Y21" s="50">
        <f t="shared" si="3"/>
        <v>11.331481546346712</v>
      </c>
      <c r="Z21" s="7">
        <f t="shared" si="6"/>
        <v>88.668518453653292</v>
      </c>
      <c r="AA21" s="62">
        <f t="shared" si="7"/>
        <v>2.6365790675916472</v>
      </c>
      <c r="AB21" s="56">
        <v>1.255272505103306</v>
      </c>
      <c r="AC21" s="57">
        <f t="shared" si="8"/>
        <v>88.943033990661505</v>
      </c>
    </row>
    <row r="22" spans="2:29" x14ac:dyDescent="0.3">
      <c r="B22" s="97" t="s">
        <v>13</v>
      </c>
      <c r="C22" s="13">
        <v>1</v>
      </c>
      <c r="D22" s="14">
        <v>59.4</v>
      </c>
      <c r="E22" s="100">
        <f>AVERAGE(D22:D25)</f>
        <v>59.400000000000006</v>
      </c>
      <c r="R22" s="3">
        <v>18</v>
      </c>
      <c r="S22" s="4">
        <v>64.599999999999994</v>
      </c>
      <c r="T22" s="68">
        <f t="shared" si="0"/>
        <v>1.1415762304981911E-3</v>
      </c>
      <c r="U22" s="6">
        <f t="shared" si="1"/>
        <v>2.2273589201225303</v>
      </c>
      <c r="V22" s="50">
        <f t="shared" si="2"/>
        <v>13.701707860421141</v>
      </c>
      <c r="W22" s="7">
        <f t="shared" si="4"/>
        <v>86.298292139578862</v>
      </c>
      <c r="X22" s="6">
        <f t="shared" si="5"/>
        <v>2.2956197072989735</v>
      </c>
      <c r="Y22" s="50">
        <f t="shared" si="3"/>
        <v>11.056966009338499</v>
      </c>
      <c r="Z22" s="7">
        <f t="shared" si="6"/>
        <v>88.943033990661505</v>
      </c>
      <c r="AA22" s="62">
        <f t="shared" si="7"/>
        <v>2.6447418510826424</v>
      </c>
      <c r="AB22" s="56">
        <v>1.2787536009528289</v>
      </c>
      <c r="AC22" s="57">
        <f t="shared" si="8"/>
        <v>89.080930167391202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64.5</v>
      </c>
      <c r="T23" s="68">
        <f t="shared" si="0"/>
        <v>1.139809084630547E-3</v>
      </c>
      <c r="U23" s="6">
        <f t="shared" si="1"/>
        <v>2.2308121897661306</v>
      </c>
      <c r="V23" s="50">
        <f t="shared" si="2"/>
        <v>13.567912058654375</v>
      </c>
      <c r="W23" s="7">
        <f t="shared" si="4"/>
        <v>86.432087941345628</v>
      </c>
      <c r="X23" s="6">
        <f t="shared" si="5"/>
        <v>2.299178807620367</v>
      </c>
      <c r="Y23" s="50">
        <f t="shared" si="3"/>
        <v>10.919069832608796</v>
      </c>
      <c r="Z23" s="7">
        <f t="shared" si="6"/>
        <v>89.080930167391202</v>
      </c>
      <c r="AA23" s="62">
        <f t="shared" si="7"/>
        <v>2.6488422260455788</v>
      </c>
      <c r="AB23" s="56">
        <v>1.3010299956639813</v>
      </c>
      <c r="AC23" s="57">
        <f t="shared" si="8"/>
        <v>89.219254593116958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64.400000000000006</v>
      </c>
      <c r="T24" s="68">
        <f t="shared" si="0"/>
        <v>1.1380419387629029E-3</v>
      </c>
      <c r="U24" s="6">
        <f t="shared" si="1"/>
        <v>2.2342761838496181</v>
      </c>
      <c r="V24" s="50">
        <f t="shared" si="2"/>
        <v>13.433700741975274</v>
      </c>
      <c r="W24" s="7">
        <f t="shared" si="4"/>
        <v>86.566299258024728</v>
      </c>
      <c r="X24" s="6">
        <f t="shared" si="5"/>
        <v>2.3027489610483487</v>
      </c>
      <c r="Y24" s="50">
        <f t="shared" si="3"/>
        <v>10.780745406883041</v>
      </c>
      <c r="Z24" s="7">
        <f t="shared" si="6"/>
        <v>89.219254593116958</v>
      </c>
      <c r="AA24" s="62">
        <f t="shared" si="7"/>
        <v>2.6529553350922335</v>
      </c>
      <c r="AB24" s="56">
        <v>1.3222192947339193</v>
      </c>
      <c r="AC24" s="57">
        <f t="shared" si="8"/>
        <v>89.358009265890104</v>
      </c>
    </row>
    <row r="25" spans="2:29" ht="15" thickBot="1" x14ac:dyDescent="0.35">
      <c r="B25" s="99"/>
      <c r="C25" s="21">
        <v>4</v>
      </c>
      <c r="D25" s="22">
        <v>59.3</v>
      </c>
      <c r="E25" s="102"/>
      <c r="R25" s="3">
        <v>21</v>
      </c>
      <c r="S25" s="4">
        <v>64.3</v>
      </c>
      <c r="T25" s="68">
        <f t="shared" si="0"/>
        <v>1.1362747928952584E-3</v>
      </c>
      <c r="U25" s="6">
        <f t="shared" si="1"/>
        <v>2.2377509524092605</v>
      </c>
      <c r="V25" s="50">
        <f t="shared" si="2"/>
        <v>13.299071971745036</v>
      </c>
      <c r="W25" s="7">
        <f t="shared" si="4"/>
        <v>86.700928028254964</v>
      </c>
      <c r="X25" s="6">
        <f t="shared" si="5"/>
        <v>2.3063302191526236</v>
      </c>
      <c r="Y25" s="50">
        <f t="shared" si="3"/>
        <v>10.641990734109896</v>
      </c>
      <c r="Z25" s="7">
        <f t="shared" si="6"/>
        <v>89.358009265890104</v>
      </c>
      <c r="AA25" s="62">
        <f t="shared" si="7"/>
        <v>2.6570812376351398</v>
      </c>
      <c r="AB25" s="56">
        <v>1.3424226808222062</v>
      </c>
      <c r="AC25" s="57">
        <f t="shared" si="8"/>
        <v>89.497196196210794</v>
      </c>
    </row>
    <row r="26" spans="2:29" ht="15" thickBot="1" x14ac:dyDescent="0.35">
      <c r="C26" s="25"/>
      <c r="D26" s="25"/>
      <c r="E26" s="26"/>
      <c r="R26" s="3">
        <v>22</v>
      </c>
      <c r="S26" s="4">
        <v>64.2</v>
      </c>
      <c r="T26" s="68">
        <f t="shared" si="0"/>
        <v>1.1345076470276141E-3</v>
      </c>
      <c r="U26" s="6">
        <f t="shared" si="1"/>
        <v>2.2412365457930754</v>
      </c>
      <c r="V26" s="50">
        <f t="shared" si="2"/>
        <v>13.164023797246205</v>
      </c>
      <c r="W26" s="7">
        <f t="shared" si="4"/>
        <v>86.835976202753798</v>
      </c>
      <c r="X26" s="6">
        <f t="shared" si="5"/>
        <v>2.3099226338242005</v>
      </c>
      <c r="Y26" s="50">
        <f t="shared" si="3"/>
        <v>10.502803803789206</v>
      </c>
      <c r="Z26" s="7">
        <f t="shared" si="6"/>
        <v>89.497196196210794</v>
      </c>
      <c r="AA26" s="62">
        <f t="shared" si="7"/>
        <v>2.6612199934569993</v>
      </c>
      <c r="AB26" s="56">
        <v>1.3617278360175928</v>
      </c>
      <c r="AC26" s="57">
        <f t="shared" si="8"/>
        <v>89.636817407125335</v>
      </c>
    </row>
    <row r="27" spans="2:29" x14ac:dyDescent="0.3">
      <c r="B27" s="97" t="s">
        <v>16</v>
      </c>
      <c r="C27" s="13">
        <v>1</v>
      </c>
      <c r="D27" s="14">
        <v>149.80000000000001</v>
      </c>
      <c r="E27" s="100">
        <f>AVERAGE(D27:D28)</f>
        <v>149.80000000000001</v>
      </c>
      <c r="R27" s="3">
        <v>23</v>
      </c>
      <c r="S27" s="4">
        <v>64.099999999999994</v>
      </c>
      <c r="T27" s="68">
        <f t="shared" si="0"/>
        <v>1.1327405011599698E-3</v>
      </c>
      <c r="U27" s="6">
        <f t="shared" si="1"/>
        <v>2.2447330146632676</v>
      </c>
      <c r="V27" s="50">
        <f t="shared" si="2"/>
        <v>13.028554255588231</v>
      </c>
      <c r="W27" s="7">
        <f t="shared" si="4"/>
        <v>86.971445744411767</v>
      </c>
      <c r="X27" s="6">
        <f t="shared" si="5"/>
        <v>2.3135262572779047</v>
      </c>
      <c r="Y27" s="50">
        <f t="shared" si="3"/>
        <v>10.363182592874665</v>
      </c>
      <c r="Z27" s="7">
        <f t="shared" si="6"/>
        <v>89.636817407125335</v>
      </c>
      <c r="AA27" s="62">
        <f t="shared" si="7"/>
        <v>2.6653716627135662</v>
      </c>
      <c r="AB27" s="56">
        <v>1.3802112417116059</v>
      </c>
      <c r="AC27" s="57">
        <f t="shared" si="8"/>
        <v>89.77687493432397</v>
      </c>
    </row>
    <row r="28" spans="2:29" ht="15" thickBot="1" x14ac:dyDescent="0.35">
      <c r="B28" s="99"/>
      <c r="C28" s="21">
        <v>2</v>
      </c>
      <c r="D28" s="22">
        <v>149.80000000000001</v>
      </c>
      <c r="E28" s="102"/>
      <c r="R28" s="3">
        <v>24</v>
      </c>
      <c r="S28" s="4">
        <v>64</v>
      </c>
      <c r="T28" s="68">
        <f t="shared" si="0"/>
        <v>1.1309733552923257E-3</v>
      </c>
      <c r="U28" s="6">
        <f t="shared" si="1"/>
        <v>2.248240409998679</v>
      </c>
      <c r="V28" s="50">
        <f t="shared" si="2"/>
        <v>12.89266137161259</v>
      </c>
      <c r="W28" s="7">
        <f t="shared" si="4"/>
        <v>87.10733862838741</v>
      </c>
      <c r="X28" s="6">
        <f t="shared" si="5"/>
        <v>2.3171411420549015</v>
      </c>
      <c r="Y28" s="50">
        <f t="shared" si="3"/>
        <v>10.223125065676031</v>
      </c>
      <c r="Z28" s="7">
        <f t="shared" si="6"/>
        <v>89.77687493432397</v>
      </c>
      <c r="AA28" s="62">
        <f t="shared" si="7"/>
        <v>2.6695363059365587</v>
      </c>
      <c r="AB28" s="56">
        <v>1.3979400086720377</v>
      </c>
      <c r="AC28" s="57">
        <f t="shared" si="8"/>
        <v>89.91737082623996</v>
      </c>
    </row>
    <row r="29" spans="2:29" x14ac:dyDescent="0.3">
      <c r="D29" s="26"/>
      <c r="R29" s="3">
        <v>25</v>
      </c>
      <c r="S29" s="4">
        <v>63.9</v>
      </c>
      <c r="T29" s="68">
        <f t="shared" si="0"/>
        <v>1.1292062094246814E-3</v>
      </c>
      <c r="U29" s="6">
        <f t="shared" si="1"/>
        <v>2.2517587830972685</v>
      </c>
      <c r="V29" s="50">
        <f t="shared" si="2"/>
        <v>12.756343157796646</v>
      </c>
      <c r="W29" s="7">
        <f t="shared" si="4"/>
        <v>87.24365684220335</v>
      </c>
      <c r="X29" s="6">
        <f t="shared" si="5"/>
        <v>2.3207673410252534</v>
      </c>
      <c r="Y29" s="50">
        <f t="shared" si="3"/>
        <v>10.082629173760038</v>
      </c>
      <c r="Z29" s="7">
        <f t="shared" si="6"/>
        <v>89.91737082623996</v>
      </c>
      <c r="AA29" s="62">
        <f t="shared" si="7"/>
        <v>2.673713984036608</v>
      </c>
      <c r="AB29" s="56">
        <v>1.414973347970818</v>
      </c>
      <c r="AC29" s="57">
        <f t="shared" si="8"/>
        <v>90.058307144149424</v>
      </c>
    </row>
    <row r="30" spans="2:29" x14ac:dyDescent="0.3">
      <c r="B30" s="2" t="s">
        <v>46</v>
      </c>
      <c r="R30" s="3">
        <v>26</v>
      </c>
      <c r="S30" s="4">
        <v>63.8</v>
      </c>
      <c r="T30" s="68">
        <f t="shared" si="0"/>
        <v>1.1274390635570373E-3</v>
      </c>
      <c r="U30" s="6">
        <f t="shared" si="1"/>
        <v>2.2552881855786118</v>
      </c>
      <c r="V30" s="50">
        <f t="shared" si="2"/>
        <v>12.619597614156842</v>
      </c>
      <c r="W30" s="7">
        <f t="shared" si="4"/>
        <v>87.380402385843155</v>
      </c>
      <c r="X30" s="6">
        <f t="shared" si="5"/>
        <v>2.3244049073904964</v>
      </c>
      <c r="Y30" s="50">
        <f t="shared" si="3"/>
        <v>9.9416928558505813</v>
      </c>
      <c r="Z30" s="7">
        <f t="shared" si="6"/>
        <v>90.058307144149424</v>
      </c>
      <c r="AA30" s="62">
        <f t="shared" si="7"/>
        <v>2.6779047583062603</v>
      </c>
      <c r="AB30" s="56">
        <v>1.4313637641589874</v>
      </c>
      <c r="AC30" s="57">
        <f t="shared" si="8"/>
        <v>90.199685962272127</v>
      </c>
    </row>
    <row r="31" spans="2:29" ht="15" thickBot="1" x14ac:dyDescent="0.35">
      <c r="R31" s="3">
        <v>27</v>
      </c>
      <c r="S31" s="4">
        <v>63.7</v>
      </c>
      <c r="T31" s="68">
        <f t="shared" si="0"/>
        <v>1.125671917689393E-3</v>
      </c>
      <c r="U31" s="6">
        <f t="shared" si="1"/>
        <v>2.2588286693864279</v>
      </c>
      <c r="V31" s="50">
        <f t="shared" si="2"/>
        <v>12.4824227281508</v>
      </c>
      <c r="W31" s="7">
        <f t="shared" si="4"/>
        <v>87.517577271849206</v>
      </c>
      <c r="X31" s="6">
        <f t="shared" si="5"/>
        <v>2.3280538946862435</v>
      </c>
      <c r="Y31" s="50">
        <f t="shared" si="3"/>
        <v>9.8003140377278761</v>
      </c>
      <c r="Z31" s="7">
        <f t="shared" si="6"/>
        <v>90.199685962272127</v>
      </c>
      <c r="AA31" s="62">
        <f t="shared" si="7"/>
        <v>2.6821086904229237</v>
      </c>
      <c r="AB31" s="56">
        <v>1.4471580313422192</v>
      </c>
      <c r="AC31" s="57">
        <f t="shared" si="8"/>
        <v>90.199685962272127</v>
      </c>
    </row>
    <row r="32" spans="2:29" x14ac:dyDescent="0.3">
      <c r="B32" s="77" t="s">
        <v>47</v>
      </c>
      <c r="C32" s="78">
        <f>INTERCEPT(AC4:AC213,_xlfn.ANCHORARRAY(AB4))</f>
        <v>80.659822694627636</v>
      </c>
      <c r="R32" s="3">
        <v>28</v>
      </c>
      <c r="S32" s="4">
        <v>63.7</v>
      </c>
      <c r="T32" s="68">
        <f t="shared" si="0"/>
        <v>1.125671917689393E-3</v>
      </c>
      <c r="U32" s="6">
        <f t="shared" si="1"/>
        <v>2.2588286693864279</v>
      </c>
      <c r="V32" s="50">
        <f t="shared" si="2"/>
        <v>12.4824227281508</v>
      </c>
      <c r="W32" s="7">
        <f t="shared" si="4"/>
        <v>87.517577271849206</v>
      </c>
      <c r="X32" s="6">
        <f t="shared" si="5"/>
        <v>2.3280538946862435</v>
      </c>
      <c r="Y32" s="50">
        <f t="shared" si="3"/>
        <v>9.8003140377278761</v>
      </c>
      <c r="Z32" s="7">
        <f t="shared" si="6"/>
        <v>90.199685962272127</v>
      </c>
      <c r="AA32" s="62">
        <f t="shared" si="7"/>
        <v>2.6821086904229237</v>
      </c>
      <c r="AB32" s="56">
        <v>1.4623979978989561</v>
      </c>
      <c r="AC32" s="57">
        <f t="shared" si="8"/>
        <v>90.341509367873158</v>
      </c>
    </row>
    <row r="33" spans="2:29" x14ac:dyDescent="0.3">
      <c r="B33" s="79" t="s">
        <v>48</v>
      </c>
      <c r="C33" s="80">
        <f>SLOPE(AC4:AC213,_xlfn.ANCHORARRAY(AB4))</f>
        <v>6.6014505610099441</v>
      </c>
      <c r="R33" s="3">
        <v>29</v>
      </c>
      <c r="S33" s="4">
        <v>63.6</v>
      </c>
      <c r="T33" s="68">
        <f t="shared" si="0"/>
        <v>1.1239047718217487E-3</v>
      </c>
      <c r="U33" s="6">
        <f t="shared" si="1"/>
        <v>2.2623802867911231</v>
      </c>
      <c r="V33" s="50">
        <f t="shared" si="2"/>
        <v>12.344816474578725</v>
      </c>
      <c r="W33" s="7">
        <f t="shared" si="4"/>
        <v>87.655183525421279</v>
      </c>
      <c r="X33" s="6">
        <f t="shared" si="5"/>
        <v>2.331714356784806</v>
      </c>
      <c r="Y33" s="50">
        <f t="shared" si="3"/>
        <v>9.6584906321268491</v>
      </c>
      <c r="Z33" s="7">
        <f t="shared" si="6"/>
        <v>90.341509367873158</v>
      </c>
      <c r="AA33" s="62">
        <f t="shared" si="7"/>
        <v>2.6863258424518754</v>
      </c>
      <c r="AB33" s="56">
        <v>1.4771212547196624</v>
      </c>
      <c r="AC33" s="57">
        <f t="shared" si="8"/>
        <v>90.483779461365884</v>
      </c>
    </row>
    <row r="34" spans="2:29" ht="15" thickBot="1" x14ac:dyDescent="0.35">
      <c r="B34" s="81" t="s">
        <v>49</v>
      </c>
      <c r="C34" s="82">
        <f>(SUMIF(Z12:Z214,"&lt;=92",Z12:Z214)-(Z12*COUNTIF(Z12:Z214,"&lt;=92")))</f>
        <v>154.52553661467073</v>
      </c>
      <c r="R34" s="3">
        <v>30</v>
      </c>
      <c r="S34" s="4">
        <v>63.5</v>
      </c>
      <c r="T34" s="68">
        <f t="shared" si="0"/>
        <v>1.1221376259541044E-3</v>
      </c>
      <c r="U34" s="6">
        <f t="shared" si="1"/>
        <v>2.2659430903923692</v>
      </c>
      <c r="V34" s="50">
        <f t="shared" si="2"/>
        <v>12.206776815483567</v>
      </c>
      <c r="W34" s="7">
        <f t="shared" si="4"/>
        <v>87.793223184516435</v>
      </c>
      <c r="X34" s="6">
        <f t="shared" si="5"/>
        <v>2.3353863478978534</v>
      </c>
      <c r="Y34" s="50">
        <f t="shared" si="3"/>
        <v>9.5162205386341228</v>
      </c>
      <c r="Z34" s="7">
        <f t="shared" si="6"/>
        <v>90.483779461365884</v>
      </c>
      <c r="AA34" s="62">
        <f t="shared" si="7"/>
        <v>2.6905562768494438</v>
      </c>
      <c r="AB34" s="56">
        <v>1.4913616938342726</v>
      </c>
      <c r="AC34" s="57">
        <f t="shared" si="8"/>
        <v>90.626498356415368</v>
      </c>
    </row>
    <row r="35" spans="2:29" x14ac:dyDescent="0.3">
      <c r="R35" s="3">
        <v>31</v>
      </c>
      <c r="S35" s="4">
        <v>63.4</v>
      </c>
      <c r="T35" s="68">
        <f t="shared" si="0"/>
        <v>1.12037048008646E-3</v>
      </c>
      <c r="U35" s="6">
        <f t="shared" si="1"/>
        <v>2.269517133121695</v>
      </c>
      <c r="V35" s="50">
        <f t="shared" si="2"/>
        <v>12.068301700050565</v>
      </c>
      <c r="W35" s="7">
        <f t="shared" si="4"/>
        <v>87.931698299949431</v>
      </c>
      <c r="X35" s="6">
        <f t="shared" si="5"/>
        <v>2.3390699225790805</v>
      </c>
      <c r="Y35" s="50">
        <f t="shared" si="3"/>
        <v>9.3735016435846354</v>
      </c>
      <c r="Z35" s="7">
        <f t="shared" si="6"/>
        <v>90.626498356415368</v>
      </c>
      <c r="AA35" s="62">
        <f t="shared" si="7"/>
        <v>2.6948000564659296</v>
      </c>
      <c r="AB35" s="56">
        <v>1.505149978319906</v>
      </c>
      <c r="AC35" s="57">
        <f t="shared" si="8"/>
        <v>90.626498356415368</v>
      </c>
    </row>
    <row r="36" spans="2:29" x14ac:dyDescent="0.3">
      <c r="R36" s="3">
        <v>32</v>
      </c>
      <c r="S36" s="4">
        <v>63.4</v>
      </c>
      <c r="T36" s="68">
        <f t="shared" si="0"/>
        <v>1.12037048008646E-3</v>
      </c>
      <c r="U36" s="6">
        <f t="shared" si="1"/>
        <v>2.269517133121695</v>
      </c>
      <c r="V36" s="50">
        <f t="shared" si="2"/>
        <v>12.068301700050565</v>
      </c>
      <c r="W36" s="7">
        <f t="shared" si="4"/>
        <v>87.931698299949431</v>
      </c>
      <c r="X36" s="6">
        <f t="shared" si="5"/>
        <v>2.3390699225790805</v>
      </c>
      <c r="Y36" s="50">
        <f t="shared" si="3"/>
        <v>9.3735016435846354</v>
      </c>
      <c r="Z36" s="7">
        <f t="shared" si="6"/>
        <v>90.626498356415368</v>
      </c>
      <c r="AA36" s="62">
        <f t="shared" si="7"/>
        <v>2.6948000564659296</v>
      </c>
      <c r="AB36" s="56">
        <v>1.5185139398778875</v>
      </c>
      <c r="AC36" s="57">
        <f t="shared" si="8"/>
        <v>90.769668180043183</v>
      </c>
    </row>
    <row r="37" spans="2:29" x14ac:dyDescent="0.3">
      <c r="R37" s="3">
        <v>33</v>
      </c>
      <c r="S37" s="4">
        <v>63.3</v>
      </c>
      <c r="T37" s="68">
        <f t="shared" si="0"/>
        <v>1.1186033342188157E-3</v>
      </c>
      <c r="U37" s="6">
        <f t="shared" si="1"/>
        <v>2.27310246824511</v>
      </c>
      <c r="V37" s="50">
        <f t="shared" si="2"/>
        <v>11.929389064505614</v>
      </c>
      <c r="W37" s="7">
        <f t="shared" si="4"/>
        <v>88.070610935494386</v>
      </c>
      <c r="X37" s="6">
        <f t="shared" si="5"/>
        <v>2.3427651357269146</v>
      </c>
      <c r="Y37" s="50">
        <f t="shared" si="3"/>
        <v>9.2303318199568167</v>
      </c>
      <c r="Z37" s="7">
        <f t="shared" si="6"/>
        <v>90.769668180043183</v>
      </c>
      <c r="AA37" s="62">
        <f t="shared" si="7"/>
        <v>2.699057244548797</v>
      </c>
      <c r="AB37" s="56">
        <v>1.5314789170422551</v>
      </c>
      <c r="AC37" s="57">
        <f t="shared" si="8"/>
        <v>90.913291072733116</v>
      </c>
    </row>
    <row r="38" spans="2:29" x14ac:dyDescent="0.3">
      <c r="R38" s="3">
        <v>34</v>
      </c>
      <c r="S38" s="4">
        <v>63.2</v>
      </c>
      <c r="T38" s="68">
        <f t="shared" si="0"/>
        <v>1.1168361883511716E-3</v>
      </c>
      <c r="U38" s="6">
        <f t="shared" si="1"/>
        <v>2.2766991493657507</v>
      </c>
      <c r="V38" s="50">
        <f t="shared" si="2"/>
        <v>11.790036832012763</v>
      </c>
      <c r="W38" s="7">
        <f t="shared" si="4"/>
        <v>88.20996316798724</v>
      </c>
      <c r="X38" s="6">
        <f t="shared" si="5"/>
        <v>2.3464720425872416</v>
      </c>
      <c r="Y38" s="50">
        <f t="shared" si="3"/>
        <v>9.0867089272668835</v>
      </c>
      <c r="Z38" s="7">
        <f t="shared" si="6"/>
        <v>90.913291072733116</v>
      </c>
      <c r="AA38" s="62">
        <f t="shared" si="7"/>
        <v>2.7033279047458798</v>
      </c>
      <c r="AB38" s="56">
        <v>1.5440680443502757</v>
      </c>
      <c r="AC38" s="57">
        <f t="shared" si="8"/>
        <v>90.913291072733116</v>
      </c>
    </row>
    <row r="39" spans="2:29" x14ac:dyDescent="0.3">
      <c r="R39" s="3">
        <v>35</v>
      </c>
      <c r="S39" s="4">
        <v>63.2</v>
      </c>
      <c r="T39" s="68">
        <f t="shared" si="0"/>
        <v>1.1168361883511716E-3</v>
      </c>
      <c r="U39" s="6">
        <f t="shared" si="1"/>
        <v>2.2766991493657507</v>
      </c>
      <c r="V39" s="50">
        <f t="shared" si="2"/>
        <v>11.790036832012763</v>
      </c>
      <c r="W39" s="7">
        <f t="shared" si="4"/>
        <v>88.20996316798724</v>
      </c>
      <c r="X39" s="6">
        <f t="shared" si="5"/>
        <v>2.3464720425872416</v>
      </c>
      <c r="Y39" s="50">
        <f t="shared" si="3"/>
        <v>9.0867089272668835</v>
      </c>
      <c r="Z39" s="7">
        <f t="shared" si="6"/>
        <v>90.913291072733116</v>
      </c>
      <c r="AA39" s="62">
        <f t="shared" si="7"/>
        <v>2.7033279047458798</v>
      </c>
      <c r="AB39" s="56">
        <v>1.5563025007672873</v>
      </c>
      <c r="AC39" s="57">
        <f t="shared" si="8"/>
        <v>91.057369188537763</v>
      </c>
    </row>
    <row r="40" spans="2:29" x14ac:dyDescent="0.3">
      <c r="R40" s="3">
        <v>36</v>
      </c>
      <c r="S40" s="4">
        <v>63.1</v>
      </c>
      <c r="T40" s="68">
        <f t="shared" si="0"/>
        <v>1.1150690424835273E-3</v>
      </c>
      <c r="U40" s="6">
        <f t="shared" si="1"/>
        <v>2.2803072304265521</v>
      </c>
      <c r="V40" s="50">
        <f t="shared" si="2"/>
        <v>11.650242912570629</v>
      </c>
      <c r="W40" s="7">
        <f t="shared" si="4"/>
        <v>88.349757087429367</v>
      </c>
      <c r="X40" s="6">
        <f t="shared" si="5"/>
        <v>2.3501906987561596</v>
      </c>
      <c r="Y40" s="50">
        <f t="shared" si="3"/>
        <v>8.9426308114622373</v>
      </c>
      <c r="Z40" s="7">
        <f t="shared" si="6"/>
        <v>91.057369188537763</v>
      </c>
      <c r="AA40" s="62">
        <f t="shared" si="7"/>
        <v>2.707612101108392</v>
      </c>
      <c r="AB40" s="56">
        <v>1.568201724066995</v>
      </c>
      <c r="AC40" s="57">
        <f t="shared" si="8"/>
        <v>91.057369188537763</v>
      </c>
    </row>
    <row r="41" spans="2:29" x14ac:dyDescent="0.3">
      <c r="R41" s="3">
        <v>37</v>
      </c>
      <c r="S41" s="4">
        <v>63.1</v>
      </c>
      <c r="T41" s="68">
        <f t="shared" si="0"/>
        <v>1.1150690424835273E-3</v>
      </c>
      <c r="U41" s="6">
        <f t="shared" si="1"/>
        <v>2.2803072304265521</v>
      </c>
      <c r="V41" s="50">
        <f t="shared" si="2"/>
        <v>11.650242912570629</v>
      </c>
      <c r="W41" s="7">
        <f t="shared" si="4"/>
        <v>88.349757087429367</v>
      </c>
      <c r="X41" s="6">
        <f t="shared" si="5"/>
        <v>2.3501906987561596</v>
      </c>
      <c r="Y41" s="50">
        <f t="shared" si="3"/>
        <v>8.9426308114622373</v>
      </c>
      <c r="Z41" s="7">
        <f t="shared" si="6"/>
        <v>91.057369188537763</v>
      </c>
      <c r="AA41" s="62">
        <f t="shared" si="7"/>
        <v>2.707612101108392</v>
      </c>
      <c r="AB41" s="56">
        <v>1.5797835966168101</v>
      </c>
      <c r="AC41" s="57">
        <f t="shared" si="8"/>
        <v>91.201904695186229</v>
      </c>
    </row>
    <row r="42" spans="2:29" x14ac:dyDescent="0.3">
      <c r="R42" s="3">
        <v>38</v>
      </c>
      <c r="S42" s="4">
        <v>63</v>
      </c>
      <c r="T42" s="68">
        <f t="shared" si="0"/>
        <v>1.1133018966158832E-3</v>
      </c>
      <c r="U42" s="6">
        <f t="shared" si="1"/>
        <v>2.2839267657129434</v>
      </c>
      <c r="V42" s="50">
        <f t="shared" si="2"/>
        <v>11.510005202908047</v>
      </c>
      <c r="W42" s="7">
        <f t="shared" si="4"/>
        <v>88.489994797091953</v>
      </c>
      <c r="X42" s="6">
        <f t="shared" si="5"/>
        <v>2.3539211601827565</v>
      </c>
      <c r="Y42" s="50">
        <f t="shared" si="3"/>
        <v>8.7980953048137689</v>
      </c>
      <c r="Z42" s="7">
        <f t="shared" si="6"/>
        <v>91.201904695186229</v>
      </c>
      <c r="AA42" s="62">
        <f t="shared" si="7"/>
        <v>2.7119098980942784</v>
      </c>
      <c r="AB42" s="56">
        <v>1.5910646070264991</v>
      </c>
      <c r="AC42" s="57">
        <f t="shared" si="8"/>
        <v>91.201904695186229</v>
      </c>
    </row>
    <row r="43" spans="2:29" x14ac:dyDescent="0.3">
      <c r="R43" s="3">
        <v>39</v>
      </c>
      <c r="S43" s="4">
        <v>63</v>
      </c>
      <c r="T43" s="68">
        <f t="shared" si="0"/>
        <v>1.1133018966158832E-3</v>
      </c>
      <c r="U43" s="6">
        <f t="shared" si="1"/>
        <v>2.2839267657129434</v>
      </c>
      <c r="V43" s="50">
        <f t="shared" si="2"/>
        <v>11.510005202908047</v>
      </c>
      <c r="W43" s="7">
        <f t="shared" si="4"/>
        <v>88.489994797091953</v>
      </c>
      <c r="X43" s="6">
        <f t="shared" si="5"/>
        <v>2.3539211601827565</v>
      </c>
      <c r="Y43" s="50">
        <f t="shared" si="3"/>
        <v>8.7980953048137689</v>
      </c>
      <c r="Z43" s="7">
        <f t="shared" si="6"/>
        <v>91.201904695186229</v>
      </c>
      <c r="AA43" s="62">
        <f t="shared" si="7"/>
        <v>2.7119098980942784</v>
      </c>
      <c r="AB43" s="56">
        <v>1.6020599913279623</v>
      </c>
      <c r="AC43" s="57">
        <f t="shared" si="8"/>
        <v>91.346899774192892</v>
      </c>
    </row>
    <row r="44" spans="2:29" x14ac:dyDescent="0.3">
      <c r="R44" s="3">
        <v>40</v>
      </c>
      <c r="S44" s="4">
        <v>62.9</v>
      </c>
      <c r="T44" s="68">
        <f t="shared" si="0"/>
        <v>1.1115347507482389E-3</v>
      </c>
      <c r="U44" s="6">
        <f t="shared" si="1"/>
        <v>2.2875578098555716</v>
      </c>
      <c r="V44" s="50">
        <f t="shared" si="2"/>
        <v>11.369321586378478</v>
      </c>
      <c r="W44" s="7">
        <f t="shared" si="4"/>
        <v>88.630678413621524</v>
      </c>
      <c r="X44" s="6">
        <f t="shared" si="5"/>
        <v>2.3576634831719185</v>
      </c>
      <c r="Y44" s="50">
        <f t="shared" si="3"/>
        <v>8.6531002258071084</v>
      </c>
      <c r="Z44" s="7">
        <f t="shared" si="6"/>
        <v>91.346899774192892</v>
      </c>
      <c r="AA44" s="62">
        <f t="shared" si="7"/>
        <v>2.7162213605713692</v>
      </c>
      <c r="AB44" s="56">
        <v>1.6127838567197355</v>
      </c>
      <c r="AC44" s="57">
        <f t="shared" si="8"/>
        <v>91.346899774192892</v>
      </c>
    </row>
    <row r="45" spans="2:29" x14ac:dyDescent="0.3">
      <c r="R45" s="3">
        <v>41</v>
      </c>
      <c r="S45" s="4">
        <v>62.9</v>
      </c>
      <c r="T45" s="68">
        <f t="shared" si="0"/>
        <v>1.1115347507482389E-3</v>
      </c>
      <c r="U45" s="6">
        <f t="shared" si="1"/>
        <v>2.2875578098555716</v>
      </c>
      <c r="V45" s="50">
        <f t="shared" si="2"/>
        <v>11.369321586378478</v>
      </c>
      <c r="W45" s="7">
        <f t="shared" si="4"/>
        <v>88.630678413621524</v>
      </c>
      <c r="X45" s="6">
        <f t="shared" si="5"/>
        <v>2.3576634831719185</v>
      </c>
      <c r="Y45" s="50">
        <f t="shared" si="3"/>
        <v>8.6531002258071084</v>
      </c>
      <c r="Z45" s="7">
        <f t="shared" si="6"/>
        <v>91.346899774192892</v>
      </c>
      <c r="AA45" s="62">
        <f t="shared" si="7"/>
        <v>2.7162213605713692</v>
      </c>
      <c r="AB45" s="56">
        <v>1.6232492903979006</v>
      </c>
      <c r="AC45" s="57">
        <f t="shared" si="8"/>
        <v>91.492356620967115</v>
      </c>
    </row>
    <row r="46" spans="2:29" x14ac:dyDescent="0.3">
      <c r="R46" s="3">
        <v>42</v>
      </c>
      <c r="S46" s="4">
        <v>62.8</v>
      </c>
      <c r="T46" s="68">
        <f t="shared" si="0"/>
        <v>1.1097676048805944E-3</v>
      </c>
      <c r="U46" s="6">
        <f t="shared" si="1"/>
        <v>2.291200417833049</v>
      </c>
      <c r="V46" s="50">
        <f t="shared" si="2"/>
        <v>11.228189932853583</v>
      </c>
      <c r="W46" s="7">
        <f t="shared" si="4"/>
        <v>88.771810067146419</v>
      </c>
      <c r="X46" s="6">
        <f t="shared" si="5"/>
        <v>2.3614177243871612</v>
      </c>
      <c r="Y46" s="50">
        <f t="shared" si="3"/>
        <v>8.5076433790328814</v>
      </c>
      <c r="Z46" s="7">
        <f t="shared" si="6"/>
        <v>91.492356620967115</v>
      </c>
      <c r="AA46" s="62">
        <f t="shared" si="7"/>
        <v>2.7205465538207019</v>
      </c>
      <c r="AB46" s="56">
        <v>1.6334684555795864</v>
      </c>
      <c r="AC46" s="57">
        <f t="shared" si="8"/>
        <v>91.638277444923972</v>
      </c>
    </row>
    <row r="47" spans="2:29" x14ac:dyDescent="0.3">
      <c r="R47" s="3">
        <v>43</v>
      </c>
      <c r="S47" s="4">
        <v>62.7</v>
      </c>
      <c r="T47" s="68">
        <f t="shared" si="0"/>
        <v>1.1080004590129503E-3</v>
      </c>
      <c r="U47" s="6">
        <f t="shared" si="1"/>
        <v>2.2948546449747278</v>
      </c>
      <c r="V47" s="50">
        <f t="shared" si="2"/>
        <v>11.086608098615736</v>
      </c>
      <c r="W47" s="7">
        <f t="shared" si="4"/>
        <v>88.913391901384259</v>
      </c>
      <c r="X47" s="6">
        <f t="shared" si="5"/>
        <v>2.3651839408534876</v>
      </c>
      <c r="Y47" s="50">
        <f t="shared" si="3"/>
        <v>8.3617225550760352</v>
      </c>
      <c r="Z47" s="7">
        <f t="shared" si="6"/>
        <v>91.638277444923972</v>
      </c>
      <c r="AA47" s="62">
        <f t="shared" si="7"/>
        <v>2.7248855435397008</v>
      </c>
      <c r="AB47" s="56">
        <v>1.6434526764861874</v>
      </c>
      <c r="AC47" s="57">
        <f t="shared" si="8"/>
        <v>91.638277444923972</v>
      </c>
    </row>
    <row r="48" spans="2:29" x14ac:dyDescent="0.3">
      <c r="R48" s="3">
        <v>44</v>
      </c>
      <c r="S48" s="4">
        <v>62.7</v>
      </c>
      <c r="T48" s="68">
        <f t="shared" si="0"/>
        <v>1.1080004590129503E-3</v>
      </c>
      <c r="U48" s="6">
        <f t="shared" si="1"/>
        <v>2.2948546449747278</v>
      </c>
      <c r="V48" s="50">
        <f t="shared" si="2"/>
        <v>11.086608098615736</v>
      </c>
      <c r="W48" s="7">
        <f t="shared" si="4"/>
        <v>88.913391901384259</v>
      </c>
      <c r="X48" s="6">
        <f t="shared" si="5"/>
        <v>2.3651839408534876</v>
      </c>
      <c r="Y48" s="50">
        <f t="shared" si="3"/>
        <v>8.3617225550760352</v>
      </c>
      <c r="Z48" s="7">
        <f t="shared" si="6"/>
        <v>91.638277444923972</v>
      </c>
      <c r="AA48" s="62">
        <f t="shared" si="7"/>
        <v>2.7248855435397008</v>
      </c>
      <c r="AB48" s="56">
        <v>1.6532125137753437</v>
      </c>
      <c r="AC48" s="57">
        <f t="shared" si="8"/>
        <v>91.638277444923972</v>
      </c>
    </row>
    <row r="49" spans="16:29" x14ac:dyDescent="0.3">
      <c r="R49" s="3">
        <v>45</v>
      </c>
      <c r="S49" s="4">
        <v>62.7</v>
      </c>
      <c r="T49" s="68">
        <f t="shared" si="0"/>
        <v>1.1080004590129503E-3</v>
      </c>
      <c r="U49" s="6">
        <f t="shared" si="1"/>
        <v>2.2948546449747278</v>
      </c>
      <c r="V49" s="50">
        <f t="shared" si="2"/>
        <v>11.086608098615736</v>
      </c>
      <c r="W49" s="7">
        <f t="shared" si="4"/>
        <v>88.913391901384259</v>
      </c>
      <c r="X49" s="6">
        <f t="shared" si="5"/>
        <v>2.3651839408534876</v>
      </c>
      <c r="Y49" s="50">
        <f t="shared" si="3"/>
        <v>8.3617225550760352</v>
      </c>
      <c r="Z49" s="7">
        <f t="shared" si="6"/>
        <v>91.638277444923972</v>
      </c>
      <c r="AA49" s="62">
        <f t="shared" si="7"/>
        <v>2.7248855435397008</v>
      </c>
      <c r="AB49" s="56">
        <v>1.6627578316815741</v>
      </c>
      <c r="AC49" s="57">
        <f t="shared" si="8"/>
        <v>91.784664469596393</v>
      </c>
    </row>
    <row r="50" spans="16:29" x14ac:dyDescent="0.3">
      <c r="R50" s="3">
        <v>46</v>
      </c>
      <c r="S50" s="4">
        <v>62.6</v>
      </c>
      <c r="T50" s="68">
        <f t="shared" si="0"/>
        <v>1.106233313145306E-3</v>
      </c>
      <c r="U50" s="6">
        <f t="shared" si="1"/>
        <v>2.2985205469635059</v>
      </c>
      <c r="V50" s="50">
        <f t="shared" si="2"/>
        <v>10.94457392624928</v>
      </c>
      <c r="W50" s="7">
        <f t="shared" si="4"/>
        <v>89.055426073750724</v>
      </c>
      <c r="X50" s="6">
        <f t="shared" si="5"/>
        <v>2.3689621899602828</v>
      </c>
      <c r="Y50" s="50">
        <f t="shared" si="3"/>
        <v>8.2153355304036104</v>
      </c>
      <c r="Z50" s="7">
        <f t="shared" si="6"/>
        <v>91.784664469596393</v>
      </c>
      <c r="AA50" s="62">
        <f t="shared" si="7"/>
        <v>2.7292383958456696</v>
      </c>
      <c r="AB50" s="56">
        <v>1.6720978579357175</v>
      </c>
      <c r="AC50" s="57">
        <f t="shared" si="8"/>
        <v>91.784664469596393</v>
      </c>
    </row>
    <row r="51" spans="16:29" x14ac:dyDescent="0.3">
      <c r="R51" s="3">
        <v>47</v>
      </c>
      <c r="S51" s="4">
        <v>62.6</v>
      </c>
      <c r="T51" s="68">
        <f t="shared" si="0"/>
        <v>1.106233313145306E-3</v>
      </c>
      <c r="U51" s="6">
        <f t="shared" si="1"/>
        <v>2.2985205469635059</v>
      </c>
      <c r="V51" s="50">
        <f t="shared" si="2"/>
        <v>10.94457392624928</v>
      </c>
      <c r="W51" s="7">
        <f t="shared" si="4"/>
        <v>89.055426073750724</v>
      </c>
      <c r="X51" s="6">
        <f t="shared" si="5"/>
        <v>2.3689621899602828</v>
      </c>
      <c r="Y51" s="50">
        <f t="shared" si="3"/>
        <v>8.2153355304036104</v>
      </c>
      <c r="Z51" s="7">
        <f t="shared" si="6"/>
        <v>91.784664469596393</v>
      </c>
      <c r="AA51" s="62">
        <f t="shared" si="7"/>
        <v>2.7292383958456696</v>
      </c>
      <c r="AB51" s="56">
        <v>1.6812412373755872</v>
      </c>
      <c r="AC51" s="57">
        <f t="shared" si="8"/>
        <v>91.931519932747747</v>
      </c>
    </row>
    <row r="52" spans="16:29" x14ac:dyDescent="0.3">
      <c r="R52" s="3">
        <v>48</v>
      </c>
      <c r="S52" s="4">
        <v>62.5</v>
      </c>
      <c r="T52" s="68">
        <f t="shared" si="0"/>
        <v>1.1044661672776617E-3</v>
      </c>
      <c r="U52" s="6">
        <f t="shared" si="1"/>
        <v>2.3021981798386477</v>
      </c>
      <c r="V52" s="50">
        <f t="shared" si="2"/>
        <v>10.802085244531279</v>
      </c>
      <c r="W52" s="7">
        <f t="shared" si="4"/>
        <v>89.197914755468716</v>
      </c>
      <c r="X52" s="6">
        <f t="shared" si="5"/>
        <v>2.3727525294642193</v>
      </c>
      <c r="Y52" s="50">
        <f t="shared" si="3"/>
        <v>8.0684800672522492</v>
      </c>
      <c r="Z52" s="7">
        <f t="shared" si="6"/>
        <v>91.931519932747747</v>
      </c>
      <c r="AA52" s="62">
        <f t="shared" si="7"/>
        <v>2.7336051772790295</v>
      </c>
      <c r="AB52" s="56">
        <v>1.6901960800285136</v>
      </c>
      <c r="AC52" s="57">
        <f t="shared" si="8"/>
        <v>91.931519932747747</v>
      </c>
    </row>
    <row r="53" spans="16:29" x14ac:dyDescent="0.3">
      <c r="R53" s="3">
        <v>49</v>
      </c>
      <c r="S53" s="4">
        <v>62.5</v>
      </c>
      <c r="T53" s="68">
        <f t="shared" si="0"/>
        <v>1.1044661672776617E-3</v>
      </c>
      <c r="U53" s="6">
        <f t="shared" si="1"/>
        <v>2.3021981798386477</v>
      </c>
      <c r="V53" s="50">
        <f t="shared" si="2"/>
        <v>10.802085244531279</v>
      </c>
      <c r="W53" s="7">
        <f t="shared" si="4"/>
        <v>89.197914755468716</v>
      </c>
      <c r="X53" s="6">
        <f t="shared" si="5"/>
        <v>2.3727525294642193</v>
      </c>
      <c r="Y53" s="50">
        <f t="shared" si="3"/>
        <v>8.0684800672522492</v>
      </c>
      <c r="Z53" s="7">
        <f t="shared" si="6"/>
        <v>91.931519932747747</v>
      </c>
      <c r="AA53" s="62">
        <f t="shared" si="7"/>
        <v>2.7336051772790295</v>
      </c>
      <c r="AB53" s="56">
        <v>1.6989700043360187</v>
      </c>
      <c r="AC53" s="57">
        <f t="shared" si="8"/>
        <v>92.078846086486095</v>
      </c>
    </row>
    <row r="54" spans="16:29" x14ac:dyDescent="0.3">
      <c r="P54" s="40"/>
      <c r="R54" s="3">
        <v>50</v>
      </c>
      <c r="S54" s="4">
        <v>62.4</v>
      </c>
      <c r="T54" s="68">
        <f t="shared" si="0"/>
        <v>1.1026990214100176E-3</v>
      </c>
      <c r="U54" s="6">
        <f t="shared" si="1"/>
        <v>2.3058875999986448</v>
      </c>
      <c r="V54" s="50">
        <f t="shared" si="2"/>
        <v>10.659139868320622</v>
      </c>
      <c r="W54" s="7">
        <f t="shared" si="4"/>
        <v>89.340860131679378</v>
      </c>
      <c r="X54" s="6">
        <f t="shared" si="5"/>
        <v>2.3765550174922061</v>
      </c>
      <c r="Y54" s="50">
        <f t="shared" si="3"/>
        <v>7.9211539135139013</v>
      </c>
      <c r="Z54" s="7">
        <f t="shared" si="6"/>
        <v>92.078846086486095</v>
      </c>
      <c r="AA54" s="62">
        <f t="shared" si="7"/>
        <v>2.7379859548067209</v>
      </c>
      <c r="AB54" s="56">
        <v>1.7075701760979363</v>
      </c>
      <c r="AC54" s="57">
        <f t="shared" si="8"/>
        <v>92.078846086486095</v>
      </c>
    </row>
    <row r="55" spans="16:29" x14ac:dyDescent="0.3">
      <c r="R55" s="3">
        <v>51</v>
      </c>
      <c r="S55" s="4">
        <v>62.4</v>
      </c>
      <c r="T55" s="68">
        <f t="shared" si="0"/>
        <v>1.1026990214100176E-3</v>
      </c>
      <c r="U55" s="6">
        <f t="shared" si="1"/>
        <v>2.3058875999986448</v>
      </c>
      <c r="V55" s="50">
        <f t="shared" si="2"/>
        <v>10.659139868320622</v>
      </c>
      <c r="W55" s="7">
        <f t="shared" si="4"/>
        <v>89.340860131679378</v>
      </c>
      <c r="X55" s="6">
        <f t="shared" si="5"/>
        <v>2.3765550174922061</v>
      </c>
      <c r="Y55" s="50">
        <f t="shared" si="3"/>
        <v>7.9211539135139013</v>
      </c>
      <c r="Z55" s="7">
        <f t="shared" si="6"/>
        <v>92.078846086486095</v>
      </c>
      <c r="AA55" s="62">
        <f t="shared" si="7"/>
        <v>2.7379859548067209</v>
      </c>
      <c r="AB55" s="56">
        <v>1.7160033436347992</v>
      </c>
      <c r="AC55" s="57">
        <f t="shared" si="8"/>
        <v>92.078846086486095</v>
      </c>
    </row>
    <row r="56" spans="16:29" x14ac:dyDescent="0.3">
      <c r="R56" s="3">
        <v>52</v>
      </c>
      <c r="S56" s="4">
        <v>62.4</v>
      </c>
      <c r="T56" s="68">
        <f t="shared" si="0"/>
        <v>1.1026990214100176E-3</v>
      </c>
      <c r="U56" s="6">
        <f t="shared" si="1"/>
        <v>2.3058875999986448</v>
      </c>
      <c r="V56" s="50">
        <f t="shared" si="2"/>
        <v>10.659139868320622</v>
      </c>
      <c r="W56" s="7">
        <f t="shared" si="4"/>
        <v>89.340860131679378</v>
      </c>
      <c r="X56" s="6">
        <f t="shared" si="5"/>
        <v>2.3765550174922061</v>
      </c>
      <c r="Y56" s="50">
        <f t="shared" si="3"/>
        <v>7.9211539135139013</v>
      </c>
      <c r="Z56" s="7">
        <f t="shared" si="6"/>
        <v>92.078846086486095</v>
      </c>
      <c r="AA56" s="62">
        <f t="shared" si="7"/>
        <v>2.7379859548067209</v>
      </c>
      <c r="AB56" s="56">
        <v>1.7242758696007889</v>
      </c>
      <c r="AC56" s="57">
        <f t="shared" si="8"/>
        <v>92.226645197379341</v>
      </c>
    </row>
    <row r="57" spans="16:29" x14ac:dyDescent="0.3">
      <c r="R57" s="3">
        <v>53</v>
      </c>
      <c r="S57" s="4">
        <v>62.3</v>
      </c>
      <c r="T57" s="68">
        <f t="shared" si="0"/>
        <v>1.1009318755423733E-3</v>
      </c>
      <c r="U57" s="6">
        <f t="shared" si="1"/>
        <v>2.3095888642041</v>
      </c>
      <c r="V57" s="50">
        <f t="shared" si="2"/>
        <v>10.515735598446341</v>
      </c>
      <c r="W57" s="7">
        <f t="shared" si="4"/>
        <v>89.484264401553659</v>
      </c>
      <c r="X57" s="6">
        <f t="shared" si="5"/>
        <v>2.3803697125443608</v>
      </c>
      <c r="Y57" s="50">
        <f t="shared" si="3"/>
        <v>7.7733548026206574</v>
      </c>
      <c r="Z57" s="7">
        <f t="shared" si="6"/>
        <v>92.226645197379341</v>
      </c>
      <c r="AA57" s="62">
        <f t="shared" si="7"/>
        <v>2.7423807958256834</v>
      </c>
      <c r="AB57" s="56">
        <v>1.7323937598229686</v>
      </c>
      <c r="AC57" s="57">
        <f t="shared" si="8"/>
        <v>92.226645197379341</v>
      </c>
    </row>
    <row r="58" spans="16:29" x14ac:dyDescent="0.3">
      <c r="R58" s="3">
        <v>54</v>
      </c>
      <c r="S58" s="4">
        <v>62.3</v>
      </c>
      <c r="T58" s="68">
        <f t="shared" si="0"/>
        <v>1.1009318755423733E-3</v>
      </c>
      <c r="U58" s="6">
        <f t="shared" si="1"/>
        <v>2.3095888642041</v>
      </c>
      <c r="V58" s="50">
        <f t="shared" si="2"/>
        <v>10.515735598446341</v>
      </c>
      <c r="W58" s="7">
        <f t="shared" si="4"/>
        <v>89.484264401553659</v>
      </c>
      <c r="X58" s="6">
        <f t="shared" si="5"/>
        <v>2.3803697125443608</v>
      </c>
      <c r="Y58" s="50">
        <f t="shared" si="3"/>
        <v>7.7733548026206574</v>
      </c>
      <c r="Z58" s="7">
        <f t="shared" si="6"/>
        <v>92.226645197379341</v>
      </c>
      <c r="AA58" s="62">
        <f t="shared" si="7"/>
        <v>2.7423807958256834</v>
      </c>
      <c r="AB58" s="56">
        <v>1.7403626894942439</v>
      </c>
      <c r="AC58" s="57">
        <f t="shared" si="8"/>
        <v>92.226645197379341</v>
      </c>
    </row>
    <row r="59" spans="16:29" x14ac:dyDescent="0.3">
      <c r="R59" s="3">
        <v>55</v>
      </c>
      <c r="S59" s="4">
        <v>62.3</v>
      </c>
      <c r="T59" s="68">
        <f t="shared" si="0"/>
        <v>1.1009318755423733E-3</v>
      </c>
      <c r="U59" s="6">
        <f t="shared" si="1"/>
        <v>2.3095888642041</v>
      </c>
      <c r="V59" s="50">
        <f t="shared" si="2"/>
        <v>10.515735598446341</v>
      </c>
      <c r="W59" s="7">
        <f t="shared" si="4"/>
        <v>89.484264401553659</v>
      </c>
      <c r="X59" s="6">
        <f t="shared" si="5"/>
        <v>2.3803697125443608</v>
      </c>
      <c r="Y59" s="50">
        <f t="shared" si="3"/>
        <v>7.7733548026206574</v>
      </c>
      <c r="Z59" s="7">
        <f t="shared" si="6"/>
        <v>92.226645197379341</v>
      </c>
      <c r="AA59" s="62">
        <f t="shared" si="7"/>
        <v>2.7423807958256834</v>
      </c>
      <c r="AB59" s="56">
        <v>1.7481880270062005</v>
      </c>
      <c r="AC59" s="57">
        <f t="shared" si="8"/>
        <v>92.374919546571277</v>
      </c>
    </row>
    <row r="60" spans="16:29" x14ac:dyDescent="0.3">
      <c r="R60" s="3">
        <v>56</v>
      </c>
      <c r="S60" s="4">
        <v>62.2</v>
      </c>
      <c r="T60" s="68">
        <f t="shared" si="0"/>
        <v>1.0991647296747292E-3</v>
      </c>
      <c r="U60" s="6">
        <f t="shared" si="1"/>
        <v>2.3133020295806341</v>
      </c>
      <c r="V60" s="50">
        <f t="shared" si="2"/>
        <v>10.371870221594959</v>
      </c>
      <c r="W60" s="7">
        <f t="shared" si="4"/>
        <v>89.628129778405039</v>
      </c>
      <c r="X60" s="6">
        <f t="shared" si="5"/>
        <v>2.3841966734970046</v>
      </c>
      <c r="Y60" s="50">
        <f t="shared" si="3"/>
        <v>7.6250804534287226</v>
      </c>
      <c r="Z60" s="7">
        <f t="shared" si="6"/>
        <v>92.374919546571277</v>
      </c>
      <c r="AA60" s="62">
        <f t="shared" si="7"/>
        <v>2.7467897681662361</v>
      </c>
      <c r="AB60" s="56">
        <v>1.7558748556724915</v>
      </c>
      <c r="AC60" s="57">
        <f t="shared" si="8"/>
        <v>92.374919546571277</v>
      </c>
    </row>
    <row r="61" spans="16:29" x14ac:dyDescent="0.3">
      <c r="R61" s="3">
        <v>57</v>
      </c>
      <c r="S61" s="4">
        <v>62.2</v>
      </c>
      <c r="T61" s="68">
        <f t="shared" si="0"/>
        <v>1.0991647296747292E-3</v>
      </c>
      <c r="U61" s="6">
        <f t="shared" si="1"/>
        <v>2.3133020295806341</v>
      </c>
      <c r="V61" s="50">
        <f t="shared" si="2"/>
        <v>10.371870221594959</v>
      </c>
      <c r="W61" s="7">
        <f t="shared" si="4"/>
        <v>89.628129778405039</v>
      </c>
      <c r="X61" s="6">
        <f t="shared" si="5"/>
        <v>2.3841966734970046</v>
      </c>
      <c r="Y61" s="50">
        <f t="shared" si="3"/>
        <v>7.6250804534287226</v>
      </c>
      <c r="Z61" s="7">
        <f t="shared" si="6"/>
        <v>92.374919546571277</v>
      </c>
      <c r="AA61" s="62">
        <f t="shared" si="7"/>
        <v>2.7467897681662361</v>
      </c>
      <c r="AB61" s="56">
        <v>1.7634279935629373</v>
      </c>
      <c r="AC61" s="57">
        <f t="shared" si="8"/>
        <v>92.374919546571277</v>
      </c>
    </row>
    <row r="62" spans="16:29" x14ac:dyDescent="0.3">
      <c r="R62" s="3">
        <v>58</v>
      </c>
      <c r="S62" s="4">
        <v>62.2</v>
      </c>
      <c r="T62" s="68">
        <f t="shared" si="0"/>
        <v>1.0991647296747292E-3</v>
      </c>
      <c r="U62" s="6">
        <f t="shared" si="1"/>
        <v>2.3133020295806341</v>
      </c>
      <c r="V62" s="50">
        <f t="shared" si="2"/>
        <v>10.371870221594959</v>
      </c>
      <c r="W62" s="7">
        <f t="shared" si="4"/>
        <v>89.628129778405039</v>
      </c>
      <c r="X62" s="6">
        <f t="shared" si="5"/>
        <v>2.3841966734970046</v>
      </c>
      <c r="Y62" s="50">
        <f t="shared" si="3"/>
        <v>7.6250804534287226</v>
      </c>
      <c r="Z62" s="7">
        <f t="shared" si="6"/>
        <v>92.374919546571277</v>
      </c>
      <c r="AA62" s="62">
        <f t="shared" si="7"/>
        <v>2.7467897681662361</v>
      </c>
      <c r="AB62" s="56">
        <v>1.7708520116421442</v>
      </c>
      <c r="AC62" s="57">
        <f t="shared" si="8"/>
        <v>92.523671429899082</v>
      </c>
    </row>
    <row r="63" spans="16:29" x14ac:dyDescent="0.3">
      <c r="R63" s="3">
        <v>59</v>
      </c>
      <c r="S63" s="4">
        <v>62.1</v>
      </c>
      <c r="T63" s="68">
        <f t="shared" si="0"/>
        <v>1.0973975838070849E-3</v>
      </c>
      <c r="U63" s="6">
        <f t="shared" si="1"/>
        <v>2.3170271536218268</v>
      </c>
      <c r="V63" s="50">
        <f t="shared" si="2"/>
        <v>10.227541510196559</v>
      </c>
      <c r="W63" s="7">
        <f t="shared" si="4"/>
        <v>89.772458489803441</v>
      </c>
      <c r="X63" s="6">
        <f t="shared" si="5"/>
        <v>2.3880359596056953</v>
      </c>
      <c r="Y63" s="50">
        <f t="shared" si="3"/>
        <v>7.4763285701009208</v>
      </c>
      <c r="Z63" s="7">
        <f t="shared" si="6"/>
        <v>92.523671429899082</v>
      </c>
      <c r="AA63" s="62">
        <f t="shared" si="7"/>
        <v>2.7512129400956384</v>
      </c>
      <c r="AB63" s="56">
        <v>1.7781512503836436</v>
      </c>
      <c r="AC63" s="57">
        <f t="shared" si="8"/>
        <v>92.523671429899082</v>
      </c>
    </row>
    <row r="64" spans="16:29" x14ac:dyDescent="0.3">
      <c r="R64" s="3">
        <v>60</v>
      </c>
      <c r="S64" s="4">
        <v>62.1</v>
      </c>
      <c r="T64" s="68">
        <f t="shared" si="0"/>
        <v>1.0973975838070849E-3</v>
      </c>
      <c r="U64" s="6">
        <f t="shared" si="1"/>
        <v>2.3170271536218268</v>
      </c>
      <c r="V64" s="50">
        <f t="shared" si="2"/>
        <v>10.227541510196559</v>
      </c>
      <c r="W64" s="7">
        <f t="shared" si="4"/>
        <v>89.772458489803441</v>
      </c>
      <c r="X64" s="6">
        <f t="shared" si="5"/>
        <v>2.3880359596056953</v>
      </c>
      <c r="Y64" s="50">
        <f t="shared" si="3"/>
        <v>7.4763285701009208</v>
      </c>
      <c r="Z64" s="7">
        <f t="shared" si="6"/>
        <v>92.523671429899082</v>
      </c>
      <c r="AA64" s="62">
        <f t="shared" si="7"/>
        <v>2.7512129400956384</v>
      </c>
      <c r="AB64" s="56">
        <v>1.7853298350107671</v>
      </c>
      <c r="AC64" s="57">
        <f t="shared" si="8"/>
        <v>92.523671429899082</v>
      </c>
    </row>
    <row r="65" spans="18:29" x14ac:dyDescent="0.3">
      <c r="R65" s="3">
        <v>61</v>
      </c>
      <c r="S65" s="4">
        <v>62.1</v>
      </c>
      <c r="T65" s="68">
        <f t="shared" si="0"/>
        <v>1.0973975838070849E-3</v>
      </c>
      <c r="U65" s="6">
        <f t="shared" si="1"/>
        <v>2.3170271536218268</v>
      </c>
      <c r="V65" s="50">
        <f t="shared" si="2"/>
        <v>10.227541510196559</v>
      </c>
      <c r="W65" s="7">
        <f t="shared" si="4"/>
        <v>89.772458489803441</v>
      </c>
      <c r="X65" s="6">
        <f t="shared" si="5"/>
        <v>2.3880359596056953</v>
      </c>
      <c r="Y65" s="50">
        <f t="shared" si="3"/>
        <v>7.4763285701009208</v>
      </c>
      <c r="Z65" s="7">
        <f t="shared" si="6"/>
        <v>92.523671429899082</v>
      </c>
      <c r="AA65" s="62">
        <f t="shared" si="7"/>
        <v>2.7512129400956384</v>
      </c>
      <c r="AB65" s="56">
        <v>1.7923916894982539</v>
      </c>
      <c r="AC65" s="57">
        <f t="shared" si="8"/>
        <v>92.672903158011849</v>
      </c>
    </row>
    <row r="66" spans="18:29" x14ac:dyDescent="0.3">
      <c r="R66" s="3">
        <v>62</v>
      </c>
      <c r="S66" s="4">
        <v>62</v>
      </c>
      <c r="T66" s="68">
        <f t="shared" si="0"/>
        <v>1.0956304379394404E-3</v>
      </c>
      <c r="U66" s="6">
        <f t="shared" si="1"/>
        <v>2.3207642941921849</v>
      </c>
      <c r="V66" s="50">
        <f t="shared" si="2"/>
        <v>10.082747222309763</v>
      </c>
      <c r="W66" s="7">
        <f t="shared" si="4"/>
        <v>89.917252777690237</v>
      </c>
      <c r="X66" s="6">
        <f t="shared" si="5"/>
        <v>2.3918876305082857</v>
      </c>
      <c r="Y66" s="50">
        <f t="shared" si="3"/>
        <v>7.3270968419881566</v>
      </c>
      <c r="Z66" s="7">
        <f t="shared" si="6"/>
        <v>92.672903158011849</v>
      </c>
      <c r="AA66" s="62">
        <f t="shared" si="7"/>
        <v>2.7556503803216064</v>
      </c>
      <c r="AB66" s="56">
        <v>1.7993405494535817</v>
      </c>
      <c r="AC66" s="57">
        <f t="shared" si="8"/>
        <v>92.672903158011849</v>
      </c>
    </row>
    <row r="67" spans="18:29" x14ac:dyDescent="0.3">
      <c r="R67" s="3">
        <v>63</v>
      </c>
      <c r="S67" s="4">
        <v>62</v>
      </c>
      <c r="T67" s="68">
        <f t="shared" si="0"/>
        <v>1.0956304379394404E-3</v>
      </c>
      <c r="U67" s="6">
        <f t="shared" si="1"/>
        <v>2.3207642941921849</v>
      </c>
      <c r="V67" s="50">
        <f t="shared" si="2"/>
        <v>10.082747222309763</v>
      </c>
      <c r="W67" s="7">
        <f t="shared" si="4"/>
        <v>89.917252777690237</v>
      </c>
      <c r="X67" s="6">
        <f t="shared" si="5"/>
        <v>2.3918876305082857</v>
      </c>
      <c r="Y67" s="50">
        <f t="shared" si="3"/>
        <v>7.3270968419881566</v>
      </c>
      <c r="Z67" s="7">
        <f t="shared" si="6"/>
        <v>92.672903158011849</v>
      </c>
      <c r="AA67" s="62">
        <f t="shared" si="7"/>
        <v>2.7556503803216064</v>
      </c>
      <c r="AB67" s="56">
        <v>1.8061799739838871</v>
      </c>
      <c r="AC67" s="57">
        <f t="shared" si="8"/>
        <v>92.672903158011849</v>
      </c>
    </row>
    <row r="68" spans="18:29" x14ac:dyDescent="0.3">
      <c r="R68" s="3">
        <v>64</v>
      </c>
      <c r="S68" s="4">
        <v>62</v>
      </c>
      <c r="T68" s="68">
        <f t="shared" ref="T68:T131" si="9">(PI()*$D$10^2/4*S68)*10^-9</f>
        <v>1.0956304379394404E-3</v>
      </c>
      <c r="U68" s="6">
        <f t="shared" ref="U68:U131" si="10">$D$14/T68*10^-6</f>
        <v>2.3207642941921849</v>
      </c>
      <c r="V68" s="50">
        <f t="shared" ref="V68:V131" si="11">(1-(U68/$D$12))*100</f>
        <v>10.082747222309763</v>
      </c>
      <c r="W68" s="7">
        <f t="shared" si="4"/>
        <v>89.917252777690237</v>
      </c>
      <c r="X68" s="6">
        <f t="shared" si="5"/>
        <v>2.3918876305082857</v>
      </c>
      <c r="Y68" s="50">
        <f t="shared" ref="Y68:Y131" si="12">(1-(X68/$D$12))*100</f>
        <v>7.3270968419881566</v>
      </c>
      <c r="Z68" s="7">
        <f t="shared" si="6"/>
        <v>92.672903158011849</v>
      </c>
      <c r="AA68" s="62">
        <f t="shared" si="7"/>
        <v>2.7556503803216064</v>
      </c>
      <c r="AB68" s="56">
        <v>1.8129133566428555</v>
      </c>
      <c r="AC68" s="57">
        <f t="shared" si="8"/>
        <v>92.822617056490031</v>
      </c>
    </row>
    <row r="69" spans="18:29" x14ac:dyDescent="0.3">
      <c r="R69" s="3">
        <v>65</v>
      </c>
      <c r="S69" s="4">
        <v>61.9</v>
      </c>
      <c r="T69" s="68">
        <f t="shared" si="9"/>
        <v>1.0938632920717963E-3</v>
      </c>
      <c r="U69" s="6">
        <f t="shared" si="10"/>
        <v>2.3245135095301364</v>
      </c>
      <c r="V69" s="50">
        <f t="shared" si="11"/>
        <v>9.9374851015057608</v>
      </c>
      <c r="W69" s="7">
        <f t="shared" ref="W69:W105" si="13">100-V69</f>
        <v>90.062514898494243</v>
      </c>
      <c r="X69" s="6">
        <f t="shared" ref="X69:X132" si="14">$D$15/$U$214*U69</f>
        <v>2.3957517462280076</v>
      </c>
      <c r="Y69" s="50">
        <f t="shared" si="12"/>
        <v>7.1773829435099685</v>
      </c>
      <c r="Z69" s="7">
        <f t="shared" ref="Z69:Z132" si="15">100-Y69</f>
        <v>92.822617056490031</v>
      </c>
      <c r="AA69" s="62">
        <f t="shared" ref="AA69:AA132" si="16">V69-Y69</f>
        <v>2.7601021579957923</v>
      </c>
      <c r="AB69" s="56">
        <v>1.8195439355418688</v>
      </c>
      <c r="AC69" s="57">
        <f t="shared" ref="AC69:AC132" si="17">Z70</f>
        <v>92.822617056490031</v>
      </c>
    </row>
    <row r="70" spans="18:29" x14ac:dyDescent="0.3">
      <c r="R70" s="3">
        <v>66</v>
      </c>
      <c r="S70" s="4">
        <v>61.9</v>
      </c>
      <c r="T70" s="68">
        <f t="shared" si="9"/>
        <v>1.0938632920717963E-3</v>
      </c>
      <c r="U70" s="6">
        <f t="shared" si="10"/>
        <v>2.3245135095301364</v>
      </c>
      <c r="V70" s="50">
        <f t="shared" si="11"/>
        <v>9.9374851015057608</v>
      </c>
      <c r="W70" s="7">
        <f t="shared" si="13"/>
        <v>90.062514898494243</v>
      </c>
      <c r="X70" s="6">
        <f t="shared" si="14"/>
        <v>2.3957517462280076</v>
      </c>
      <c r="Y70" s="50">
        <f t="shared" si="12"/>
        <v>7.1773829435099685</v>
      </c>
      <c r="Z70" s="7">
        <f t="shared" si="15"/>
        <v>92.822617056490031</v>
      </c>
      <c r="AA70" s="62">
        <f t="shared" si="16"/>
        <v>2.7601021579957923</v>
      </c>
      <c r="AB70" s="56">
        <v>1.8260748027008264</v>
      </c>
      <c r="AC70" s="57">
        <f t="shared" si="17"/>
        <v>92.822617056490031</v>
      </c>
    </row>
    <row r="71" spans="18:29" x14ac:dyDescent="0.3">
      <c r="R71" s="3">
        <v>67</v>
      </c>
      <c r="S71" s="4">
        <v>61.9</v>
      </c>
      <c r="T71" s="68">
        <f t="shared" si="9"/>
        <v>1.0938632920717963E-3</v>
      </c>
      <c r="U71" s="6">
        <f t="shared" si="10"/>
        <v>2.3245135095301364</v>
      </c>
      <c r="V71" s="50">
        <f t="shared" si="11"/>
        <v>9.9374851015057608</v>
      </c>
      <c r="W71" s="7">
        <f t="shared" si="13"/>
        <v>90.062514898494243</v>
      </c>
      <c r="X71" s="6">
        <f t="shared" si="14"/>
        <v>2.3957517462280076</v>
      </c>
      <c r="Y71" s="50">
        <f t="shared" si="12"/>
        <v>7.1773829435099685</v>
      </c>
      <c r="Z71" s="7">
        <f t="shared" si="15"/>
        <v>92.822617056490031</v>
      </c>
      <c r="AA71" s="62">
        <f t="shared" si="16"/>
        <v>2.7601021579957923</v>
      </c>
      <c r="AB71" s="56">
        <v>1.8325089127062364</v>
      </c>
      <c r="AC71" s="57">
        <f t="shared" si="17"/>
        <v>92.972815465966562</v>
      </c>
    </row>
    <row r="72" spans="18:29" x14ac:dyDescent="0.3">
      <c r="R72" s="3">
        <v>68</v>
      </c>
      <c r="S72" s="4">
        <v>61.8</v>
      </c>
      <c r="T72" s="68">
        <f t="shared" si="9"/>
        <v>1.0920961462041519E-3</v>
      </c>
      <c r="U72" s="6">
        <f t="shared" si="10"/>
        <v>2.3282748582510591</v>
      </c>
      <c r="V72" s="50">
        <f t="shared" si="11"/>
        <v>9.7917528767509037</v>
      </c>
      <c r="W72" s="7">
        <f t="shared" si="13"/>
        <v>90.208247123249095</v>
      </c>
      <c r="X72" s="6">
        <f t="shared" si="14"/>
        <v>2.399628367176597</v>
      </c>
      <c r="Y72" s="50">
        <f t="shared" si="12"/>
        <v>7.0271845340334371</v>
      </c>
      <c r="Z72" s="7">
        <f t="shared" si="15"/>
        <v>92.972815465966562</v>
      </c>
      <c r="AA72" s="62">
        <f t="shared" si="16"/>
        <v>2.7645683427174665</v>
      </c>
      <c r="AB72" s="56">
        <v>1.8388490907372552</v>
      </c>
      <c r="AC72" s="57">
        <f t="shared" si="17"/>
        <v>92.972815465966562</v>
      </c>
    </row>
    <row r="73" spans="18:29" x14ac:dyDescent="0.3">
      <c r="R73" s="3">
        <v>69</v>
      </c>
      <c r="S73" s="4">
        <v>61.8</v>
      </c>
      <c r="T73" s="68">
        <f t="shared" si="9"/>
        <v>1.0920961462041519E-3</v>
      </c>
      <c r="U73" s="6">
        <f t="shared" si="10"/>
        <v>2.3282748582510591</v>
      </c>
      <c r="V73" s="50">
        <f t="shared" si="11"/>
        <v>9.7917528767509037</v>
      </c>
      <c r="W73" s="7">
        <f t="shared" si="13"/>
        <v>90.208247123249095</v>
      </c>
      <c r="X73" s="6">
        <f t="shared" si="14"/>
        <v>2.399628367176597</v>
      </c>
      <c r="Y73" s="50">
        <f t="shared" si="12"/>
        <v>7.0271845340334371</v>
      </c>
      <c r="Z73" s="7">
        <f t="shared" si="15"/>
        <v>92.972815465966562</v>
      </c>
      <c r="AA73" s="62">
        <f t="shared" si="16"/>
        <v>2.7645683427174665</v>
      </c>
      <c r="AB73" s="56">
        <v>1.8450980400142569</v>
      </c>
      <c r="AC73" s="57">
        <f t="shared" si="17"/>
        <v>92.972815465966562</v>
      </c>
    </row>
    <row r="74" spans="18:29" x14ac:dyDescent="0.3">
      <c r="R74" s="3">
        <v>70</v>
      </c>
      <c r="S74" s="4">
        <v>61.8</v>
      </c>
      <c r="T74" s="68">
        <f t="shared" si="9"/>
        <v>1.0920961462041519E-3</v>
      </c>
      <c r="U74" s="6">
        <f t="shared" si="10"/>
        <v>2.3282748582510591</v>
      </c>
      <c r="V74" s="50">
        <f t="shared" si="11"/>
        <v>9.7917528767509037</v>
      </c>
      <c r="W74" s="7">
        <f t="shared" si="13"/>
        <v>90.208247123249095</v>
      </c>
      <c r="X74" s="6">
        <f t="shared" si="14"/>
        <v>2.399628367176597</v>
      </c>
      <c r="Y74" s="50">
        <f t="shared" si="12"/>
        <v>7.0271845340334371</v>
      </c>
      <c r="Z74" s="7">
        <f t="shared" si="15"/>
        <v>92.972815465966562</v>
      </c>
      <c r="AA74" s="62">
        <f t="shared" si="16"/>
        <v>2.7645683427174665</v>
      </c>
      <c r="AB74" s="56">
        <v>1.8512583487190752</v>
      </c>
      <c r="AC74" s="57">
        <f t="shared" si="17"/>
        <v>92.972815465966562</v>
      </c>
    </row>
    <row r="75" spans="18:29" x14ac:dyDescent="0.3">
      <c r="R75" s="3">
        <v>71</v>
      </c>
      <c r="S75" s="4">
        <v>61.8</v>
      </c>
      <c r="T75" s="68">
        <f t="shared" si="9"/>
        <v>1.0920961462041519E-3</v>
      </c>
      <c r="U75" s="6">
        <f t="shared" si="10"/>
        <v>2.3282748582510591</v>
      </c>
      <c r="V75" s="50">
        <f t="shared" si="11"/>
        <v>9.7917528767509037</v>
      </c>
      <c r="W75" s="7">
        <f t="shared" si="13"/>
        <v>90.208247123249095</v>
      </c>
      <c r="X75" s="6">
        <f t="shared" si="14"/>
        <v>2.399628367176597</v>
      </c>
      <c r="Y75" s="50">
        <f t="shared" si="12"/>
        <v>7.0271845340334371</v>
      </c>
      <c r="Z75" s="7">
        <f t="shared" si="15"/>
        <v>92.972815465966562</v>
      </c>
      <c r="AA75" s="62">
        <f t="shared" si="16"/>
        <v>2.7645683427174665</v>
      </c>
      <c r="AB75" s="56">
        <v>1.8573324964312685</v>
      </c>
      <c r="AC75" s="57">
        <f t="shared" si="17"/>
        <v>93.123500742248495</v>
      </c>
    </row>
    <row r="76" spans="18:29" x14ac:dyDescent="0.3">
      <c r="R76" s="3">
        <v>72</v>
      </c>
      <c r="S76" s="4">
        <v>61.7</v>
      </c>
      <c r="T76" s="68">
        <f t="shared" si="9"/>
        <v>1.0903290003365079E-3</v>
      </c>
      <c r="U76" s="6">
        <f t="shared" si="10"/>
        <v>2.3320483993503309</v>
      </c>
      <c r="V76" s="50">
        <f t="shared" si="11"/>
        <v>9.6455482622886066</v>
      </c>
      <c r="W76" s="7">
        <f t="shared" si="13"/>
        <v>90.3544517377114</v>
      </c>
      <c r="X76" s="6">
        <f t="shared" si="14"/>
        <v>2.4035175541574336</v>
      </c>
      <c r="Y76" s="50">
        <f t="shared" si="12"/>
        <v>6.8764992577515009</v>
      </c>
      <c r="Z76" s="7">
        <f t="shared" si="15"/>
        <v>93.123500742248495</v>
      </c>
      <c r="AA76" s="62">
        <f t="shared" si="16"/>
        <v>2.7690490045371057</v>
      </c>
      <c r="AB76" s="56">
        <v>1.8633228601204559</v>
      </c>
      <c r="AC76" s="57">
        <f t="shared" si="17"/>
        <v>93.123500742248495</v>
      </c>
    </row>
    <row r="77" spans="18:29" x14ac:dyDescent="0.3">
      <c r="R77" s="3">
        <v>73</v>
      </c>
      <c r="S77" s="4">
        <v>61.7</v>
      </c>
      <c r="T77" s="68">
        <f t="shared" si="9"/>
        <v>1.0903290003365079E-3</v>
      </c>
      <c r="U77" s="6">
        <f t="shared" si="10"/>
        <v>2.3320483993503309</v>
      </c>
      <c r="V77" s="50">
        <f t="shared" si="11"/>
        <v>9.6455482622886066</v>
      </c>
      <c r="W77" s="7">
        <f t="shared" si="13"/>
        <v>90.3544517377114</v>
      </c>
      <c r="X77" s="6">
        <f t="shared" si="14"/>
        <v>2.4035175541574336</v>
      </c>
      <c r="Y77" s="50">
        <f t="shared" si="12"/>
        <v>6.8764992577515009</v>
      </c>
      <c r="Z77" s="7">
        <f t="shared" si="15"/>
        <v>93.123500742248495</v>
      </c>
      <c r="AA77" s="62">
        <f t="shared" si="16"/>
        <v>2.7690490045371057</v>
      </c>
      <c r="AB77" s="56">
        <v>1.8692317197309762</v>
      </c>
      <c r="AC77" s="57">
        <f t="shared" si="17"/>
        <v>93.123500742248495</v>
      </c>
    </row>
    <row r="78" spans="18:29" x14ac:dyDescent="0.3">
      <c r="R78" s="3">
        <v>74</v>
      </c>
      <c r="S78" s="4">
        <v>61.7</v>
      </c>
      <c r="T78" s="68">
        <f t="shared" si="9"/>
        <v>1.0903290003365079E-3</v>
      </c>
      <c r="U78" s="6">
        <f t="shared" si="10"/>
        <v>2.3320483993503309</v>
      </c>
      <c r="V78" s="50">
        <f t="shared" si="11"/>
        <v>9.6455482622886066</v>
      </c>
      <c r="W78" s="7">
        <f t="shared" si="13"/>
        <v>90.3544517377114</v>
      </c>
      <c r="X78" s="6">
        <f t="shared" si="14"/>
        <v>2.4035175541574336</v>
      </c>
      <c r="Y78" s="50">
        <f t="shared" si="12"/>
        <v>6.8764992577515009</v>
      </c>
      <c r="Z78" s="7">
        <f t="shared" si="15"/>
        <v>93.123500742248495</v>
      </c>
      <c r="AA78" s="62">
        <f t="shared" si="16"/>
        <v>2.7690490045371057</v>
      </c>
      <c r="AB78" s="56">
        <v>1.8750612633917001</v>
      </c>
      <c r="AC78" s="57">
        <f t="shared" si="17"/>
        <v>93.123500742248495</v>
      </c>
    </row>
    <row r="79" spans="18:29" x14ac:dyDescent="0.3">
      <c r="R79" s="3">
        <v>75</v>
      </c>
      <c r="S79" s="4">
        <v>61.7</v>
      </c>
      <c r="T79" s="68">
        <f t="shared" si="9"/>
        <v>1.0903290003365079E-3</v>
      </c>
      <c r="U79" s="6">
        <f t="shared" si="10"/>
        <v>2.3320483993503309</v>
      </c>
      <c r="V79" s="50">
        <f t="shared" si="11"/>
        <v>9.6455482622886066</v>
      </c>
      <c r="W79" s="7">
        <f t="shared" si="13"/>
        <v>90.3544517377114</v>
      </c>
      <c r="X79" s="6">
        <f t="shared" si="14"/>
        <v>2.4035175541574336</v>
      </c>
      <c r="Y79" s="50">
        <f t="shared" si="12"/>
        <v>6.8764992577515009</v>
      </c>
      <c r="Z79" s="7">
        <f t="shared" si="15"/>
        <v>93.123500742248495</v>
      </c>
      <c r="AA79" s="62">
        <f t="shared" si="16"/>
        <v>2.7690490045371057</v>
      </c>
      <c r="AB79" s="56">
        <v>1.8808135922807914</v>
      </c>
      <c r="AC79" s="57">
        <f t="shared" si="17"/>
        <v>93.27467525644046</v>
      </c>
    </row>
    <row r="80" spans="18:29" x14ac:dyDescent="0.3">
      <c r="R80" s="3">
        <v>76</v>
      </c>
      <c r="S80" s="4">
        <v>61.6</v>
      </c>
      <c r="T80" s="68">
        <f t="shared" si="9"/>
        <v>1.0885618544688635E-3</v>
      </c>
      <c r="U80" s="6">
        <f t="shared" si="10"/>
        <v>2.3358341922064194</v>
      </c>
      <c r="V80" s="50">
        <f t="shared" si="11"/>
        <v>9.4988689575195906</v>
      </c>
      <c r="W80" s="7">
        <f t="shared" si="13"/>
        <v>90.501131042480409</v>
      </c>
      <c r="X80" s="6">
        <f t="shared" si="14"/>
        <v>2.4074193683687284</v>
      </c>
      <c r="Y80" s="50">
        <f t="shared" si="12"/>
        <v>6.7253247435595354</v>
      </c>
      <c r="Z80" s="7">
        <f t="shared" si="15"/>
        <v>93.27467525644046</v>
      </c>
      <c r="AA80" s="62">
        <f t="shared" si="16"/>
        <v>2.7735442139600552</v>
      </c>
      <c r="AB80" s="56">
        <v>1.8864907251724818</v>
      </c>
      <c r="AC80" s="57">
        <f t="shared" si="17"/>
        <v>93.27467525644046</v>
      </c>
    </row>
    <row r="81" spans="18:29" x14ac:dyDescent="0.3">
      <c r="R81" s="3">
        <v>77</v>
      </c>
      <c r="S81" s="4">
        <v>61.6</v>
      </c>
      <c r="T81" s="68">
        <f t="shared" si="9"/>
        <v>1.0885618544688635E-3</v>
      </c>
      <c r="U81" s="6">
        <f t="shared" si="10"/>
        <v>2.3358341922064194</v>
      </c>
      <c r="V81" s="50">
        <f t="shared" si="11"/>
        <v>9.4988689575195906</v>
      </c>
      <c r="W81" s="7">
        <f t="shared" si="13"/>
        <v>90.501131042480409</v>
      </c>
      <c r="X81" s="6">
        <f t="shared" si="14"/>
        <v>2.4074193683687284</v>
      </c>
      <c r="Y81" s="50">
        <f t="shared" si="12"/>
        <v>6.7253247435595354</v>
      </c>
      <c r="Z81" s="7">
        <f t="shared" si="15"/>
        <v>93.27467525644046</v>
      </c>
      <c r="AA81" s="62">
        <f t="shared" si="16"/>
        <v>2.7735442139600552</v>
      </c>
      <c r="AB81" s="56">
        <v>1.8920946026904804</v>
      </c>
      <c r="AC81" s="57">
        <f t="shared" si="17"/>
        <v>93.27467525644046</v>
      </c>
    </row>
    <row r="82" spans="18:29" x14ac:dyDescent="0.3">
      <c r="R82" s="3">
        <v>78</v>
      </c>
      <c r="S82" s="4">
        <v>61.6</v>
      </c>
      <c r="T82" s="68">
        <f t="shared" si="9"/>
        <v>1.0885618544688635E-3</v>
      </c>
      <c r="U82" s="6">
        <f t="shared" si="10"/>
        <v>2.3358341922064194</v>
      </c>
      <c r="V82" s="50">
        <f t="shared" si="11"/>
        <v>9.4988689575195906</v>
      </c>
      <c r="W82" s="7">
        <f t="shared" si="13"/>
        <v>90.501131042480409</v>
      </c>
      <c r="X82" s="6">
        <f t="shared" si="14"/>
        <v>2.4074193683687284</v>
      </c>
      <c r="Y82" s="50">
        <f t="shared" si="12"/>
        <v>6.7253247435595354</v>
      </c>
      <c r="Z82" s="7">
        <f t="shared" si="15"/>
        <v>93.27467525644046</v>
      </c>
      <c r="AA82" s="62">
        <f t="shared" si="16"/>
        <v>2.7735442139600552</v>
      </c>
      <c r="AB82" s="56">
        <v>1.8976270912904414</v>
      </c>
      <c r="AC82" s="57">
        <f t="shared" si="17"/>
        <v>93.27467525644046</v>
      </c>
    </row>
    <row r="83" spans="18:29" x14ac:dyDescent="0.3">
      <c r="R83" s="3">
        <v>79</v>
      </c>
      <c r="S83" s="4">
        <v>61.6</v>
      </c>
      <c r="T83" s="68">
        <f t="shared" si="9"/>
        <v>1.0885618544688635E-3</v>
      </c>
      <c r="U83" s="6">
        <f t="shared" si="10"/>
        <v>2.3358341922064194</v>
      </c>
      <c r="V83" s="50">
        <f t="shared" si="11"/>
        <v>9.4988689575195906</v>
      </c>
      <c r="W83" s="7">
        <f t="shared" si="13"/>
        <v>90.501131042480409</v>
      </c>
      <c r="X83" s="6">
        <f t="shared" si="14"/>
        <v>2.4074193683687284</v>
      </c>
      <c r="Y83" s="50">
        <f t="shared" si="12"/>
        <v>6.7253247435595354</v>
      </c>
      <c r="Z83" s="7">
        <f t="shared" si="15"/>
        <v>93.27467525644046</v>
      </c>
      <c r="AA83" s="62">
        <f t="shared" si="16"/>
        <v>2.7735442139600552</v>
      </c>
      <c r="AB83" s="56">
        <v>1.9030899869919435</v>
      </c>
      <c r="AC83" s="57">
        <f t="shared" si="17"/>
        <v>93.426341395068832</v>
      </c>
    </row>
    <row r="84" spans="18:29" x14ac:dyDescent="0.3">
      <c r="R84" s="3">
        <v>80</v>
      </c>
      <c r="S84" s="4">
        <v>61.5</v>
      </c>
      <c r="T84" s="68">
        <f t="shared" si="9"/>
        <v>1.0867947086012192E-3</v>
      </c>
      <c r="U84" s="6">
        <f t="shared" si="10"/>
        <v>2.3396322965839911</v>
      </c>
      <c r="V84" s="50">
        <f t="shared" si="11"/>
        <v>9.3517126468813938</v>
      </c>
      <c r="W84" s="7">
        <f t="shared" si="13"/>
        <v>90.648287353118604</v>
      </c>
      <c r="X84" s="6">
        <f t="shared" si="14"/>
        <v>2.4113338714067267</v>
      </c>
      <c r="Y84" s="50">
        <f t="shared" si="12"/>
        <v>6.5736586049311647</v>
      </c>
      <c r="Z84" s="7">
        <f t="shared" si="15"/>
        <v>93.426341395068832</v>
      </c>
      <c r="AA84" s="62">
        <f t="shared" si="16"/>
        <v>2.7780540419502291</v>
      </c>
      <c r="AB84" s="56">
        <v>1.9084850188786497</v>
      </c>
      <c r="AC84" s="57">
        <f t="shared" si="17"/>
        <v>93.426341395068832</v>
      </c>
    </row>
    <row r="85" spans="18:29" x14ac:dyDescent="0.3">
      <c r="R85" s="3">
        <v>81</v>
      </c>
      <c r="S85" s="4">
        <v>61.5</v>
      </c>
      <c r="T85" s="68">
        <f t="shared" si="9"/>
        <v>1.0867947086012192E-3</v>
      </c>
      <c r="U85" s="6">
        <f t="shared" si="10"/>
        <v>2.3396322965839911</v>
      </c>
      <c r="V85" s="50">
        <f t="shared" si="11"/>
        <v>9.3517126468813938</v>
      </c>
      <c r="W85" s="7">
        <f t="shared" si="13"/>
        <v>90.648287353118604</v>
      </c>
      <c r="X85" s="6">
        <f t="shared" si="14"/>
        <v>2.4113338714067267</v>
      </c>
      <c r="Y85" s="50">
        <f t="shared" si="12"/>
        <v>6.5736586049311647</v>
      </c>
      <c r="Z85" s="7">
        <f t="shared" si="15"/>
        <v>93.426341395068832</v>
      </c>
      <c r="AA85" s="62">
        <f t="shared" si="16"/>
        <v>2.7780540419502291</v>
      </c>
      <c r="AB85" s="56">
        <v>1.9138138523837167</v>
      </c>
      <c r="AC85" s="57">
        <f t="shared" si="17"/>
        <v>93.426341395068832</v>
      </c>
    </row>
    <row r="86" spans="18:29" x14ac:dyDescent="0.3">
      <c r="R86" s="3">
        <v>82</v>
      </c>
      <c r="S86" s="4">
        <v>61.5</v>
      </c>
      <c r="T86" s="68">
        <f t="shared" si="9"/>
        <v>1.0867947086012192E-3</v>
      </c>
      <c r="U86" s="6">
        <f t="shared" si="10"/>
        <v>2.3396322965839911</v>
      </c>
      <c r="V86" s="50">
        <f t="shared" si="11"/>
        <v>9.3517126468813938</v>
      </c>
      <c r="W86" s="7">
        <f t="shared" si="13"/>
        <v>90.648287353118604</v>
      </c>
      <c r="X86" s="6">
        <f t="shared" si="14"/>
        <v>2.4113338714067267</v>
      </c>
      <c r="Y86" s="50">
        <f t="shared" si="12"/>
        <v>6.5736586049311647</v>
      </c>
      <c r="Z86" s="7">
        <f t="shared" si="15"/>
        <v>93.426341395068832</v>
      </c>
      <c r="AA86" s="62">
        <f t="shared" si="16"/>
        <v>2.7780540419502291</v>
      </c>
      <c r="AB86" s="56">
        <v>1.919078092376074</v>
      </c>
      <c r="AC86" s="57">
        <f t="shared" si="17"/>
        <v>93.426341395068832</v>
      </c>
    </row>
    <row r="87" spans="18:29" x14ac:dyDescent="0.3">
      <c r="R87" s="3">
        <v>83</v>
      </c>
      <c r="S87" s="4">
        <v>61.5</v>
      </c>
      <c r="T87" s="68">
        <f t="shared" si="9"/>
        <v>1.0867947086012192E-3</v>
      </c>
      <c r="U87" s="6">
        <f t="shared" si="10"/>
        <v>2.3396322965839911</v>
      </c>
      <c r="V87" s="50">
        <f t="shared" si="11"/>
        <v>9.3517126468813938</v>
      </c>
      <c r="W87" s="7">
        <f t="shared" si="13"/>
        <v>90.648287353118604</v>
      </c>
      <c r="X87" s="6">
        <f t="shared" si="14"/>
        <v>2.4113338714067267</v>
      </c>
      <c r="Y87" s="50">
        <f t="shared" si="12"/>
        <v>6.5736586049311647</v>
      </c>
      <c r="Z87" s="7">
        <f t="shared" si="15"/>
        <v>93.426341395068832</v>
      </c>
      <c r="AA87" s="62">
        <f t="shared" si="16"/>
        <v>2.7780540419502291</v>
      </c>
      <c r="AB87" s="56">
        <v>1.9242792860618816</v>
      </c>
      <c r="AC87" s="57">
        <f t="shared" si="17"/>
        <v>93.426341395068832</v>
      </c>
    </row>
    <row r="88" spans="18:29" x14ac:dyDescent="0.3">
      <c r="R88" s="3">
        <v>84</v>
      </c>
      <c r="S88" s="4">
        <v>61.5</v>
      </c>
      <c r="T88" s="68">
        <f t="shared" si="9"/>
        <v>1.0867947086012192E-3</v>
      </c>
      <c r="U88" s="6">
        <f t="shared" si="10"/>
        <v>2.3396322965839911</v>
      </c>
      <c r="V88" s="50">
        <f t="shared" si="11"/>
        <v>9.3517126468813938</v>
      </c>
      <c r="W88" s="7">
        <f t="shared" si="13"/>
        <v>90.648287353118604</v>
      </c>
      <c r="X88" s="6">
        <f t="shared" si="14"/>
        <v>2.4113338714067267</v>
      </c>
      <c r="Y88" s="50">
        <f t="shared" si="12"/>
        <v>6.5736586049311647</v>
      </c>
      <c r="Z88" s="7">
        <f t="shared" si="15"/>
        <v>93.426341395068832</v>
      </c>
      <c r="AA88" s="62">
        <f t="shared" si="16"/>
        <v>2.7780540419502291</v>
      </c>
      <c r="AB88" s="56">
        <v>1.9294189257142926</v>
      </c>
      <c r="AC88" s="57">
        <f t="shared" si="17"/>
        <v>93.578501560207371</v>
      </c>
    </row>
    <row r="89" spans="18:29" x14ac:dyDescent="0.3">
      <c r="R89" s="3">
        <v>85</v>
      </c>
      <c r="S89" s="4">
        <v>61.4</v>
      </c>
      <c r="T89" s="68">
        <f t="shared" si="9"/>
        <v>1.0850275627335749E-3</v>
      </c>
      <c r="U89" s="6">
        <f t="shared" si="10"/>
        <v>2.3434427726370592</v>
      </c>
      <c r="V89" s="50">
        <f t="shared" si="11"/>
        <v>9.204076999726496</v>
      </c>
      <c r="W89" s="7">
        <f t="shared" si="13"/>
        <v>90.795923000273504</v>
      </c>
      <c r="X89" s="6">
        <f t="shared" si="14"/>
        <v>2.4152611252689522</v>
      </c>
      <c r="Y89" s="50">
        <f t="shared" si="12"/>
        <v>6.4214984397926278</v>
      </c>
      <c r="Z89" s="7">
        <f t="shared" si="15"/>
        <v>93.578501560207371</v>
      </c>
      <c r="AA89" s="62">
        <f t="shared" si="16"/>
        <v>2.7825785599338682</v>
      </c>
      <c r="AB89" s="56">
        <v>1.9344984512435677</v>
      </c>
      <c r="AC89" s="57">
        <f t="shared" si="17"/>
        <v>93.578501560207371</v>
      </c>
    </row>
    <row r="90" spans="18:29" x14ac:dyDescent="0.3">
      <c r="R90" s="3">
        <v>86</v>
      </c>
      <c r="S90" s="4">
        <v>61.4</v>
      </c>
      <c r="T90" s="68">
        <f t="shared" si="9"/>
        <v>1.0850275627335749E-3</v>
      </c>
      <c r="U90" s="6">
        <f t="shared" si="10"/>
        <v>2.3434427726370592</v>
      </c>
      <c r="V90" s="50">
        <f t="shared" si="11"/>
        <v>9.204076999726496</v>
      </c>
      <c r="W90" s="7">
        <f t="shared" si="13"/>
        <v>90.795923000273504</v>
      </c>
      <c r="X90" s="6">
        <f t="shared" si="14"/>
        <v>2.4152611252689522</v>
      </c>
      <c r="Y90" s="50">
        <f t="shared" si="12"/>
        <v>6.4214984397926278</v>
      </c>
      <c r="Z90" s="7">
        <f t="shared" si="15"/>
        <v>93.578501560207371</v>
      </c>
      <c r="AA90" s="62">
        <f t="shared" si="16"/>
        <v>2.7825785599338682</v>
      </c>
      <c r="AB90" s="56">
        <v>1.9395192526186185</v>
      </c>
      <c r="AC90" s="57">
        <f t="shared" si="17"/>
        <v>93.578501560207371</v>
      </c>
    </row>
    <row r="91" spans="18:29" x14ac:dyDescent="0.3">
      <c r="R91" s="3">
        <v>87</v>
      </c>
      <c r="S91" s="4">
        <v>61.4</v>
      </c>
      <c r="T91" s="68">
        <f t="shared" si="9"/>
        <v>1.0850275627335749E-3</v>
      </c>
      <c r="U91" s="6">
        <f t="shared" si="10"/>
        <v>2.3434427726370592</v>
      </c>
      <c r="V91" s="50">
        <f t="shared" si="11"/>
        <v>9.204076999726496</v>
      </c>
      <c r="W91" s="7">
        <f t="shared" si="13"/>
        <v>90.795923000273504</v>
      </c>
      <c r="X91" s="6">
        <f t="shared" si="14"/>
        <v>2.4152611252689522</v>
      </c>
      <c r="Y91" s="50">
        <f t="shared" si="12"/>
        <v>6.4214984397926278</v>
      </c>
      <c r="Z91" s="7">
        <f t="shared" si="15"/>
        <v>93.578501560207371</v>
      </c>
      <c r="AA91" s="62">
        <f t="shared" si="16"/>
        <v>2.7825785599338682</v>
      </c>
      <c r="AB91" s="56">
        <v>1.9444826721501687</v>
      </c>
      <c r="AC91" s="57">
        <f t="shared" si="17"/>
        <v>93.578501560207371</v>
      </c>
    </row>
    <row r="92" spans="18:29" x14ac:dyDescent="0.3">
      <c r="R92" s="3">
        <v>88</v>
      </c>
      <c r="S92" s="4">
        <v>61.4</v>
      </c>
      <c r="T92" s="68">
        <f t="shared" si="9"/>
        <v>1.0850275627335749E-3</v>
      </c>
      <c r="U92" s="6">
        <f t="shared" si="10"/>
        <v>2.3434427726370592</v>
      </c>
      <c r="V92" s="50">
        <f t="shared" si="11"/>
        <v>9.204076999726496</v>
      </c>
      <c r="W92" s="7">
        <f t="shared" si="13"/>
        <v>90.795923000273504</v>
      </c>
      <c r="X92" s="6">
        <f t="shared" si="14"/>
        <v>2.4152611252689522</v>
      </c>
      <c r="Y92" s="50">
        <f t="shared" si="12"/>
        <v>6.4214984397926278</v>
      </c>
      <c r="Z92" s="7">
        <f t="shared" si="15"/>
        <v>93.578501560207371</v>
      </c>
      <c r="AA92" s="62">
        <f t="shared" si="16"/>
        <v>2.7825785599338682</v>
      </c>
      <c r="AB92" s="56">
        <v>1.9493900066449128</v>
      </c>
      <c r="AC92" s="57">
        <f t="shared" si="17"/>
        <v>93.578501560207371</v>
      </c>
    </row>
    <row r="93" spans="18:29" x14ac:dyDescent="0.3">
      <c r="R93" s="3">
        <v>89</v>
      </c>
      <c r="S93" s="4">
        <v>61.4</v>
      </c>
      <c r="T93" s="68">
        <f t="shared" si="9"/>
        <v>1.0850275627335749E-3</v>
      </c>
      <c r="U93" s="6">
        <f t="shared" si="10"/>
        <v>2.3434427726370592</v>
      </c>
      <c r="V93" s="50">
        <f t="shared" si="11"/>
        <v>9.204076999726496</v>
      </c>
      <c r="W93" s="7">
        <f t="shared" si="13"/>
        <v>90.795923000273504</v>
      </c>
      <c r="X93" s="6">
        <f t="shared" si="14"/>
        <v>2.4152611252689522</v>
      </c>
      <c r="Y93" s="50">
        <f t="shared" si="12"/>
        <v>6.4214984397926278</v>
      </c>
      <c r="Z93" s="7">
        <f t="shared" si="15"/>
        <v>93.578501560207371</v>
      </c>
      <c r="AA93" s="62">
        <f t="shared" si="16"/>
        <v>2.7825785599338682</v>
      </c>
      <c r="AB93" s="56">
        <v>1.954242509439325</v>
      </c>
      <c r="AC93" s="57">
        <f t="shared" si="17"/>
        <v>93.731158169604115</v>
      </c>
    </row>
    <row r="94" spans="18:29" x14ac:dyDescent="0.3">
      <c r="R94" s="3">
        <v>90</v>
      </c>
      <c r="S94" s="4">
        <v>61.3</v>
      </c>
      <c r="T94" s="68">
        <f t="shared" si="9"/>
        <v>1.0832604168659308E-3</v>
      </c>
      <c r="U94" s="6">
        <f t="shared" si="10"/>
        <v>2.3472656809121601</v>
      </c>
      <c r="V94" s="50">
        <f t="shared" si="11"/>
        <v>9.0559596701991438</v>
      </c>
      <c r="W94" s="7">
        <f t="shared" si="13"/>
        <v>90.944040329800856</v>
      </c>
      <c r="X94" s="6">
        <f t="shared" si="14"/>
        <v>2.4192011923574821</v>
      </c>
      <c r="Y94" s="50">
        <f t="shared" si="12"/>
        <v>6.2688418303958882</v>
      </c>
      <c r="Z94" s="7">
        <f t="shared" si="15"/>
        <v>93.731158169604115</v>
      </c>
      <c r="AA94" s="62">
        <f t="shared" si="16"/>
        <v>2.7871178398032557</v>
      </c>
      <c r="AB94" s="56">
        <v>1.9590413923210936</v>
      </c>
      <c r="AC94" s="57">
        <f t="shared" si="17"/>
        <v>93.731158169604115</v>
      </c>
    </row>
    <row r="95" spans="18:29" x14ac:dyDescent="0.3">
      <c r="R95" s="3">
        <v>91</v>
      </c>
      <c r="S95" s="4">
        <v>61.3</v>
      </c>
      <c r="T95" s="68">
        <f t="shared" si="9"/>
        <v>1.0832604168659308E-3</v>
      </c>
      <c r="U95" s="6">
        <f t="shared" si="10"/>
        <v>2.3472656809121601</v>
      </c>
      <c r="V95" s="50">
        <f t="shared" si="11"/>
        <v>9.0559596701991438</v>
      </c>
      <c r="W95" s="7">
        <f t="shared" si="13"/>
        <v>90.944040329800856</v>
      </c>
      <c r="X95" s="6">
        <f t="shared" si="14"/>
        <v>2.4192011923574821</v>
      </c>
      <c r="Y95" s="50">
        <f t="shared" si="12"/>
        <v>6.2688418303958882</v>
      </c>
      <c r="Z95" s="7">
        <f t="shared" si="15"/>
        <v>93.731158169604115</v>
      </c>
      <c r="AA95" s="62">
        <f t="shared" si="16"/>
        <v>2.7871178398032557</v>
      </c>
      <c r="AB95" s="56">
        <v>1.9637878273455553</v>
      </c>
      <c r="AC95" s="57">
        <f t="shared" si="17"/>
        <v>93.731158169604115</v>
      </c>
    </row>
    <row r="96" spans="18:29" x14ac:dyDescent="0.3">
      <c r="R96" s="3">
        <v>92</v>
      </c>
      <c r="S96" s="4">
        <v>61.3</v>
      </c>
      <c r="T96" s="68">
        <f t="shared" si="9"/>
        <v>1.0832604168659308E-3</v>
      </c>
      <c r="U96" s="6">
        <f t="shared" si="10"/>
        <v>2.3472656809121601</v>
      </c>
      <c r="V96" s="50">
        <f t="shared" si="11"/>
        <v>9.0559596701991438</v>
      </c>
      <c r="W96" s="7">
        <f t="shared" si="13"/>
        <v>90.944040329800856</v>
      </c>
      <c r="X96" s="6">
        <f t="shared" si="14"/>
        <v>2.4192011923574821</v>
      </c>
      <c r="Y96" s="50">
        <f t="shared" si="12"/>
        <v>6.2688418303958882</v>
      </c>
      <c r="Z96" s="7">
        <f t="shared" si="15"/>
        <v>93.731158169604115</v>
      </c>
      <c r="AA96" s="62">
        <f t="shared" si="16"/>
        <v>2.7871178398032557</v>
      </c>
      <c r="AB96" s="56">
        <v>1.968482948553935</v>
      </c>
      <c r="AC96" s="57">
        <f t="shared" si="17"/>
        <v>93.731158169604115</v>
      </c>
    </row>
    <row r="97" spans="18:29" x14ac:dyDescent="0.3">
      <c r="R97" s="3">
        <v>93</v>
      </c>
      <c r="S97" s="4">
        <v>61.3</v>
      </c>
      <c r="T97" s="68">
        <f t="shared" si="9"/>
        <v>1.0832604168659308E-3</v>
      </c>
      <c r="U97" s="6">
        <f t="shared" si="10"/>
        <v>2.3472656809121601</v>
      </c>
      <c r="V97" s="50">
        <f t="shared" si="11"/>
        <v>9.0559596701991438</v>
      </c>
      <c r="W97" s="7">
        <f t="shared" si="13"/>
        <v>90.944040329800856</v>
      </c>
      <c r="X97" s="6">
        <f t="shared" si="14"/>
        <v>2.4192011923574821</v>
      </c>
      <c r="Y97" s="50">
        <f t="shared" si="12"/>
        <v>6.2688418303958882</v>
      </c>
      <c r="Z97" s="7">
        <f t="shared" si="15"/>
        <v>93.731158169604115</v>
      </c>
      <c r="AA97" s="62">
        <f t="shared" si="16"/>
        <v>2.7871178398032557</v>
      </c>
      <c r="AB97" s="56">
        <v>1.9731278535996986</v>
      </c>
      <c r="AC97" s="57">
        <f t="shared" si="17"/>
        <v>93.731158169604115</v>
      </c>
    </row>
    <row r="98" spans="18:29" x14ac:dyDescent="0.3">
      <c r="R98" s="3">
        <v>94</v>
      </c>
      <c r="S98" s="4">
        <v>61.3</v>
      </c>
      <c r="T98" s="68">
        <f t="shared" si="9"/>
        <v>1.0832604168659308E-3</v>
      </c>
      <c r="U98" s="6">
        <f t="shared" si="10"/>
        <v>2.3472656809121601</v>
      </c>
      <c r="V98" s="50">
        <f t="shared" si="11"/>
        <v>9.0559596701991438</v>
      </c>
      <c r="W98" s="7">
        <f t="shared" si="13"/>
        <v>90.944040329800856</v>
      </c>
      <c r="X98" s="6">
        <f t="shared" si="14"/>
        <v>2.4192011923574821</v>
      </c>
      <c r="Y98" s="50">
        <f t="shared" si="12"/>
        <v>6.2688418303958882</v>
      </c>
      <c r="Z98" s="7">
        <f t="shared" si="15"/>
        <v>93.731158169604115</v>
      </c>
      <c r="AA98" s="62">
        <f t="shared" si="16"/>
        <v>2.7871178398032557</v>
      </c>
      <c r="AB98" s="56">
        <v>1.9777236052888478</v>
      </c>
      <c r="AC98" s="57">
        <f t="shared" si="17"/>
        <v>93.884313656809354</v>
      </c>
    </row>
    <row r="99" spans="18:29" x14ac:dyDescent="0.3">
      <c r="R99" s="3">
        <v>95</v>
      </c>
      <c r="S99" s="4">
        <v>61.2</v>
      </c>
      <c r="T99" s="68">
        <f t="shared" si="9"/>
        <v>1.0814932709982863E-3</v>
      </c>
      <c r="U99" s="6">
        <f t="shared" si="10"/>
        <v>2.3511010823515597</v>
      </c>
      <c r="V99" s="50">
        <f t="shared" si="11"/>
        <v>8.9073582971112124</v>
      </c>
      <c r="W99" s="7">
        <f t="shared" si="13"/>
        <v>91.092641702888784</v>
      </c>
      <c r="X99" s="6">
        <f t="shared" si="14"/>
        <v>2.4231541354822497</v>
      </c>
      <c r="Y99" s="50">
        <f t="shared" si="12"/>
        <v>6.1156863431906405</v>
      </c>
      <c r="Z99" s="7">
        <f t="shared" si="15"/>
        <v>93.884313656809354</v>
      </c>
      <c r="AA99" s="62">
        <f t="shared" si="16"/>
        <v>2.7916719539205719</v>
      </c>
      <c r="AB99" s="56">
        <v>1.9822712330395684</v>
      </c>
      <c r="AC99" s="57">
        <f t="shared" si="17"/>
        <v>93.884313656809354</v>
      </c>
    </row>
    <row r="100" spans="18:29" x14ac:dyDescent="0.3">
      <c r="R100" s="3">
        <v>96</v>
      </c>
      <c r="S100" s="4">
        <v>61.2</v>
      </c>
      <c r="T100" s="68">
        <f t="shared" si="9"/>
        <v>1.0814932709982863E-3</v>
      </c>
      <c r="U100" s="6">
        <f t="shared" si="10"/>
        <v>2.3511010823515597</v>
      </c>
      <c r="V100" s="50">
        <f t="shared" si="11"/>
        <v>8.9073582971112124</v>
      </c>
      <c r="W100" s="7">
        <f t="shared" si="13"/>
        <v>91.092641702888784</v>
      </c>
      <c r="X100" s="6">
        <f t="shared" si="14"/>
        <v>2.4231541354822497</v>
      </c>
      <c r="Y100" s="50">
        <f t="shared" si="12"/>
        <v>6.1156863431906405</v>
      </c>
      <c r="Z100" s="7">
        <f t="shared" si="15"/>
        <v>93.884313656809354</v>
      </c>
      <c r="AA100" s="62">
        <f t="shared" si="16"/>
        <v>2.7916719539205719</v>
      </c>
      <c r="AB100" s="56">
        <v>1.9867717342662448</v>
      </c>
      <c r="AC100" s="57">
        <f t="shared" si="17"/>
        <v>93.884313656809354</v>
      </c>
    </row>
    <row r="101" spans="18:29" x14ac:dyDescent="0.3">
      <c r="R101" s="3">
        <v>97</v>
      </c>
      <c r="S101" s="4">
        <v>61.2</v>
      </c>
      <c r="T101" s="68">
        <f t="shared" si="9"/>
        <v>1.0814932709982863E-3</v>
      </c>
      <c r="U101" s="6">
        <f t="shared" si="10"/>
        <v>2.3511010823515597</v>
      </c>
      <c r="V101" s="50">
        <f t="shared" si="11"/>
        <v>8.9073582971112124</v>
      </c>
      <c r="W101" s="7">
        <f t="shared" si="13"/>
        <v>91.092641702888784</v>
      </c>
      <c r="X101" s="6">
        <f t="shared" si="14"/>
        <v>2.4231541354822497</v>
      </c>
      <c r="Y101" s="50">
        <f t="shared" si="12"/>
        <v>6.1156863431906405</v>
      </c>
      <c r="Z101" s="7">
        <f t="shared" si="15"/>
        <v>93.884313656809354</v>
      </c>
      <c r="AA101" s="62">
        <f t="shared" si="16"/>
        <v>2.7916719539205719</v>
      </c>
      <c r="AB101" s="56">
        <v>1.9912260756924949</v>
      </c>
      <c r="AC101" s="57">
        <f t="shared" si="17"/>
        <v>93.884313656809354</v>
      </c>
    </row>
    <row r="102" spans="18:29" x14ac:dyDescent="0.3">
      <c r="R102" s="3">
        <v>98</v>
      </c>
      <c r="S102" s="4">
        <v>61.2</v>
      </c>
      <c r="T102" s="68">
        <f t="shared" si="9"/>
        <v>1.0814932709982863E-3</v>
      </c>
      <c r="U102" s="6">
        <f t="shared" si="10"/>
        <v>2.3511010823515597</v>
      </c>
      <c r="V102" s="50">
        <f t="shared" si="11"/>
        <v>8.9073582971112124</v>
      </c>
      <c r="W102" s="7">
        <f t="shared" si="13"/>
        <v>91.092641702888784</v>
      </c>
      <c r="X102" s="6">
        <f t="shared" si="14"/>
        <v>2.4231541354822497</v>
      </c>
      <c r="Y102" s="50">
        <f t="shared" si="12"/>
        <v>6.1156863431906405</v>
      </c>
      <c r="Z102" s="7">
        <f t="shared" si="15"/>
        <v>93.884313656809354</v>
      </c>
      <c r="AA102" s="62">
        <f t="shared" si="16"/>
        <v>2.7916719539205719</v>
      </c>
      <c r="AB102" s="56">
        <v>1.9956351945975499</v>
      </c>
      <c r="AC102" s="57">
        <f t="shared" si="17"/>
        <v>93.884313656809354</v>
      </c>
    </row>
    <row r="103" spans="18:29" x14ac:dyDescent="0.3">
      <c r="R103" s="3">
        <v>99</v>
      </c>
      <c r="S103" s="4">
        <v>61.2</v>
      </c>
      <c r="T103" s="68">
        <f t="shared" si="9"/>
        <v>1.0814932709982863E-3</v>
      </c>
      <c r="U103" s="6">
        <f t="shared" si="10"/>
        <v>2.3511010823515597</v>
      </c>
      <c r="V103" s="50">
        <f t="shared" si="11"/>
        <v>8.9073582971112124</v>
      </c>
      <c r="W103" s="7">
        <f t="shared" si="13"/>
        <v>91.092641702888784</v>
      </c>
      <c r="X103" s="6">
        <f t="shared" si="14"/>
        <v>2.4231541354822497</v>
      </c>
      <c r="Y103" s="50">
        <f t="shared" si="12"/>
        <v>6.1156863431906405</v>
      </c>
      <c r="Z103" s="7">
        <f t="shared" si="15"/>
        <v>93.884313656809354</v>
      </c>
      <c r="AA103" s="62">
        <f t="shared" si="16"/>
        <v>2.7916719539205719</v>
      </c>
      <c r="AB103" s="56">
        <v>2</v>
      </c>
      <c r="AC103" s="57">
        <f t="shared" si="17"/>
        <v>93.884313656809354</v>
      </c>
    </row>
    <row r="104" spans="18:29" x14ac:dyDescent="0.3">
      <c r="R104" s="3">
        <v>100</v>
      </c>
      <c r="S104" s="4">
        <v>61.2</v>
      </c>
      <c r="T104" s="68">
        <f t="shared" si="9"/>
        <v>1.0814932709982863E-3</v>
      </c>
      <c r="U104" s="6">
        <f t="shared" si="10"/>
        <v>2.3511010823515597</v>
      </c>
      <c r="V104" s="50">
        <f t="shared" si="11"/>
        <v>8.9073582971112124</v>
      </c>
      <c r="W104" s="7">
        <f t="shared" si="13"/>
        <v>91.092641702888784</v>
      </c>
      <c r="X104" s="6">
        <f t="shared" si="14"/>
        <v>2.4231541354822497</v>
      </c>
      <c r="Y104" s="50">
        <f t="shared" si="12"/>
        <v>6.1156863431906405</v>
      </c>
      <c r="Z104" s="7">
        <f t="shared" si="15"/>
        <v>93.884313656809354</v>
      </c>
      <c r="AA104" s="62">
        <f t="shared" si="16"/>
        <v>2.7916719539205719</v>
      </c>
      <c r="AB104" s="56">
        <v>2.0043213737826426</v>
      </c>
      <c r="AC104" s="57">
        <f t="shared" si="17"/>
        <v>94.037970471304959</v>
      </c>
    </row>
    <row r="105" spans="18:29" x14ac:dyDescent="0.3">
      <c r="R105" s="3">
        <v>101</v>
      </c>
      <c r="S105" s="4">
        <v>61.1</v>
      </c>
      <c r="T105" s="68">
        <f t="shared" si="9"/>
        <v>1.0797261251306422E-3</v>
      </c>
      <c r="U105" s="6">
        <f t="shared" si="10"/>
        <v>2.3549490382964886</v>
      </c>
      <c r="V105" s="50">
        <f t="shared" si="11"/>
        <v>8.7582705038167887</v>
      </c>
      <c r="W105" s="7">
        <f t="shared" si="13"/>
        <v>91.241729496183211</v>
      </c>
      <c r="X105" s="6">
        <f t="shared" si="14"/>
        <v>2.427120017864381</v>
      </c>
      <c r="Y105" s="50">
        <f t="shared" si="12"/>
        <v>5.9620295286950338</v>
      </c>
      <c r="Z105" s="7">
        <f t="shared" si="15"/>
        <v>94.037970471304959</v>
      </c>
      <c r="AA105" s="62">
        <f t="shared" si="16"/>
        <v>2.796240975121755</v>
      </c>
      <c r="AB105" s="56">
        <v>2.0086001717619175</v>
      </c>
      <c r="AC105" s="57">
        <f t="shared" si="17"/>
        <v>94.037970471304959</v>
      </c>
    </row>
    <row r="106" spans="18:29" x14ac:dyDescent="0.3">
      <c r="R106" s="3">
        <v>102</v>
      </c>
      <c r="S106" s="20">
        <v>61.1</v>
      </c>
      <c r="T106" s="68">
        <f t="shared" si="9"/>
        <v>1.0797261251306422E-3</v>
      </c>
      <c r="U106" s="6">
        <f t="shared" si="10"/>
        <v>2.3549490382964886</v>
      </c>
      <c r="V106" s="50">
        <f t="shared" si="11"/>
        <v>8.7582705038167887</v>
      </c>
      <c r="W106" s="7">
        <f>100-V106</f>
        <v>91.241729496183211</v>
      </c>
      <c r="X106" s="6">
        <f t="shared" si="14"/>
        <v>2.427120017864381</v>
      </c>
      <c r="Y106" s="50">
        <f t="shared" si="12"/>
        <v>5.9620295286950338</v>
      </c>
      <c r="Z106" s="7">
        <f t="shared" si="15"/>
        <v>94.037970471304959</v>
      </c>
      <c r="AA106" s="62">
        <f t="shared" si="16"/>
        <v>2.796240975121755</v>
      </c>
      <c r="AB106" s="56">
        <v>2.012837224705172</v>
      </c>
      <c r="AC106" s="57">
        <f t="shared" si="17"/>
        <v>94.037970471304959</v>
      </c>
    </row>
    <row r="107" spans="18:29" x14ac:dyDescent="0.3">
      <c r="R107" s="3">
        <v>103</v>
      </c>
      <c r="S107" s="20">
        <v>61.1</v>
      </c>
      <c r="T107" s="68">
        <f t="shared" si="9"/>
        <v>1.0797261251306422E-3</v>
      </c>
      <c r="U107" s="6">
        <f t="shared" si="10"/>
        <v>2.3549490382964886</v>
      </c>
      <c r="V107" s="50">
        <f t="shared" si="11"/>
        <v>8.7582705038167887</v>
      </c>
      <c r="W107" s="7">
        <f t="shared" ref="W107:W170" si="18">100-V107</f>
        <v>91.241729496183211</v>
      </c>
      <c r="X107" s="6">
        <f t="shared" si="14"/>
        <v>2.427120017864381</v>
      </c>
      <c r="Y107" s="50">
        <f t="shared" si="12"/>
        <v>5.9620295286950338</v>
      </c>
      <c r="Z107" s="7">
        <f t="shared" si="15"/>
        <v>94.037970471304959</v>
      </c>
      <c r="AA107" s="62">
        <f t="shared" si="16"/>
        <v>2.796240975121755</v>
      </c>
      <c r="AB107" s="56">
        <v>2.0170333392987803</v>
      </c>
      <c r="AC107" s="57">
        <f t="shared" si="17"/>
        <v>94.037970471304959</v>
      </c>
    </row>
    <row r="108" spans="18:29" x14ac:dyDescent="0.3">
      <c r="R108" s="3">
        <v>104</v>
      </c>
      <c r="S108" s="20">
        <v>61.1</v>
      </c>
      <c r="T108" s="68">
        <f t="shared" si="9"/>
        <v>1.0797261251306422E-3</v>
      </c>
      <c r="U108" s="6">
        <f t="shared" si="10"/>
        <v>2.3549490382964886</v>
      </c>
      <c r="V108" s="50">
        <f t="shared" si="11"/>
        <v>8.7582705038167887</v>
      </c>
      <c r="W108" s="7">
        <f t="shared" si="18"/>
        <v>91.241729496183211</v>
      </c>
      <c r="X108" s="6">
        <f t="shared" si="14"/>
        <v>2.427120017864381</v>
      </c>
      <c r="Y108" s="50">
        <f t="shared" si="12"/>
        <v>5.9620295286950338</v>
      </c>
      <c r="Z108" s="7">
        <f t="shared" si="15"/>
        <v>94.037970471304959</v>
      </c>
      <c r="AA108" s="62">
        <f t="shared" si="16"/>
        <v>2.796240975121755</v>
      </c>
      <c r="AB108" s="56">
        <v>2.0211892990699383</v>
      </c>
      <c r="AC108" s="57">
        <f t="shared" si="17"/>
        <v>94.037970471304959</v>
      </c>
    </row>
    <row r="109" spans="18:29" x14ac:dyDescent="0.3">
      <c r="R109" s="3">
        <v>105</v>
      </c>
      <c r="S109" s="20">
        <v>61.1</v>
      </c>
      <c r="T109" s="68">
        <f t="shared" si="9"/>
        <v>1.0797261251306422E-3</v>
      </c>
      <c r="U109" s="6">
        <f t="shared" si="10"/>
        <v>2.3549490382964886</v>
      </c>
      <c r="V109" s="50">
        <f t="shared" si="11"/>
        <v>8.7582705038167887</v>
      </c>
      <c r="W109" s="7">
        <f t="shared" si="18"/>
        <v>91.241729496183211</v>
      </c>
      <c r="X109" s="6">
        <f t="shared" si="14"/>
        <v>2.427120017864381</v>
      </c>
      <c r="Y109" s="50">
        <f t="shared" si="12"/>
        <v>5.9620295286950338</v>
      </c>
      <c r="Z109" s="7">
        <f t="shared" si="15"/>
        <v>94.037970471304959</v>
      </c>
      <c r="AA109" s="62">
        <f t="shared" si="16"/>
        <v>2.796240975121755</v>
      </c>
      <c r="AB109" s="56">
        <v>2.0253058652647704</v>
      </c>
      <c r="AC109" s="57">
        <f t="shared" si="17"/>
        <v>94.037970471304959</v>
      </c>
    </row>
    <row r="110" spans="18:29" x14ac:dyDescent="0.3">
      <c r="R110" s="3">
        <v>106</v>
      </c>
      <c r="S110" s="20">
        <v>61.1</v>
      </c>
      <c r="T110" s="68">
        <f t="shared" si="9"/>
        <v>1.0797261251306422E-3</v>
      </c>
      <c r="U110" s="6">
        <f t="shared" si="10"/>
        <v>2.3549490382964886</v>
      </c>
      <c r="V110" s="50">
        <f t="shared" si="11"/>
        <v>8.7582705038167887</v>
      </c>
      <c r="W110" s="7">
        <f t="shared" si="18"/>
        <v>91.241729496183211</v>
      </c>
      <c r="X110" s="6">
        <f t="shared" si="14"/>
        <v>2.427120017864381</v>
      </c>
      <c r="Y110" s="50">
        <f t="shared" si="12"/>
        <v>5.9620295286950338</v>
      </c>
      <c r="Z110" s="7">
        <f t="shared" si="15"/>
        <v>94.037970471304959</v>
      </c>
      <c r="AA110" s="62">
        <f t="shared" si="16"/>
        <v>2.796240975121755</v>
      </c>
      <c r="AB110" s="56">
        <v>2.0293837776852097</v>
      </c>
      <c r="AC110" s="57">
        <f t="shared" si="17"/>
        <v>94.192131078634972</v>
      </c>
    </row>
    <row r="111" spans="18:29" x14ac:dyDescent="0.3">
      <c r="R111" s="3">
        <v>107</v>
      </c>
      <c r="S111" s="20">
        <v>61</v>
      </c>
      <c r="T111" s="68">
        <f t="shared" si="9"/>
        <v>1.0779589792629979E-3</v>
      </c>
      <c r="U111" s="6">
        <f t="shared" si="10"/>
        <v>2.3588096104904168</v>
      </c>
      <c r="V111" s="50">
        <f t="shared" si="11"/>
        <v>8.6086938980853631</v>
      </c>
      <c r="W111" s="7">
        <f t="shared" si="18"/>
        <v>91.391306101914637</v>
      </c>
      <c r="X111" s="6">
        <f t="shared" si="14"/>
        <v>2.4310989031395684</v>
      </c>
      <c r="Y111" s="50">
        <f t="shared" si="12"/>
        <v>5.8078689213650332</v>
      </c>
      <c r="Z111" s="7">
        <f t="shared" si="15"/>
        <v>94.192131078634972</v>
      </c>
      <c r="AA111" s="62">
        <f t="shared" si="16"/>
        <v>2.8008249767203299</v>
      </c>
      <c r="AB111" s="56">
        <v>2.0334237554869499</v>
      </c>
      <c r="AC111" s="57">
        <f t="shared" si="17"/>
        <v>94.192131078634972</v>
      </c>
    </row>
    <row r="112" spans="18:29" x14ac:dyDescent="0.3">
      <c r="R112" s="3">
        <v>108</v>
      </c>
      <c r="S112" s="20">
        <v>61</v>
      </c>
      <c r="T112" s="68">
        <f t="shared" si="9"/>
        <v>1.0779589792629979E-3</v>
      </c>
      <c r="U112" s="6">
        <f t="shared" si="10"/>
        <v>2.3588096104904168</v>
      </c>
      <c r="V112" s="50">
        <f t="shared" si="11"/>
        <v>8.6086938980853631</v>
      </c>
      <c r="W112" s="7">
        <f t="shared" si="18"/>
        <v>91.391306101914637</v>
      </c>
      <c r="X112" s="6">
        <f t="shared" si="14"/>
        <v>2.4310989031395684</v>
      </c>
      <c r="Y112" s="50">
        <f t="shared" si="12"/>
        <v>5.8078689213650332</v>
      </c>
      <c r="Z112" s="7">
        <f t="shared" si="15"/>
        <v>94.192131078634972</v>
      </c>
      <c r="AA112" s="62">
        <f t="shared" si="16"/>
        <v>2.8008249767203299</v>
      </c>
      <c r="AB112" s="56">
        <v>2.0374264979406238</v>
      </c>
      <c r="AC112" s="57">
        <f t="shared" si="17"/>
        <v>94.192131078634972</v>
      </c>
    </row>
    <row r="113" spans="18:29" x14ac:dyDescent="0.3">
      <c r="R113" s="3">
        <v>109</v>
      </c>
      <c r="S113" s="20">
        <v>61</v>
      </c>
      <c r="T113" s="68">
        <f t="shared" si="9"/>
        <v>1.0779589792629979E-3</v>
      </c>
      <c r="U113" s="6">
        <f t="shared" si="10"/>
        <v>2.3588096104904168</v>
      </c>
      <c r="V113" s="50">
        <f t="shared" si="11"/>
        <v>8.6086938980853631</v>
      </c>
      <c r="W113" s="7">
        <f t="shared" si="18"/>
        <v>91.391306101914637</v>
      </c>
      <c r="X113" s="6">
        <f t="shared" si="14"/>
        <v>2.4310989031395684</v>
      </c>
      <c r="Y113" s="50">
        <f t="shared" si="12"/>
        <v>5.8078689213650332</v>
      </c>
      <c r="Z113" s="7">
        <f t="shared" si="15"/>
        <v>94.192131078634972</v>
      </c>
      <c r="AA113" s="62">
        <f t="shared" si="16"/>
        <v>2.8008249767203299</v>
      </c>
      <c r="AB113" s="56">
        <v>2.0413926851582249</v>
      </c>
      <c r="AC113" s="57">
        <f t="shared" si="17"/>
        <v>94.192131078634972</v>
      </c>
    </row>
    <row r="114" spans="18:29" x14ac:dyDescent="0.3">
      <c r="R114" s="3">
        <v>110</v>
      </c>
      <c r="S114" s="20">
        <v>61</v>
      </c>
      <c r="T114" s="68">
        <f t="shared" si="9"/>
        <v>1.0779589792629979E-3</v>
      </c>
      <c r="U114" s="6">
        <f t="shared" si="10"/>
        <v>2.3588096104904168</v>
      </c>
      <c r="V114" s="50">
        <f t="shared" si="11"/>
        <v>8.6086938980853631</v>
      </c>
      <c r="W114" s="7">
        <f t="shared" si="18"/>
        <v>91.391306101914637</v>
      </c>
      <c r="X114" s="6">
        <f t="shared" si="14"/>
        <v>2.4310989031395684</v>
      </c>
      <c r="Y114" s="50">
        <f t="shared" si="12"/>
        <v>5.8078689213650332</v>
      </c>
      <c r="Z114" s="7">
        <f t="shared" si="15"/>
        <v>94.192131078634972</v>
      </c>
      <c r="AA114" s="62">
        <f t="shared" si="16"/>
        <v>2.8008249767203299</v>
      </c>
      <c r="AB114" s="56">
        <v>2.0453229787866576</v>
      </c>
      <c r="AC114" s="57">
        <f t="shared" si="17"/>
        <v>94.192131078634972</v>
      </c>
    </row>
    <row r="115" spans="18:29" x14ac:dyDescent="0.3">
      <c r="R115" s="3">
        <v>111</v>
      </c>
      <c r="S115" s="20">
        <v>61</v>
      </c>
      <c r="T115" s="68">
        <f t="shared" si="9"/>
        <v>1.0779589792629979E-3</v>
      </c>
      <c r="U115" s="6">
        <f t="shared" si="10"/>
        <v>2.3588096104904168</v>
      </c>
      <c r="V115" s="50">
        <f t="shared" si="11"/>
        <v>8.6086938980853631</v>
      </c>
      <c r="W115" s="7">
        <f t="shared" si="18"/>
        <v>91.391306101914637</v>
      </c>
      <c r="X115" s="6">
        <f t="shared" si="14"/>
        <v>2.4310989031395684</v>
      </c>
      <c r="Y115" s="50">
        <f t="shared" si="12"/>
        <v>5.8078689213650332</v>
      </c>
      <c r="Z115" s="7">
        <f t="shared" si="15"/>
        <v>94.192131078634972</v>
      </c>
      <c r="AA115" s="62">
        <f t="shared" si="16"/>
        <v>2.8008249767203299</v>
      </c>
      <c r="AB115" s="56">
        <v>2.0492180226701815</v>
      </c>
      <c r="AC115" s="57">
        <f t="shared" si="17"/>
        <v>94.192131078634972</v>
      </c>
    </row>
    <row r="116" spans="18:29" x14ac:dyDescent="0.3">
      <c r="R116" s="3">
        <v>112</v>
      </c>
      <c r="S116" s="20">
        <v>61</v>
      </c>
      <c r="T116" s="68">
        <f t="shared" si="9"/>
        <v>1.0779589792629979E-3</v>
      </c>
      <c r="U116" s="6">
        <f t="shared" si="10"/>
        <v>2.3588096104904168</v>
      </c>
      <c r="V116" s="50">
        <f t="shared" si="11"/>
        <v>8.6086938980853631</v>
      </c>
      <c r="W116" s="7">
        <f t="shared" si="18"/>
        <v>91.391306101914637</v>
      </c>
      <c r="X116" s="6">
        <f t="shared" si="14"/>
        <v>2.4310989031395684</v>
      </c>
      <c r="Y116" s="50">
        <f t="shared" si="12"/>
        <v>5.8078689213650332</v>
      </c>
      <c r="Z116" s="7">
        <f t="shared" si="15"/>
        <v>94.192131078634972</v>
      </c>
      <c r="AA116" s="62">
        <f t="shared" si="16"/>
        <v>2.8008249767203299</v>
      </c>
      <c r="AB116" s="56">
        <v>2.0530784434834195</v>
      </c>
      <c r="AC116" s="57">
        <f t="shared" si="17"/>
        <v>94.346797960537515</v>
      </c>
    </row>
    <row r="117" spans="18:29" x14ac:dyDescent="0.3">
      <c r="R117" s="3">
        <v>113</v>
      </c>
      <c r="S117" s="20">
        <v>60.9</v>
      </c>
      <c r="T117" s="68">
        <f t="shared" si="9"/>
        <v>1.0761918333953536E-3</v>
      </c>
      <c r="U117" s="6">
        <f t="shared" si="10"/>
        <v>2.3626828610823556</v>
      </c>
      <c r="V117" s="50">
        <f t="shared" si="11"/>
        <v>8.4586260719738178</v>
      </c>
      <c r="W117" s="7">
        <f t="shared" si="18"/>
        <v>91.541373928026189</v>
      </c>
      <c r="X117" s="6">
        <f t="shared" si="14"/>
        <v>2.435090855361473</v>
      </c>
      <c r="Y117" s="50">
        <f t="shared" si="12"/>
        <v>5.6532020394624904</v>
      </c>
      <c r="Z117" s="7">
        <f t="shared" si="15"/>
        <v>94.346797960537515</v>
      </c>
      <c r="AA117" s="62">
        <f t="shared" si="16"/>
        <v>2.8054240325113273</v>
      </c>
      <c r="AB117" s="56">
        <v>2.0569048513364727</v>
      </c>
      <c r="AC117" s="57">
        <f t="shared" si="17"/>
        <v>94.346797960537515</v>
      </c>
    </row>
    <row r="118" spans="18:29" x14ac:dyDescent="0.3">
      <c r="R118" s="3">
        <v>114</v>
      </c>
      <c r="S118" s="20">
        <v>60.9</v>
      </c>
      <c r="T118" s="68">
        <f t="shared" si="9"/>
        <v>1.0761918333953536E-3</v>
      </c>
      <c r="U118" s="6">
        <f t="shared" si="10"/>
        <v>2.3626828610823556</v>
      </c>
      <c r="V118" s="50">
        <f t="shared" si="11"/>
        <v>8.4586260719738178</v>
      </c>
      <c r="W118" s="7">
        <f t="shared" si="18"/>
        <v>91.541373928026189</v>
      </c>
      <c r="X118" s="6">
        <f t="shared" si="14"/>
        <v>2.435090855361473</v>
      </c>
      <c r="Y118" s="50">
        <f t="shared" si="12"/>
        <v>5.6532020394624904</v>
      </c>
      <c r="Z118" s="7">
        <f t="shared" si="15"/>
        <v>94.346797960537515</v>
      </c>
      <c r="AA118" s="62">
        <f t="shared" si="16"/>
        <v>2.8054240325113273</v>
      </c>
      <c r="AB118" s="56">
        <v>2.0606978403536118</v>
      </c>
      <c r="AC118" s="57">
        <f t="shared" si="17"/>
        <v>94.346797960537515</v>
      </c>
    </row>
    <row r="119" spans="18:29" x14ac:dyDescent="0.3">
      <c r="R119" s="3">
        <v>115</v>
      </c>
      <c r="S119" s="20">
        <v>60.9</v>
      </c>
      <c r="T119" s="68">
        <f t="shared" si="9"/>
        <v>1.0761918333953536E-3</v>
      </c>
      <c r="U119" s="6">
        <f t="shared" si="10"/>
        <v>2.3626828610823556</v>
      </c>
      <c r="V119" s="50">
        <f t="shared" si="11"/>
        <v>8.4586260719738178</v>
      </c>
      <c r="W119" s="7">
        <f t="shared" si="18"/>
        <v>91.541373928026189</v>
      </c>
      <c r="X119" s="6">
        <f t="shared" si="14"/>
        <v>2.435090855361473</v>
      </c>
      <c r="Y119" s="50">
        <f t="shared" si="12"/>
        <v>5.6532020394624904</v>
      </c>
      <c r="Z119" s="7">
        <f t="shared" si="15"/>
        <v>94.346797960537515</v>
      </c>
      <c r="AA119" s="62">
        <f t="shared" si="16"/>
        <v>2.8054240325113273</v>
      </c>
      <c r="AB119" s="56">
        <v>2.0644579892269186</v>
      </c>
      <c r="AC119" s="57">
        <f t="shared" si="17"/>
        <v>94.346797960537515</v>
      </c>
    </row>
    <row r="120" spans="18:29" x14ac:dyDescent="0.3">
      <c r="R120" s="3">
        <v>116</v>
      </c>
      <c r="S120" s="20">
        <v>60.9</v>
      </c>
      <c r="T120" s="68">
        <f t="shared" si="9"/>
        <v>1.0761918333953536E-3</v>
      </c>
      <c r="U120" s="6">
        <f t="shared" si="10"/>
        <v>2.3626828610823556</v>
      </c>
      <c r="V120" s="50">
        <f t="shared" si="11"/>
        <v>8.4586260719738178</v>
      </c>
      <c r="W120" s="7">
        <f t="shared" si="18"/>
        <v>91.541373928026189</v>
      </c>
      <c r="X120" s="6">
        <f t="shared" si="14"/>
        <v>2.435090855361473</v>
      </c>
      <c r="Y120" s="50">
        <f t="shared" si="12"/>
        <v>5.6532020394624904</v>
      </c>
      <c r="Z120" s="7">
        <f t="shared" si="15"/>
        <v>94.346797960537515</v>
      </c>
      <c r="AA120" s="62">
        <f t="shared" si="16"/>
        <v>2.8054240325113273</v>
      </c>
      <c r="AB120" s="56">
        <v>2.0681858617461617</v>
      </c>
      <c r="AC120" s="57">
        <f t="shared" si="17"/>
        <v>94.346797960537515</v>
      </c>
    </row>
    <row r="121" spans="18:29" x14ac:dyDescent="0.3">
      <c r="R121" s="3">
        <v>117</v>
      </c>
      <c r="S121" s="20">
        <v>60.9</v>
      </c>
      <c r="T121" s="68">
        <f t="shared" si="9"/>
        <v>1.0761918333953536E-3</v>
      </c>
      <c r="U121" s="6">
        <f t="shared" si="10"/>
        <v>2.3626828610823556</v>
      </c>
      <c r="V121" s="50">
        <f t="shared" si="11"/>
        <v>8.4586260719738178</v>
      </c>
      <c r="W121" s="7">
        <f t="shared" si="18"/>
        <v>91.541373928026189</v>
      </c>
      <c r="X121" s="6">
        <f t="shared" si="14"/>
        <v>2.435090855361473</v>
      </c>
      <c r="Y121" s="50">
        <f t="shared" si="12"/>
        <v>5.6532020394624904</v>
      </c>
      <c r="Z121" s="7">
        <f t="shared" si="15"/>
        <v>94.346797960537515</v>
      </c>
      <c r="AA121" s="62">
        <f t="shared" si="16"/>
        <v>2.8054240325113273</v>
      </c>
      <c r="AB121" s="56">
        <v>2.0718820073061255</v>
      </c>
      <c r="AC121" s="57">
        <f t="shared" si="17"/>
        <v>94.346797960537515</v>
      </c>
    </row>
    <row r="122" spans="18:29" x14ac:dyDescent="0.3">
      <c r="R122" s="3">
        <v>118</v>
      </c>
      <c r="S122" s="20">
        <v>60.9</v>
      </c>
      <c r="T122" s="68">
        <f t="shared" si="9"/>
        <v>1.0761918333953536E-3</v>
      </c>
      <c r="U122" s="6">
        <f t="shared" si="10"/>
        <v>2.3626828610823556</v>
      </c>
      <c r="V122" s="50">
        <f t="shared" si="11"/>
        <v>8.4586260719738178</v>
      </c>
      <c r="W122" s="7">
        <f t="shared" si="18"/>
        <v>91.541373928026189</v>
      </c>
      <c r="X122" s="6">
        <f t="shared" si="14"/>
        <v>2.435090855361473</v>
      </c>
      <c r="Y122" s="50">
        <f t="shared" si="12"/>
        <v>5.6532020394624904</v>
      </c>
      <c r="Z122" s="7">
        <f t="shared" si="15"/>
        <v>94.346797960537515</v>
      </c>
      <c r="AA122" s="62">
        <f t="shared" si="16"/>
        <v>2.8054240325113273</v>
      </c>
      <c r="AB122" s="56">
        <v>2.0755469613925306</v>
      </c>
      <c r="AC122" s="57">
        <f t="shared" si="17"/>
        <v>94.346797960537515</v>
      </c>
    </row>
    <row r="123" spans="18:29" x14ac:dyDescent="0.3">
      <c r="R123" s="3">
        <v>119</v>
      </c>
      <c r="S123" s="20">
        <v>60.9</v>
      </c>
      <c r="T123" s="68">
        <f t="shared" si="9"/>
        <v>1.0761918333953536E-3</v>
      </c>
      <c r="U123" s="6">
        <f t="shared" si="10"/>
        <v>2.3626828610823556</v>
      </c>
      <c r="V123" s="50">
        <f t="shared" si="11"/>
        <v>8.4586260719738178</v>
      </c>
      <c r="W123" s="7">
        <f t="shared" si="18"/>
        <v>91.541373928026189</v>
      </c>
      <c r="X123" s="6">
        <f t="shared" si="14"/>
        <v>2.435090855361473</v>
      </c>
      <c r="Y123" s="50">
        <f t="shared" si="12"/>
        <v>5.6532020394624904</v>
      </c>
      <c r="Z123" s="7">
        <f t="shared" si="15"/>
        <v>94.346797960537515</v>
      </c>
      <c r="AA123" s="62">
        <f t="shared" si="16"/>
        <v>2.8054240325113273</v>
      </c>
      <c r="AB123" s="56">
        <v>2.0791812460476247</v>
      </c>
      <c r="AC123" s="57">
        <f t="shared" si="17"/>
        <v>94.501973615077873</v>
      </c>
    </row>
    <row r="124" spans="18:29" x14ac:dyDescent="0.3">
      <c r="R124" s="3">
        <v>120</v>
      </c>
      <c r="S124" s="20">
        <v>60.8</v>
      </c>
      <c r="T124" s="68">
        <f t="shared" si="9"/>
        <v>1.0744246875277093E-3</v>
      </c>
      <c r="U124" s="6">
        <f t="shared" si="10"/>
        <v>2.3665688526301887</v>
      </c>
      <c r="V124" s="50">
        <f t="shared" si="11"/>
        <v>8.3080646016974509</v>
      </c>
      <c r="W124" s="7">
        <f t="shared" si="18"/>
        <v>91.691935398302547</v>
      </c>
      <c r="X124" s="6">
        <f t="shared" si="14"/>
        <v>2.4390959390051599</v>
      </c>
      <c r="Y124" s="50">
        <f t="shared" si="12"/>
        <v>5.4980263849221274</v>
      </c>
      <c r="Z124" s="7">
        <f t="shared" si="15"/>
        <v>94.501973615077873</v>
      </c>
      <c r="AA124" s="62">
        <f t="shared" si="16"/>
        <v>2.8100382167753235</v>
      </c>
      <c r="AB124" s="56">
        <v>2.0827853703164503</v>
      </c>
      <c r="AC124" s="57">
        <f t="shared" si="17"/>
        <v>94.501973615077873</v>
      </c>
    </row>
    <row r="125" spans="18:29" x14ac:dyDescent="0.3">
      <c r="R125" s="3">
        <v>121</v>
      </c>
      <c r="S125" s="20">
        <v>60.8</v>
      </c>
      <c r="T125" s="68">
        <f t="shared" si="9"/>
        <v>1.0744246875277093E-3</v>
      </c>
      <c r="U125" s="6">
        <f t="shared" si="10"/>
        <v>2.3665688526301887</v>
      </c>
      <c r="V125" s="50">
        <f t="shared" si="11"/>
        <v>8.3080646016974509</v>
      </c>
      <c r="W125" s="7">
        <f t="shared" si="18"/>
        <v>91.691935398302547</v>
      </c>
      <c r="X125" s="6">
        <f t="shared" si="14"/>
        <v>2.4390959390051599</v>
      </c>
      <c r="Y125" s="50">
        <f t="shared" si="12"/>
        <v>5.4980263849221274</v>
      </c>
      <c r="Z125" s="7">
        <f t="shared" si="15"/>
        <v>94.501973615077873</v>
      </c>
      <c r="AA125" s="62">
        <f t="shared" si="16"/>
        <v>2.8100382167753235</v>
      </c>
      <c r="AB125" s="56">
        <v>2.0863598306747484</v>
      </c>
      <c r="AC125" s="57">
        <f t="shared" si="17"/>
        <v>94.501973615077873</v>
      </c>
    </row>
    <row r="126" spans="18:29" x14ac:dyDescent="0.3">
      <c r="R126" s="3">
        <v>122</v>
      </c>
      <c r="S126" s="20">
        <v>60.8</v>
      </c>
      <c r="T126" s="68">
        <f t="shared" si="9"/>
        <v>1.0744246875277093E-3</v>
      </c>
      <c r="U126" s="6">
        <f t="shared" si="10"/>
        <v>2.3665688526301887</v>
      </c>
      <c r="V126" s="50">
        <f t="shared" si="11"/>
        <v>8.3080646016974509</v>
      </c>
      <c r="W126" s="7">
        <f t="shared" si="18"/>
        <v>91.691935398302547</v>
      </c>
      <c r="X126" s="6">
        <f t="shared" si="14"/>
        <v>2.4390959390051599</v>
      </c>
      <c r="Y126" s="50">
        <f t="shared" si="12"/>
        <v>5.4980263849221274</v>
      </c>
      <c r="Z126" s="7">
        <f t="shared" si="15"/>
        <v>94.501973615077873</v>
      </c>
      <c r="AA126" s="62">
        <f t="shared" si="16"/>
        <v>2.8100382167753235</v>
      </c>
      <c r="AB126" s="56">
        <v>2.0899051114393981</v>
      </c>
      <c r="AC126" s="57">
        <f t="shared" si="17"/>
        <v>94.501973615077873</v>
      </c>
    </row>
    <row r="127" spans="18:29" x14ac:dyDescent="0.3">
      <c r="R127" s="3">
        <v>123</v>
      </c>
      <c r="S127" s="20">
        <v>60.8</v>
      </c>
      <c r="T127" s="68">
        <f t="shared" si="9"/>
        <v>1.0744246875277093E-3</v>
      </c>
      <c r="U127" s="6">
        <f t="shared" si="10"/>
        <v>2.3665688526301887</v>
      </c>
      <c r="V127" s="50">
        <f t="shared" si="11"/>
        <v>8.3080646016974509</v>
      </c>
      <c r="W127" s="7">
        <f t="shared" si="18"/>
        <v>91.691935398302547</v>
      </c>
      <c r="X127" s="6">
        <f t="shared" si="14"/>
        <v>2.4390959390051599</v>
      </c>
      <c r="Y127" s="50">
        <f t="shared" si="12"/>
        <v>5.4980263849221274</v>
      </c>
      <c r="Z127" s="7">
        <f t="shared" si="15"/>
        <v>94.501973615077873</v>
      </c>
      <c r="AA127" s="62">
        <f t="shared" si="16"/>
        <v>2.8100382167753235</v>
      </c>
      <c r="AB127" s="56">
        <v>2.0934216851622351</v>
      </c>
      <c r="AC127" s="57">
        <f t="shared" si="17"/>
        <v>94.501973615077873</v>
      </c>
    </row>
    <row r="128" spans="18:29" x14ac:dyDescent="0.3">
      <c r="R128" s="3">
        <v>124</v>
      </c>
      <c r="S128" s="20">
        <v>60.8</v>
      </c>
      <c r="T128" s="68">
        <f t="shared" si="9"/>
        <v>1.0744246875277093E-3</v>
      </c>
      <c r="U128" s="6">
        <f t="shared" si="10"/>
        <v>2.3665688526301887</v>
      </c>
      <c r="V128" s="50">
        <f t="shared" si="11"/>
        <v>8.3080646016974509</v>
      </c>
      <c r="W128" s="7">
        <f t="shared" si="18"/>
        <v>91.691935398302547</v>
      </c>
      <c r="X128" s="6">
        <f t="shared" si="14"/>
        <v>2.4390959390051599</v>
      </c>
      <c r="Y128" s="50">
        <f t="shared" si="12"/>
        <v>5.4980263849221274</v>
      </c>
      <c r="Z128" s="7">
        <f t="shared" si="15"/>
        <v>94.501973615077873</v>
      </c>
      <c r="AA128" s="62">
        <f t="shared" si="16"/>
        <v>2.8100382167753235</v>
      </c>
      <c r="AB128" s="56">
        <v>2.0969100130080562</v>
      </c>
      <c r="AC128" s="57">
        <f t="shared" si="17"/>
        <v>94.501973615077873</v>
      </c>
    </row>
    <row r="129" spans="18:29" x14ac:dyDescent="0.3">
      <c r="R129" s="3">
        <v>125</v>
      </c>
      <c r="S129" s="20">
        <v>60.8</v>
      </c>
      <c r="T129" s="68">
        <f t="shared" si="9"/>
        <v>1.0744246875277093E-3</v>
      </c>
      <c r="U129" s="6">
        <f t="shared" si="10"/>
        <v>2.3665688526301887</v>
      </c>
      <c r="V129" s="50">
        <f t="shared" si="11"/>
        <v>8.3080646016974509</v>
      </c>
      <c r="W129" s="7">
        <f t="shared" si="18"/>
        <v>91.691935398302547</v>
      </c>
      <c r="X129" s="6">
        <f t="shared" si="14"/>
        <v>2.4390959390051599</v>
      </c>
      <c r="Y129" s="50">
        <f t="shared" si="12"/>
        <v>5.4980263849221274</v>
      </c>
      <c r="Z129" s="7">
        <f t="shared" si="15"/>
        <v>94.501973615077873</v>
      </c>
      <c r="AA129" s="62">
        <f t="shared" si="16"/>
        <v>2.8100382167753235</v>
      </c>
      <c r="AB129" s="56">
        <v>2.1003705451175629</v>
      </c>
      <c r="AC129" s="57">
        <f t="shared" si="17"/>
        <v>94.501973615077873</v>
      </c>
    </row>
    <row r="130" spans="18:29" x14ac:dyDescent="0.3">
      <c r="R130" s="3">
        <v>126</v>
      </c>
      <c r="S130" s="20">
        <v>60.8</v>
      </c>
      <c r="T130" s="68">
        <f t="shared" si="9"/>
        <v>1.0744246875277093E-3</v>
      </c>
      <c r="U130" s="6">
        <f t="shared" si="10"/>
        <v>2.3665688526301887</v>
      </c>
      <c r="V130" s="50">
        <f t="shared" si="11"/>
        <v>8.3080646016974509</v>
      </c>
      <c r="W130" s="7">
        <f t="shared" si="18"/>
        <v>91.691935398302547</v>
      </c>
      <c r="X130" s="6">
        <f t="shared" si="14"/>
        <v>2.4390959390051599</v>
      </c>
      <c r="Y130" s="50">
        <f t="shared" si="12"/>
        <v>5.4980263849221274</v>
      </c>
      <c r="Z130" s="7">
        <f t="shared" si="15"/>
        <v>94.501973615077873</v>
      </c>
      <c r="AA130" s="62">
        <f t="shared" si="16"/>
        <v>2.8100382167753235</v>
      </c>
      <c r="AB130" s="56">
        <v>2.1038037209559568</v>
      </c>
      <c r="AC130" s="57">
        <f t="shared" si="17"/>
        <v>94.501973615077873</v>
      </c>
    </row>
    <row r="131" spans="18:29" x14ac:dyDescent="0.3">
      <c r="R131" s="3">
        <v>127</v>
      </c>
      <c r="S131" s="20">
        <v>60.8</v>
      </c>
      <c r="T131" s="68">
        <f t="shared" si="9"/>
        <v>1.0744246875277093E-3</v>
      </c>
      <c r="U131" s="6">
        <f t="shared" si="10"/>
        <v>2.3665688526301887</v>
      </c>
      <c r="V131" s="50">
        <f t="shared" si="11"/>
        <v>8.3080646016974509</v>
      </c>
      <c r="W131" s="7">
        <f t="shared" si="18"/>
        <v>91.691935398302547</v>
      </c>
      <c r="X131" s="6">
        <f t="shared" si="14"/>
        <v>2.4390959390051599</v>
      </c>
      <c r="Y131" s="50">
        <f t="shared" si="12"/>
        <v>5.4980263849221274</v>
      </c>
      <c r="Z131" s="7">
        <f t="shared" si="15"/>
        <v>94.501973615077873</v>
      </c>
      <c r="AA131" s="62">
        <f t="shared" si="16"/>
        <v>2.8100382167753235</v>
      </c>
      <c r="AB131" s="56">
        <v>2.1072099696478683</v>
      </c>
      <c r="AC131" s="57">
        <f t="shared" si="17"/>
        <v>94.657660556783071</v>
      </c>
    </row>
    <row r="132" spans="18:29" x14ac:dyDescent="0.3">
      <c r="R132" s="3">
        <v>128</v>
      </c>
      <c r="S132" s="20">
        <v>60.7</v>
      </c>
      <c r="T132" s="68">
        <f t="shared" ref="T132:T195" si="19">(PI()*$D$10^2/4*S132)*10^-9</f>
        <v>1.0726575416600652E-3</v>
      </c>
      <c r="U132" s="6">
        <f t="shared" ref="U132:U195" si="20">$D$14/T132*10^-6</f>
        <v>2.3704676481040434</v>
      </c>
      <c r="V132" s="50">
        <f t="shared" ref="V132:V195" si="21">(1-(U132/$D$12))*100</f>
        <v>8.1570070474992882</v>
      </c>
      <c r="W132" s="7">
        <f t="shared" si="18"/>
        <v>91.842992952500708</v>
      </c>
      <c r="X132" s="6">
        <f t="shared" si="14"/>
        <v>2.443114218970571</v>
      </c>
      <c r="Y132" s="50">
        <f t="shared" ref="Y132:Y195" si="22">(1-(X132/$D$12))*100</f>
        <v>5.3423394432169253</v>
      </c>
      <c r="Z132" s="7">
        <f t="shared" si="15"/>
        <v>94.657660556783071</v>
      </c>
      <c r="AA132" s="62">
        <f t="shared" si="16"/>
        <v>2.8146676042823628</v>
      </c>
      <c r="AB132" s="56">
        <v>2.1105897102992488</v>
      </c>
      <c r="AC132" s="57">
        <f t="shared" si="17"/>
        <v>94.657660556783071</v>
      </c>
    </row>
    <row r="133" spans="18:29" x14ac:dyDescent="0.3">
      <c r="R133" s="3">
        <v>129</v>
      </c>
      <c r="S133" s="20">
        <v>60.7</v>
      </c>
      <c r="T133" s="68">
        <f t="shared" si="19"/>
        <v>1.0726575416600652E-3</v>
      </c>
      <c r="U133" s="6">
        <f t="shared" si="20"/>
        <v>2.3704676481040434</v>
      </c>
      <c r="V133" s="50">
        <f t="shared" si="21"/>
        <v>8.1570070474992882</v>
      </c>
      <c r="W133" s="7">
        <f t="shared" si="18"/>
        <v>91.842992952500708</v>
      </c>
      <c r="X133" s="6">
        <f t="shared" ref="X133:X196" si="23">$D$15/$U$214*U133</f>
        <v>2.443114218970571</v>
      </c>
      <c r="Y133" s="50">
        <f t="shared" si="22"/>
        <v>5.3423394432169253</v>
      </c>
      <c r="Z133" s="7">
        <f t="shared" ref="Z133:Z196" si="24">100-Y133</f>
        <v>94.657660556783071</v>
      </c>
      <c r="AA133" s="62">
        <f t="shared" ref="AA133:AA196" si="25">V133-Y133</f>
        <v>2.8146676042823628</v>
      </c>
      <c r="AB133" s="56">
        <v>2.1139433523068369</v>
      </c>
      <c r="AC133" s="57">
        <f t="shared" ref="AC133:AC196" si="26">Z134</f>
        <v>94.657660556783071</v>
      </c>
    </row>
    <row r="134" spans="18:29" x14ac:dyDescent="0.3">
      <c r="R134" s="3">
        <v>130</v>
      </c>
      <c r="S134" s="20">
        <v>60.7</v>
      </c>
      <c r="T134" s="68">
        <f t="shared" si="19"/>
        <v>1.0726575416600652E-3</v>
      </c>
      <c r="U134" s="6">
        <f t="shared" si="20"/>
        <v>2.3704676481040434</v>
      </c>
      <c r="V134" s="50">
        <f t="shared" si="21"/>
        <v>8.1570070474992882</v>
      </c>
      <c r="W134" s="7">
        <f t="shared" si="18"/>
        <v>91.842992952500708</v>
      </c>
      <c r="X134" s="6">
        <f t="shared" si="23"/>
        <v>2.443114218970571</v>
      </c>
      <c r="Y134" s="50">
        <f t="shared" si="22"/>
        <v>5.3423394432169253</v>
      </c>
      <c r="Z134" s="7">
        <f t="shared" si="24"/>
        <v>94.657660556783071</v>
      </c>
      <c r="AA134" s="62">
        <f t="shared" si="25"/>
        <v>2.8146676042823628</v>
      </c>
      <c r="AB134" s="56">
        <v>2.1172712956557644</v>
      </c>
      <c r="AC134" s="57">
        <f t="shared" si="26"/>
        <v>94.657660556783071</v>
      </c>
    </row>
    <row r="135" spans="18:29" x14ac:dyDescent="0.3">
      <c r="R135" s="3">
        <v>131</v>
      </c>
      <c r="S135" s="20">
        <v>60.7</v>
      </c>
      <c r="T135" s="68">
        <f t="shared" si="19"/>
        <v>1.0726575416600652E-3</v>
      </c>
      <c r="U135" s="6">
        <f t="shared" si="20"/>
        <v>2.3704676481040434</v>
      </c>
      <c r="V135" s="50">
        <f t="shared" si="21"/>
        <v>8.1570070474992882</v>
      </c>
      <c r="W135" s="7">
        <f t="shared" si="18"/>
        <v>91.842992952500708</v>
      </c>
      <c r="X135" s="6">
        <f t="shared" si="23"/>
        <v>2.443114218970571</v>
      </c>
      <c r="Y135" s="50">
        <f t="shared" si="22"/>
        <v>5.3423394432169253</v>
      </c>
      <c r="Z135" s="7">
        <f t="shared" si="24"/>
        <v>94.657660556783071</v>
      </c>
      <c r="AA135" s="62">
        <f t="shared" si="25"/>
        <v>2.8146676042823628</v>
      </c>
      <c r="AB135" s="56">
        <v>2.12057393120585</v>
      </c>
      <c r="AC135" s="57">
        <f t="shared" si="26"/>
        <v>94.657660556783071</v>
      </c>
    </row>
    <row r="136" spans="18:29" x14ac:dyDescent="0.3">
      <c r="R136" s="3">
        <v>132</v>
      </c>
      <c r="S136" s="20">
        <v>60.7</v>
      </c>
      <c r="T136" s="68">
        <f t="shared" si="19"/>
        <v>1.0726575416600652E-3</v>
      </c>
      <c r="U136" s="6">
        <f t="shared" si="20"/>
        <v>2.3704676481040434</v>
      </c>
      <c r="V136" s="50">
        <f t="shared" si="21"/>
        <v>8.1570070474992882</v>
      </c>
      <c r="W136" s="7">
        <f t="shared" si="18"/>
        <v>91.842992952500708</v>
      </c>
      <c r="X136" s="6">
        <f t="shared" si="23"/>
        <v>2.443114218970571</v>
      </c>
      <c r="Y136" s="50">
        <f t="shared" si="22"/>
        <v>5.3423394432169253</v>
      </c>
      <c r="Z136" s="7">
        <f t="shared" si="24"/>
        <v>94.657660556783071</v>
      </c>
      <c r="AA136" s="62">
        <f t="shared" si="25"/>
        <v>2.8146676042823628</v>
      </c>
      <c r="AB136" s="56">
        <v>2.1238516409670858</v>
      </c>
      <c r="AC136" s="57">
        <f t="shared" si="26"/>
        <v>94.657660556783071</v>
      </c>
    </row>
    <row r="137" spans="18:29" x14ac:dyDescent="0.3">
      <c r="R137" s="3">
        <v>133</v>
      </c>
      <c r="S137" s="20">
        <v>60.7</v>
      </c>
      <c r="T137" s="68">
        <f t="shared" si="19"/>
        <v>1.0726575416600652E-3</v>
      </c>
      <c r="U137" s="6">
        <f t="shared" si="20"/>
        <v>2.3704676481040434</v>
      </c>
      <c r="V137" s="50">
        <f t="shared" si="21"/>
        <v>8.1570070474992882</v>
      </c>
      <c r="W137" s="7">
        <f t="shared" si="18"/>
        <v>91.842992952500708</v>
      </c>
      <c r="X137" s="6">
        <f t="shared" si="23"/>
        <v>2.443114218970571</v>
      </c>
      <c r="Y137" s="50">
        <f t="shared" si="22"/>
        <v>5.3423394432169253</v>
      </c>
      <c r="Z137" s="7">
        <f t="shared" si="24"/>
        <v>94.657660556783071</v>
      </c>
      <c r="AA137" s="62">
        <f t="shared" si="25"/>
        <v>2.8146676042823628</v>
      </c>
      <c r="AB137" s="56">
        <v>2.1271047983648077</v>
      </c>
      <c r="AC137" s="57">
        <f t="shared" si="26"/>
        <v>94.657660556783071</v>
      </c>
    </row>
    <row r="138" spans="18:29" x14ac:dyDescent="0.3">
      <c r="R138" s="3">
        <v>134</v>
      </c>
      <c r="S138" s="20">
        <v>60.7</v>
      </c>
      <c r="T138" s="68">
        <f t="shared" si="19"/>
        <v>1.0726575416600652E-3</v>
      </c>
      <c r="U138" s="6">
        <f t="shared" si="20"/>
        <v>2.3704676481040434</v>
      </c>
      <c r="V138" s="50">
        <f t="shared" si="21"/>
        <v>8.1570070474992882</v>
      </c>
      <c r="W138" s="7">
        <f t="shared" si="18"/>
        <v>91.842992952500708</v>
      </c>
      <c r="X138" s="6">
        <f t="shared" si="23"/>
        <v>2.443114218970571</v>
      </c>
      <c r="Y138" s="50">
        <f t="shared" si="22"/>
        <v>5.3423394432169253</v>
      </c>
      <c r="Z138" s="7">
        <f t="shared" si="24"/>
        <v>94.657660556783071</v>
      </c>
      <c r="AA138" s="62">
        <f t="shared" si="25"/>
        <v>2.8146676042823628</v>
      </c>
      <c r="AB138" s="56">
        <v>2.1303337684950061</v>
      </c>
      <c r="AC138" s="57">
        <f t="shared" si="26"/>
        <v>94.813861316777775</v>
      </c>
    </row>
    <row r="139" spans="18:29" x14ac:dyDescent="0.3">
      <c r="R139" s="3">
        <v>135</v>
      </c>
      <c r="S139" s="20">
        <v>60.6</v>
      </c>
      <c r="T139" s="68">
        <f t="shared" si="19"/>
        <v>1.0708903957924209E-3</v>
      </c>
      <c r="U139" s="6">
        <f t="shared" si="20"/>
        <v>2.3743793108896938</v>
      </c>
      <c r="V139" s="50">
        <f t="shared" si="21"/>
        <v>8.0054509535182561</v>
      </c>
      <c r="W139" s="7">
        <f t="shared" si="18"/>
        <v>91.994549046481751</v>
      </c>
      <c r="X139" s="6">
        <f t="shared" si="23"/>
        <v>2.4471457605860345</v>
      </c>
      <c r="Y139" s="50">
        <f t="shared" si="22"/>
        <v>5.1861386832222189</v>
      </c>
      <c r="Z139" s="7">
        <f t="shared" si="24"/>
        <v>94.813861316777775</v>
      </c>
      <c r="AA139" s="62">
        <f t="shared" si="25"/>
        <v>2.8193122702960371</v>
      </c>
      <c r="AB139" s="56">
        <v>2.1335389083702174</v>
      </c>
      <c r="AC139" s="57">
        <f t="shared" si="26"/>
        <v>94.813861316777775</v>
      </c>
    </row>
    <row r="140" spans="18:29" x14ac:dyDescent="0.3">
      <c r="R140" s="3">
        <v>136</v>
      </c>
      <c r="S140" s="20">
        <v>60.6</v>
      </c>
      <c r="T140" s="68">
        <f t="shared" si="19"/>
        <v>1.0708903957924209E-3</v>
      </c>
      <c r="U140" s="6">
        <f t="shared" si="20"/>
        <v>2.3743793108896938</v>
      </c>
      <c r="V140" s="50">
        <f t="shared" si="21"/>
        <v>8.0054509535182561</v>
      </c>
      <c r="W140" s="7">
        <f t="shared" si="18"/>
        <v>91.994549046481751</v>
      </c>
      <c r="X140" s="6">
        <f t="shared" si="23"/>
        <v>2.4471457605860345</v>
      </c>
      <c r="Y140" s="50">
        <f t="shared" si="22"/>
        <v>5.1861386832222189</v>
      </c>
      <c r="Z140" s="7">
        <f t="shared" si="24"/>
        <v>94.813861316777775</v>
      </c>
      <c r="AA140" s="62">
        <f t="shared" si="25"/>
        <v>2.8193122702960371</v>
      </c>
      <c r="AB140" s="56">
        <v>2.1367205671564067</v>
      </c>
      <c r="AC140" s="57">
        <f t="shared" si="26"/>
        <v>94.813861316777775</v>
      </c>
    </row>
    <row r="141" spans="18:29" x14ac:dyDescent="0.3">
      <c r="R141" s="3">
        <v>137</v>
      </c>
      <c r="S141" s="20">
        <v>60.6</v>
      </c>
      <c r="T141" s="68">
        <f t="shared" si="19"/>
        <v>1.0708903957924209E-3</v>
      </c>
      <c r="U141" s="6">
        <f t="shared" si="20"/>
        <v>2.3743793108896938</v>
      </c>
      <c r="V141" s="50">
        <f t="shared" si="21"/>
        <v>8.0054509535182561</v>
      </c>
      <c r="W141" s="7">
        <f t="shared" si="18"/>
        <v>91.994549046481751</v>
      </c>
      <c r="X141" s="6">
        <f t="shared" si="23"/>
        <v>2.4471457605860345</v>
      </c>
      <c r="Y141" s="50">
        <f t="shared" si="22"/>
        <v>5.1861386832222189</v>
      </c>
      <c r="Z141" s="7">
        <f t="shared" si="24"/>
        <v>94.813861316777775</v>
      </c>
      <c r="AA141" s="62">
        <f t="shared" si="25"/>
        <v>2.8193122702960371</v>
      </c>
      <c r="AB141" s="56">
        <v>2.1398790864012365</v>
      </c>
      <c r="AC141" s="57">
        <f t="shared" si="26"/>
        <v>94.813861316777775</v>
      </c>
    </row>
    <row r="142" spans="18:29" x14ac:dyDescent="0.3">
      <c r="R142" s="3">
        <v>138</v>
      </c>
      <c r="S142" s="20">
        <v>60.6</v>
      </c>
      <c r="T142" s="68">
        <f t="shared" si="19"/>
        <v>1.0708903957924209E-3</v>
      </c>
      <c r="U142" s="6">
        <f t="shared" si="20"/>
        <v>2.3743793108896938</v>
      </c>
      <c r="V142" s="50">
        <f t="shared" si="21"/>
        <v>8.0054509535182561</v>
      </c>
      <c r="W142" s="7">
        <f t="shared" si="18"/>
        <v>91.994549046481751</v>
      </c>
      <c r="X142" s="6">
        <f t="shared" si="23"/>
        <v>2.4471457605860345</v>
      </c>
      <c r="Y142" s="50">
        <f t="shared" si="22"/>
        <v>5.1861386832222189</v>
      </c>
      <c r="Z142" s="7">
        <f t="shared" si="24"/>
        <v>94.813861316777775</v>
      </c>
      <c r="AA142" s="62">
        <f t="shared" si="25"/>
        <v>2.8193122702960371</v>
      </c>
      <c r="AB142" s="56">
        <v>2.143014800254095</v>
      </c>
      <c r="AC142" s="57">
        <f t="shared" si="26"/>
        <v>94.813861316777775</v>
      </c>
    </row>
    <row r="143" spans="18:29" x14ac:dyDescent="0.3">
      <c r="R143" s="3">
        <v>139</v>
      </c>
      <c r="S143" s="20">
        <v>60.6</v>
      </c>
      <c r="T143" s="68">
        <f t="shared" si="19"/>
        <v>1.0708903957924209E-3</v>
      </c>
      <c r="U143" s="6">
        <f t="shared" si="20"/>
        <v>2.3743793108896938</v>
      </c>
      <c r="V143" s="50">
        <f t="shared" si="21"/>
        <v>8.0054509535182561</v>
      </c>
      <c r="W143" s="7">
        <f t="shared" si="18"/>
        <v>91.994549046481751</v>
      </c>
      <c r="X143" s="6">
        <f t="shared" si="23"/>
        <v>2.4471457605860345</v>
      </c>
      <c r="Y143" s="50">
        <f t="shared" si="22"/>
        <v>5.1861386832222189</v>
      </c>
      <c r="Z143" s="7">
        <f t="shared" si="24"/>
        <v>94.813861316777775</v>
      </c>
      <c r="AA143" s="62">
        <f t="shared" si="25"/>
        <v>2.8193122702960371</v>
      </c>
      <c r="AB143" s="56">
        <v>2.1461280356782382</v>
      </c>
      <c r="AC143" s="57">
        <f t="shared" si="26"/>
        <v>94.813861316777775</v>
      </c>
    </row>
    <row r="144" spans="18:29" x14ac:dyDescent="0.3">
      <c r="R144" s="3">
        <v>140</v>
      </c>
      <c r="S144" s="20">
        <v>60.6</v>
      </c>
      <c r="T144" s="68">
        <f t="shared" si="19"/>
        <v>1.0708903957924209E-3</v>
      </c>
      <c r="U144" s="6">
        <f t="shared" si="20"/>
        <v>2.3743793108896938</v>
      </c>
      <c r="V144" s="50">
        <f t="shared" si="21"/>
        <v>8.0054509535182561</v>
      </c>
      <c r="W144" s="7">
        <f t="shared" si="18"/>
        <v>91.994549046481751</v>
      </c>
      <c r="X144" s="6">
        <f t="shared" si="23"/>
        <v>2.4471457605860345</v>
      </c>
      <c r="Y144" s="50">
        <f t="shared" si="22"/>
        <v>5.1861386832222189</v>
      </c>
      <c r="Z144" s="7">
        <f t="shared" si="24"/>
        <v>94.813861316777775</v>
      </c>
      <c r="AA144" s="62">
        <f t="shared" si="25"/>
        <v>2.8193122702960371</v>
      </c>
      <c r="AB144" s="56">
        <v>2.1492191126553797</v>
      </c>
      <c r="AC144" s="57">
        <f t="shared" si="26"/>
        <v>94.813861316777775</v>
      </c>
    </row>
    <row r="145" spans="18:29" x14ac:dyDescent="0.3">
      <c r="R145" s="3">
        <v>141</v>
      </c>
      <c r="S145" s="20">
        <v>60.6</v>
      </c>
      <c r="T145" s="68">
        <f t="shared" si="19"/>
        <v>1.0708903957924209E-3</v>
      </c>
      <c r="U145" s="6">
        <f t="shared" si="20"/>
        <v>2.3743793108896938</v>
      </c>
      <c r="V145" s="50">
        <f t="shared" si="21"/>
        <v>8.0054509535182561</v>
      </c>
      <c r="W145" s="7">
        <f t="shared" si="18"/>
        <v>91.994549046481751</v>
      </c>
      <c r="X145" s="6">
        <f t="shared" si="23"/>
        <v>2.4471457605860345</v>
      </c>
      <c r="Y145" s="50">
        <f t="shared" si="22"/>
        <v>5.1861386832222189</v>
      </c>
      <c r="Z145" s="7">
        <f t="shared" si="24"/>
        <v>94.813861316777775</v>
      </c>
      <c r="AA145" s="62">
        <f t="shared" si="25"/>
        <v>2.8193122702960371</v>
      </c>
      <c r="AB145" s="56">
        <v>2.1522883443830563</v>
      </c>
      <c r="AC145" s="57">
        <f t="shared" si="26"/>
        <v>94.813861316777775</v>
      </c>
    </row>
    <row r="146" spans="18:29" x14ac:dyDescent="0.3">
      <c r="R146" s="3">
        <v>142</v>
      </c>
      <c r="S146" s="20">
        <v>60.6</v>
      </c>
      <c r="T146" s="68">
        <f t="shared" si="19"/>
        <v>1.0708903957924209E-3</v>
      </c>
      <c r="U146" s="6">
        <f t="shared" si="20"/>
        <v>2.3743793108896938</v>
      </c>
      <c r="V146" s="50">
        <f t="shared" si="21"/>
        <v>8.0054509535182561</v>
      </c>
      <c r="W146" s="7">
        <f t="shared" si="18"/>
        <v>91.994549046481751</v>
      </c>
      <c r="X146" s="6">
        <f t="shared" si="23"/>
        <v>2.4471457605860345</v>
      </c>
      <c r="Y146" s="50">
        <f t="shared" si="22"/>
        <v>5.1861386832222189</v>
      </c>
      <c r="Z146" s="7">
        <f t="shared" si="24"/>
        <v>94.813861316777775</v>
      </c>
      <c r="AA146" s="62">
        <f t="shared" si="25"/>
        <v>2.8193122702960371</v>
      </c>
      <c r="AB146" s="56">
        <v>2.1553360374650619</v>
      </c>
      <c r="AC146" s="57">
        <f t="shared" si="26"/>
        <v>94.813861316777775</v>
      </c>
    </row>
    <row r="147" spans="18:29" x14ac:dyDescent="0.3">
      <c r="R147" s="3">
        <v>143</v>
      </c>
      <c r="S147" s="20">
        <v>60.6</v>
      </c>
      <c r="T147" s="68">
        <f t="shared" si="19"/>
        <v>1.0708903957924209E-3</v>
      </c>
      <c r="U147" s="6">
        <f t="shared" si="20"/>
        <v>2.3743793108896938</v>
      </c>
      <c r="V147" s="50">
        <f t="shared" si="21"/>
        <v>8.0054509535182561</v>
      </c>
      <c r="W147" s="7">
        <f t="shared" si="18"/>
        <v>91.994549046481751</v>
      </c>
      <c r="X147" s="6">
        <f t="shared" si="23"/>
        <v>2.4471457605860345</v>
      </c>
      <c r="Y147" s="50">
        <f t="shared" si="22"/>
        <v>5.1861386832222189</v>
      </c>
      <c r="Z147" s="7">
        <f t="shared" si="24"/>
        <v>94.813861316777775</v>
      </c>
      <c r="AA147" s="62">
        <f t="shared" si="25"/>
        <v>2.8193122702960371</v>
      </c>
      <c r="AB147" s="56">
        <v>2.1583624920952498</v>
      </c>
      <c r="AC147" s="57">
        <f t="shared" si="26"/>
        <v>94.970578442921209</v>
      </c>
    </row>
    <row r="148" spans="18:29" x14ac:dyDescent="0.3">
      <c r="R148" s="3">
        <v>144</v>
      </c>
      <c r="S148" s="20">
        <v>60.5</v>
      </c>
      <c r="T148" s="68">
        <f t="shared" si="19"/>
        <v>1.0691232499247766E-3</v>
      </c>
      <c r="U148" s="6">
        <f t="shared" si="20"/>
        <v>2.3783039047919909</v>
      </c>
      <c r="V148" s="50">
        <f t="shared" si="21"/>
        <v>7.8533938476562977</v>
      </c>
      <c r="W148" s="7">
        <f t="shared" si="18"/>
        <v>92.146606152343708</v>
      </c>
      <c r="X148" s="6">
        <f t="shared" si="23"/>
        <v>2.4511906296117965</v>
      </c>
      <c r="Y148" s="50">
        <f t="shared" si="22"/>
        <v>5.0294215570787841</v>
      </c>
      <c r="Z148" s="7">
        <f t="shared" si="24"/>
        <v>94.970578442921209</v>
      </c>
      <c r="AA148" s="62">
        <f t="shared" si="25"/>
        <v>2.8239722905775135</v>
      </c>
      <c r="AB148" s="56">
        <v>2.1613680022349748</v>
      </c>
      <c r="AC148" s="57">
        <f t="shared" si="26"/>
        <v>94.970578442921209</v>
      </c>
    </row>
    <row r="149" spans="18:29" x14ac:dyDescent="0.3">
      <c r="R149" s="3">
        <v>145</v>
      </c>
      <c r="S149" s="20">
        <v>60.5</v>
      </c>
      <c r="T149" s="68">
        <f t="shared" si="19"/>
        <v>1.0691232499247766E-3</v>
      </c>
      <c r="U149" s="6">
        <f t="shared" si="20"/>
        <v>2.3783039047919909</v>
      </c>
      <c r="V149" s="50">
        <f t="shared" si="21"/>
        <v>7.8533938476562977</v>
      </c>
      <c r="W149" s="7">
        <f t="shared" si="18"/>
        <v>92.146606152343708</v>
      </c>
      <c r="X149" s="6">
        <f t="shared" si="23"/>
        <v>2.4511906296117965</v>
      </c>
      <c r="Y149" s="50">
        <f t="shared" si="22"/>
        <v>5.0294215570787841</v>
      </c>
      <c r="Z149" s="7">
        <f t="shared" si="24"/>
        <v>94.970578442921209</v>
      </c>
      <c r="AA149" s="62">
        <f t="shared" si="25"/>
        <v>2.8239722905775135</v>
      </c>
      <c r="AB149" s="56">
        <v>2.1643528557844371</v>
      </c>
      <c r="AC149" s="57">
        <f t="shared" si="26"/>
        <v>94.970578442921209</v>
      </c>
    </row>
    <row r="150" spans="18:29" x14ac:dyDescent="0.3">
      <c r="R150" s="3">
        <v>146</v>
      </c>
      <c r="S150" s="20">
        <v>60.5</v>
      </c>
      <c r="T150" s="68">
        <f t="shared" si="19"/>
        <v>1.0691232499247766E-3</v>
      </c>
      <c r="U150" s="6">
        <f t="shared" si="20"/>
        <v>2.3783039047919909</v>
      </c>
      <c r="V150" s="50">
        <f t="shared" si="21"/>
        <v>7.8533938476562977</v>
      </c>
      <c r="W150" s="7">
        <f t="shared" si="18"/>
        <v>92.146606152343708</v>
      </c>
      <c r="X150" s="6">
        <f t="shared" si="23"/>
        <v>2.4511906296117965</v>
      </c>
      <c r="Y150" s="50">
        <f t="shared" si="22"/>
        <v>5.0294215570787841</v>
      </c>
      <c r="Z150" s="7">
        <f t="shared" si="24"/>
        <v>94.970578442921209</v>
      </c>
      <c r="AA150" s="62">
        <f t="shared" si="25"/>
        <v>2.8239722905775135</v>
      </c>
      <c r="AB150" s="56">
        <v>2.167317334748176</v>
      </c>
      <c r="AC150" s="57">
        <f t="shared" si="26"/>
        <v>94.970578442921209</v>
      </c>
    </row>
    <row r="151" spans="18:29" x14ac:dyDescent="0.3">
      <c r="R151" s="3">
        <v>147</v>
      </c>
      <c r="S151" s="20">
        <v>60.5</v>
      </c>
      <c r="T151" s="68">
        <f t="shared" si="19"/>
        <v>1.0691232499247766E-3</v>
      </c>
      <c r="U151" s="6">
        <f t="shared" si="20"/>
        <v>2.3783039047919909</v>
      </c>
      <c r="V151" s="50">
        <f t="shared" si="21"/>
        <v>7.8533938476562977</v>
      </c>
      <c r="W151" s="7">
        <f t="shared" si="18"/>
        <v>92.146606152343708</v>
      </c>
      <c r="X151" s="6">
        <f t="shared" si="23"/>
        <v>2.4511906296117965</v>
      </c>
      <c r="Y151" s="50">
        <f t="shared" si="22"/>
        <v>5.0294215570787841</v>
      </c>
      <c r="Z151" s="7">
        <f t="shared" si="24"/>
        <v>94.970578442921209</v>
      </c>
      <c r="AA151" s="62">
        <f t="shared" si="25"/>
        <v>2.8239722905775135</v>
      </c>
      <c r="AB151" s="56">
        <v>2.1702617153949575</v>
      </c>
      <c r="AC151" s="57">
        <f t="shared" si="26"/>
        <v>94.970578442921209</v>
      </c>
    </row>
    <row r="152" spans="18:29" x14ac:dyDescent="0.3">
      <c r="R152" s="3">
        <v>148</v>
      </c>
      <c r="S152" s="20">
        <v>60.5</v>
      </c>
      <c r="T152" s="68">
        <f t="shared" si="19"/>
        <v>1.0691232499247766E-3</v>
      </c>
      <c r="U152" s="6">
        <f t="shared" si="20"/>
        <v>2.3783039047919909</v>
      </c>
      <c r="V152" s="50">
        <f t="shared" si="21"/>
        <v>7.8533938476562977</v>
      </c>
      <c r="W152" s="7">
        <f t="shared" si="18"/>
        <v>92.146606152343708</v>
      </c>
      <c r="X152" s="6">
        <f t="shared" si="23"/>
        <v>2.4511906296117965</v>
      </c>
      <c r="Y152" s="50">
        <f t="shared" si="22"/>
        <v>5.0294215570787841</v>
      </c>
      <c r="Z152" s="7">
        <f t="shared" si="24"/>
        <v>94.970578442921209</v>
      </c>
      <c r="AA152" s="62">
        <f t="shared" si="25"/>
        <v>2.8239722905775135</v>
      </c>
      <c r="AB152" s="56">
        <v>2.173186268412274</v>
      </c>
      <c r="AC152" s="57">
        <f t="shared" si="26"/>
        <v>94.970578442921209</v>
      </c>
    </row>
    <row r="153" spans="18:29" x14ac:dyDescent="0.3">
      <c r="R153" s="3">
        <v>149</v>
      </c>
      <c r="S153" s="20">
        <v>60.5</v>
      </c>
      <c r="T153" s="68">
        <f t="shared" si="19"/>
        <v>1.0691232499247766E-3</v>
      </c>
      <c r="U153" s="6">
        <f t="shared" si="20"/>
        <v>2.3783039047919909</v>
      </c>
      <c r="V153" s="50">
        <f t="shared" si="21"/>
        <v>7.8533938476562977</v>
      </c>
      <c r="W153" s="7">
        <f t="shared" si="18"/>
        <v>92.146606152343708</v>
      </c>
      <c r="X153" s="6">
        <f t="shared" si="23"/>
        <v>2.4511906296117965</v>
      </c>
      <c r="Y153" s="50">
        <f t="shared" si="22"/>
        <v>5.0294215570787841</v>
      </c>
      <c r="Z153" s="7">
        <f t="shared" si="24"/>
        <v>94.970578442921209</v>
      </c>
      <c r="AA153" s="62">
        <f t="shared" si="25"/>
        <v>2.8239722905775135</v>
      </c>
      <c r="AB153" s="56">
        <v>2.1760912590556813</v>
      </c>
      <c r="AC153" s="57">
        <f t="shared" si="26"/>
        <v>94.970578442921209</v>
      </c>
    </row>
    <row r="154" spans="18:29" x14ac:dyDescent="0.3">
      <c r="R154" s="3">
        <v>150</v>
      </c>
      <c r="S154" s="20">
        <v>60.5</v>
      </c>
      <c r="T154" s="68">
        <f t="shared" si="19"/>
        <v>1.0691232499247766E-3</v>
      </c>
      <c r="U154" s="6">
        <f t="shared" si="20"/>
        <v>2.3783039047919909</v>
      </c>
      <c r="V154" s="50">
        <f t="shared" si="21"/>
        <v>7.8533938476562977</v>
      </c>
      <c r="W154" s="7">
        <f t="shared" si="18"/>
        <v>92.146606152343708</v>
      </c>
      <c r="X154" s="6">
        <f t="shared" si="23"/>
        <v>2.4511906296117965</v>
      </c>
      <c r="Y154" s="50">
        <f t="shared" si="22"/>
        <v>5.0294215570787841</v>
      </c>
      <c r="Z154" s="7">
        <f t="shared" si="24"/>
        <v>94.970578442921209</v>
      </c>
      <c r="AA154" s="62">
        <f t="shared" si="25"/>
        <v>2.8239722905775135</v>
      </c>
      <c r="AB154" s="56">
        <v>2.1789769472931693</v>
      </c>
      <c r="AC154" s="57">
        <f t="shared" si="26"/>
        <v>94.970578442921209</v>
      </c>
    </row>
    <row r="155" spans="18:29" x14ac:dyDescent="0.3">
      <c r="R155" s="3">
        <v>151</v>
      </c>
      <c r="S155" s="20">
        <v>60.5</v>
      </c>
      <c r="T155" s="68">
        <f t="shared" si="19"/>
        <v>1.0691232499247766E-3</v>
      </c>
      <c r="U155" s="6">
        <f t="shared" si="20"/>
        <v>2.3783039047919909</v>
      </c>
      <c r="V155" s="50">
        <f t="shared" si="21"/>
        <v>7.8533938476562977</v>
      </c>
      <c r="W155" s="7">
        <f t="shared" si="18"/>
        <v>92.146606152343708</v>
      </c>
      <c r="X155" s="6">
        <f t="shared" si="23"/>
        <v>2.4511906296117965</v>
      </c>
      <c r="Y155" s="50">
        <f t="shared" si="22"/>
        <v>5.0294215570787841</v>
      </c>
      <c r="Z155" s="7">
        <f t="shared" si="24"/>
        <v>94.970578442921209</v>
      </c>
      <c r="AA155" s="62">
        <f t="shared" si="25"/>
        <v>2.8239722905775135</v>
      </c>
      <c r="AB155" s="56">
        <v>2.1818435879447726</v>
      </c>
      <c r="AC155" s="57">
        <f t="shared" si="26"/>
        <v>94.970578442921209</v>
      </c>
    </row>
    <row r="156" spans="18:29" x14ac:dyDescent="0.3">
      <c r="R156" s="3">
        <v>152</v>
      </c>
      <c r="S156" s="20">
        <v>60.5</v>
      </c>
      <c r="T156" s="68">
        <f t="shared" si="19"/>
        <v>1.0691232499247766E-3</v>
      </c>
      <c r="U156" s="6">
        <f t="shared" si="20"/>
        <v>2.3783039047919909</v>
      </c>
      <c r="V156" s="50">
        <f t="shared" si="21"/>
        <v>7.8533938476562977</v>
      </c>
      <c r="W156" s="7">
        <f t="shared" si="18"/>
        <v>92.146606152343708</v>
      </c>
      <c r="X156" s="6">
        <f t="shared" si="23"/>
        <v>2.4511906296117965</v>
      </c>
      <c r="Y156" s="50">
        <f t="shared" si="22"/>
        <v>5.0294215570787841</v>
      </c>
      <c r="Z156" s="7">
        <f t="shared" si="24"/>
        <v>94.970578442921209</v>
      </c>
      <c r="AA156" s="62">
        <f t="shared" si="25"/>
        <v>2.8239722905775135</v>
      </c>
      <c r="AB156" s="56">
        <v>2.1846914308175989</v>
      </c>
      <c r="AC156" s="57">
        <f t="shared" si="26"/>
        <v>95.127814499945927</v>
      </c>
    </row>
    <row r="157" spans="18:29" x14ac:dyDescent="0.3">
      <c r="R157" s="3">
        <v>153</v>
      </c>
      <c r="S157" s="20">
        <v>60.4</v>
      </c>
      <c r="T157" s="68">
        <f t="shared" si="19"/>
        <v>1.0673561040571323E-3</v>
      </c>
      <c r="U157" s="6">
        <f t="shared" si="20"/>
        <v>2.3822414940383356</v>
      </c>
      <c r="V157" s="50">
        <f t="shared" si="21"/>
        <v>7.7008332414437941</v>
      </c>
      <c r="W157" s="7">
        <f t="shared" si="18"/>
        <v>92.299166758556211</v>
      </c>
      <c r="X157" s="6">
        <f t="shared" si="23"/>
        <v>2.4552488922436044</v>
      </c>
      <c r="Y157" s="50">
        <f t="shared" si="22"/>
        <v>4.872185500054071</v>
      </c>
      <c r="Z157" s="7">
        <f t="shared" si="24"/>
        <v>95.127814499945927</v>
      </c>
      <c r="AA157" s="62">
        <f t="shared" si="25"/>
        <v>2.8286477413897231</v>
      </c>
      <c r="AB157" s="56">
        <v>2.1875207208364631</v>
      </c>
      <c r="AC157" s="57">
        <f t="shared" si="26"/>
        <v>95.127814499945927</v>
      </c>
    </row>
    <row r="158" spans="18:29" x14ac:dyDescent="0.3">
      <c r="R158" s="3">
        <v>154</v>
      </c>
      <c r="S158" s="20">
        <v>60.4</v>
      </c>
      <c r="T158" s="68">
        <f t="shared" si="19"/>
        <v>1.0673561040571323E-3</v>
      </c>
      <c r="U158" s="6">
        <f t="shared" si="20"/>
        <v>2.3822414940383356</v>
      </c>
      <c r="V158" s="50">
        <f t="shared" si="21"/>
        <v>7.7008332414437941</v>
      </c>
      <c r="W158" s="7">
        <f t="shared" si="18"/>
        <v>92.299166758556211</v>
      </c>
      <c r="X158" s="6">
        <f t="shared" si="23"/>
        <v>2.4552488922436044</v>
      </c>
      <c r="Y158" s="50">
        <f t="shared" si="22"/>
        <v>4.872185500054071</v>
      </c>
      <c r="Z158" s="7">
        <f t="shared" si="24"/>
        <v>95.127814499945927</v>
      </c>
      <c r="AA158" s="62">
        <f t="shared" si="25"/>
        <v>2.8286477413897231</v>
      </c>
      <c r="AB158" s="56">
        <v>2.1903316981702914</v>
      </c>
      <c r="AC158" s="57">
        <f t="shared" si="26"/>
        <v>95.127814499945927</v>
      </c>
    </row>
    <row r="159" spans="18:29" x14ac:dyDescent="0.3">
      <c r="R159" s="3">
        <v>155</v>
      </c>
      <c r="S159" s="20">
        <v>60.4</v>
      </c>
      <c r="T159" s="68">
        <f t="shared" si="19"/>
        <v>1.0673561040571323E-3</v>
      </c>
      <c r="U159" s="6">
        <f t="shared" si="20"/>
        <v>2.3822414940383356</v>
      </c>
      <c r="V159" s="50">
        <f t="shared" si="21"/>
        <v>7.7008332414437941</v>
      </c>
      <c r="W159" s="7">
        <f t="shared" si="18"/>
        <v>92.299166758556211</v>
      </c>
      <c r="X159" s="6">
        <f t="shared" si="23"/>
        <v>2.4552488922436044</v>
      </c>
      <c r="Y159" s="50">
        <f t="shared" si="22"/>
        <v>4.872185500054071</v>
      </c>
      <c r="Z159" s="7">
        <f t="shared" si="24"/>
        <v>95.127814499945927</v>
      </c>
      <c r="AA159" s="62">
        <f t="shared" si="25"/>
        <v>2.8286477413897231</v>
      </c>
      <c r="AB159" s="56">
        <v>2.1931245983544616</v>
      </c>
      <c r="AC159" s="57">
        <f t="shared" si="26"/>
        <v>95.127814499945927</v>
      </c>
    </row>
    <row r="160" spans="18:29" x14ac:dyDescent="0.3">
      <c r="R160" s="3">
        <v>156</v>
      </c>
      <c r="S160" s="20">
        <v>60.4</v>
      </c>
      <c r="T160" s="68">
        <f t="shared" si="19"/>
        <v>1.0673561040571323E-3</v>
      </c>
      <c r="U160" s="6">
        <f t="shared" si="20"/>
        <v>2.3822414940383356</v>
      </c>
      <c r="V160" s="50">
        <f t="shared" si="21"/>
        <v>7.7008332414437941</v>
      </c>
      <c r="W160" s="7">
        <f t="shared" si="18"/>
        <v>92.299166758556211</v>
      </c>
      <c r="X160" s="6">
        <f t="shared" si="23"/>
        <v>2.4552488922436044</v>
      </c>
      <c r="Y160" s="50">
        <f t="shared" si="22"/>
        <v>4.872185500054071</v>
      </c>
      <c r="Z160" s="7">
        <f t="shared" si="24"/>
        <v>95.127814499945927</v>
      </c>
      <c r="AA160" s="62">
        <f t="shared" si="25"/>
        <v>2.8286477413897231</v>
      </c>
      <c r="AB160" s="56">
        <v>2.1958996524092336</v>
      </c>
      <c r="AC160" s="57">
        <f t="shared" si="26"/>
        <v>95.127814499945927</v>
      </c>
    </row>
    <row r="161" spans="18:29" x14ac:dyDescent="0.3">
      <c r="R161" s="3">
        <v>157</v>
      </c>
      <c r="S161" s="20">
        <v>60.4</v>
      </c>
      <c r="T161" s="68">
        <f t="shared" si="19"/>
        <v>1.0673561040571323E-3</v>
      </c>
      <c r="U161" s="6">
        <f t="shared" si="20"/>
        <v>2.3822414940383356</v>
      </c>
      <c r="V161" s="50">
        <f t="shared" si="21"/>
        <v>7.7008332414437941</v>
      </c>
      <c r="W161" s="7">
        <f t="shared" si="18"/>
        <v>92.299166758556211</v>
      </c>
      <c r="X161" s="6">
        <f t="shared" si="23"/>
        <v>2.4552488922436044</v>
      </c>
      <c r="Y161" s="50">
        <f t="shared" si="22"/>
        <v>4.872185500054071</v>
      </c>
      <c r="Z161" s="7">
        <f t="shared" si="24"/>
        <v>95.127814499945927</v>
      </c>
      <c r="AA161" s="62">
        <f t="shared" si="25"/>
        <v>2.8286477413897231</v>
      </c>
      <c r="AB161" s="56">
        <v>2.1986570869544226</v>
      </c>
      <c r="AC161" s="57">
        <f t="shared" si="26"/>
        <v>95.127814499945927</v>
      </c>
    </row>
    <row r="162" spans="18:29" x14ac:dyDescent="0.3">
      <c r="R162" s="3">
        <v>158</v>
      </c>
      <c r="S162" s="20">
        <v>60.4</v>
      </c>
      <c r="T162" s="68">
        <f t="shared" si="19"/>
        <v>1.0673561040571323E-3</v>
      </c>
      <c r="U162" s="6">
        <f t="shared" si="20"/>
        <v>2.3822414940383356</v>
      </c>
      <c r="V162" s="50">
        <f t="shared" si="21"/>
        <v>7.7008332414437941</v>
      </c>
      <c r="W162" s="7">
        <f t="shared" si="18"/>
        <v>92.299166758556211</v>
      </c>
      <c r="X162" s="6">
        <f t="shared" si="23"/>
        <v>2.4552488922436044</v>
      </c>
      <c r="Y162" s="50">
        <f t="shared" si="22"/>
        <v>4.872185500054071</v>
      </c>
      <c r="Z162" s="7">
        <f t="shared" si="24"/>
        <v>95.127814499945927</v>
      </c>
      <c r="AA162" s="62">
        <f t="shared" si="25"/>
        <v>2.8286477413897231</v>
      </c>
      <c r="AB162" s="56">
        <v>2.2013971243204513</v>
      </c>
      <c r="AC162" s="57">
        <f t="shared" si="26"/>
        <v>95.127814499945927</v>
      </c>
    </row>
    <row r="163" spans="18:29" x14ac:dyDescent="0.3">
      <c r="R163" s="3">
        <v>159</v>
      </c>
      <c r="S163" s="20">
        <v>60.4</v>
      </c>
      <c r="T163" s="68">
        <f t="shared" si="19"/>
        <v>1.0673561040571323E-3</v>
      </c>
      <c r="U163" s="6">
        <f t="shared" si="20"/>
        <v>2.3822414940383356</v>
      </c>
      <c r="V163" s="50">
        <f t="shared" si="21"/>
        <v>7.7008332414437941</v>
      </c>
      <c r="W163" s="7">
        <f t="shared" si="18"/>
        <v>92.299166758556211</v>
      </c>
      <c r="X163" s="6">
        <f t="shared" si="23"/>
        <v>2.4552488922436044</v>
      </c>
      <c r="Y163" s="50">
        <f t="shared" si="22"/>
        <v>4.872185500054071</v>
      </c>
      <c r="Z163" s="7">
        <f t="shared" si="24"/>
        <v>95.127814499945927</v>
      </c>
      <c r="AA163" s="62">
        <f t="shared" si="25"/>
        <v>2.8286477413897231</v>
      </c>
      <c r="AB163" s="56">
        <v>2.2041199826559246</v>
      </c>
      <c r="AC163" s="57">
        <f t="shared" si="26"/>
        <v>95.127814499945927</v>
      </c>
    </row>
    <row r="164" spans="18:29" x14ac:dyDescent="0.3">
      <c r="R164" s="3">
        <v>160</v>
      </c>
      <c r="S164" s="20">
        <v>60.4</v>
      </c>
      <c r="T164" s="68">
        <f t="shared" si="19"/>
        <v>1.0673561040571323E-3</v>
      </c>
      <c r="U164" s="6">
        <f t="shared" si="20"/>
        <v>2.3822414940383356</v>
      </c>
      <c r="V164" s="50">
        <f t="shared" si="21"/>
        <v>7.7008332414437941</v>
      </c>
      <c r="W164" s="7">
        <f t="shared" si="18"/>
        <v>92.299166758556211</v>
      </c>
      <c r="X164" s="6">
        <f t="shared" si="23"/>
        <v>2.4552488922436044</v>
      </c>
      <c r="Y164" s="50">
        <f t="shared" si="22"/>
        <v>4.872185500054071</v>
      </c>
      <c r="Z164" s="7">
        <f t="shared" si="24"/>
        <v>95.127814499945927</v>
      </c>
      <c r="AA164" s="62">
        <f t="shared" si="25"/>
        <v>2.8286477413897231</v>
      </c>
      <c r="AB164" s="56">
        <v>2.2068258760318495</v>
      </c>
      <c r="AC164" s="57">
        <f t="shared" si="26"/>
        <v>95.127814499945927</v>
      </c>
    </row>
    <row r="165" spans="18:29" x14ac:dyDescent="0.3">
      <c r="R165" s="3">
        <v>161</v>
      </c>
      <c r="S165" s="20">
        <v>60.4</v>
      </c>
      <c r="T165" s="68">
        <f t="shared" si="19"/>
        <v>1.0673561040571323E-3</v>
      </c>
      <c r="U165" s="6">
        <f t="shared" si="20"/>
        <v>2.3822414940383356</v>
      </c>
      <c r="V165" s="50">
        <f t="shared" si="21"/>
        <v>7.7008332414437941</v>
      </c>
      <c r="W165" s="7">
        <f t="shared" si="18"/>
        <v>92.299166758556211</v>
      </c>
      <c r="X165" s="6">
        <f t="shared" si="23"/>
        <v>2.4552488922436044</v>
      </c>
      <c r="Y165" s="50">
        <f t="shared" si="22"/>
        <v>4.872185500054071</v>
      </c>
      <c r="Z165" s="7">
        <f t="shared" si="24"/>
        <v>95.127814499945927</v>
      </c>
      <c r="AA165" s="62">
        <f t="shared" si="25"/>
        <v>2.8286477413897231</v>
      </c>
      <c r="AB165" s="56">
        <v>2.2095150145426308</v>
      </c>
      <c r="AC165" s="57">
        <f t="shared" si="26"/>
        <v>95.127814499945927</v>
      </c>
    </row>
    <row r="166" spans="18:29" x14ac:dyDescent="0.3">
      <c r="R166" s="3">
        <v>162</v>
      </c>
      <c r="S166" s="20">
        <v>60.4</v>
      </c>
      <c r="T166" s="68">
        <f t="shared" si="19"/>
        <v>1.0673561040571323E-3</v>
      </c>
      <c r="U166" s="6">
        <f t="shared" si="20"/>
        <v>2.3822414940383356</v>
      </c>
      <c r="V166" s="50">
        <f t="shared" si="21"/>
        <v>7.7008332414437941</v>
      </c>
      <c r="W166" s="7">
        <f t="shared" si="18"/>
        <v>92.299166758556211</v>
      </c>
      <c r="X166" s="6">
        <f t="shared" si="23"/>
        <v>2.4552488922436044</v>
      </c>
      <c r="Y166" s="50">
        <f t="shared" si="22"/>
        <v>4.872185500054071</v>
      </c>
      <c r="Z166" s="7">
        <f t="shared" si="24"/>
        <v>95.127814499945927</v>
      </c>
      <c r="AA166" s="62">
        <f t="shared" si="25"/>
        <v>2.8286477413897231</v>
      </c>
      <c r="AB166" s="56">
        <v>2.2121876044039577</v>
      </c>
      <c r="AC166" s="57">
        <f t="shared" si="26"/>
        <v>95.127814499945927</v>
      </c>
    </row>
    <row r="167" spans="18:29" x14ac:dyDescent="0.3">
      <c r="R167" s="3">
        <v>163</v>
      </c>
      <c r="S167" s="20">
        <v>60.4</v>
      </c>
      <c r="T167" s="68">
        <f t="shared" si="19"/>
        <v>1.0673561040571323E-3</v>
      </c>
      <c r="U167" s="6">
        <f t="shared" si="20"/>
        <v>2.3822414940383356</v>
      </c>
      <c r="V167" s="50">
        <f t="shared" si="21"/>
        <v>7.7008332414437941</v>
      </c>
      <c r="W167" s="7">
        <f t="shared" si="18"/>
        <v>92.299166758556211</v>
      </c>
      <c r="X167" s="6">
        <f t="shared" si="23"/>
        <v>2.4552488922436044</v>
      </c>
      <c r="Y167" s="50">
        <f t="shared" si="22"/>
        <v>4.872185500054071</v>
      </c>
      <c r="Z167" s="7">
        <f t="shared" si="24"/>
        <v>95.127814499945927</v>
      </c>
      <c r="AA167" s="62">
        <f t="shared" si="25"/>
        <v>2.8286477413897231</v>
      </c>
      <c r="AB167" s="56">
        <v>2.214843848047698</v>
      </c>
      <c r="AC167" s="57">
        <f t="shared" si="26"/>
        <v>95.285572069597578</v>
      </c>
    </row>
    <row r="168" spans="18:29" x14ac:dyDescent="0.3">
      <c r="R168" s="3">
        <v>164</v>
      </c>
      <c r="S168" s="20">
        <v>60.3</v>
      </c>
      <c r="T168" s="68">
        <f t="shared" si="19"/>
        <v>1.0655889581894879E-3</v>
      </c>
      <c r="U168" s="6">
        <f t="shared" si="20"/>
        <v>2.3861921432821802</v>
      </c>
      <c r="V168" s="50">
        <f t="shared" si="21"/>
        <v>7.547766629903907</v>
      </c>
      <c r="W168" s="7">
        <f t="shared" si="18"/>
        <v>92.452233370096096</v>
      </c>
      <c r="X168" s="6">
        <f t="shared" si="23"/>
        <v>2.4593206151163134</v>
      </c>
      <c r="Y168" s="50">
        <f t="shared" si="22"/>
        <v>4.7144279304024206</v>
      </c>
      <c r="Z168" s="7">
        <f t="shared" si="24"/>
        <v>95.285572069597578</v>
      </c>
      <c r="AA168" s="62">
        <f t="shared" si="25"/>
        <v>2.8333386995014864</v>
      </c>
      <c r="AB168" s="56">
        <v>2.2174839442139063</v>
      </c>
      <c r="AC168" s="57">
        <f t="shared" si="26"/>
        <v>95.285572069597578</v>
      </c>
    </row>
    <row r="169" spans="18:29" x14ac:dyDescent="0.3">
      <c r="R169" s="3">
        <v>165</v>
      </c>
      <c r="S169" s="20">
        <v>60.3</v>
      </c>
      <c r="T169" s="68">
        <f t="shared" si="19"/>
        <v>1.0655889581894879E-3</v>
      </c>
      <c r="U169" s="6">
        <f t="shared" si="20"/>
        <v>2.3861921432821802</v>
      </c>
      <c r="V169" s="50">
        <f t="shared" si="21"/>
        <v>7.547766629903907</v>
      </c>
      <c r="W169" s="7">
        <f t="shared" si="18"/>
        <v>92.452233370096096</v>
      </c>
      <c r="X169" s="6">
        <f t="shared" si="23"/>
        <v>2.4593206151163134</v>
      </c>
      <c r="Y169" s="50">
        <f t="shared" si="22"/>
        <v>4.7144279304024206</v>
      </c>
      <c r="Z169" s="7">
        <f t="shared" si="24"/>
        <v>95.285572069597578</v>
      </c>
      <c r="AA169" s="62">
        <f t="shared" si="25"/>
        <v>2.8333386995014864</v>
      </c>
      <c r="AB169" s="56">
        <v>2.220108088040055</v>
      </c>
      <c r="AC169" s="57">
        <f t="shared" si="26"/>
        <v>95.285572069597578</v>
      </c>
    </row>
    <row r="170" spans="18:29" x14ac:dyDescent="0.3">
      <c r="R170" s="3">
        <v>166</v>
      </c>
      <c r="S170" s="20">
        <v>60.3</v>
      </c>
      <c r="T170" s="68">
        <f t="shared" si="19"/>
        <v>1.0655889581894879E-3</v>
      </c>
      <c r="U170" s="6">
        <f t="shared" si="20"/>
        <v>2.3861921432821802</v>
      </c>
      <c r="V170" s="50">
        <f t="shared" si="21"/>
        <v>7.547766629903907</v>
      </c>
      <c r="W170" s="7">
        <f t="shared" si="18"/>
        <v>92.452233370096096</v>
      </c>
      <c r="X170" s="6">
        <f t="shared" si="23"/>
        <v>2.4593206151163134</v>
      </c>
      <c r="Y170" s="50">
        <f t="shared" si="22"/>
        <v>4.7144279304024206</v>
      </c>
      <c r="Z170" s="7">
        <f t="shared" si="24"/>
        <v>95.285572069597578</v>
      </c>
      <c r="AA170" s="62">
        <f t="shared" si="25"/>
        <v>2.8333386995014864</v>
      </c>
      <c r="AB170" s="56">
        <v>2.2227164711475833</v>
      </c>
      <c r="AC170" s="57">
        <f t="shared" si="26"/>
        <v>95.285572069597578</v>
      </c>
    </row>
    <row r="171" spans="18:29" x14ac:dyDescent="0.3">
      <c r="R171" s="3">
        <v>167</v>
      </c>
      <c r="S171" s="20">
        <v>60.3</v>
      </c>
      <c r="T171" s="68">
        <f t="shared" si="19"/>
        <v>1.0655889581894879E-3</v>
      </c>
      <c r="U171" s="6">
        <f t="shared" si="20"/>
        <v>2.3861921432821802</v>
      </c>
      <c r="V171" s="50">
        <f t="shared" si="21"/>
        <v>7.547766629903907</v>
      </c>
      <c r="W171" s="7">
        <f t="shared" ref="W171:W186" si="27">100-V171</f>
        <v>92.452233370096096</v>
      </c>
      <c r="X171" s="6">
        <f t="shared" si="23"/>
        <v>2.4593206151163134</v>
      </c>
      <c r="Y171" s="50">
        <f t="shared" si="22"/>
        <v>4.7144279304024206</v>
      </c>
      <c r="Z171" s="7">
        <f t="shared" si="24"/>
        <v>95.285572069597578</v>
      </c>
      <c r="AA171" s="62">
        <f t="shared" si="25"/>
        <v>2.8333386995014864</v>
      </c>
      <c r="AB171" s="56">
        <v>2.2253092817258628</v>
      </c>
      <c r="AC171" s="57">
        <f t="shared" si="26"/>
        <v>95.285572069597578</v>
      </c>
    </row>
    <row r="172" spans="18:29" x14ac:dyDescent="0.3">
      <c r="R172" s="3">
        <v>168</v>
      </c>
      <c r="S172" s="20">
        <v>60.3</v>
      </c>
      <c r="T172" s="68">
        <f t="shared" si="19"/>
        <v>1.0655889581894879E-3</v>
      </c>
      <c r="U172" s="6">
        <f t="shared" si="20"/>
        <v>2.3861921432821802</v>
      </c>
      <c r="V172" s="50">
        <f t="shared" si="21"/>
        <v>7.547766629903907</v>
      </c>
      <c r="W172" s="7">
        <f t="shared" si="27"/>
        <v>92.452233370096096</v>
      </c>
      <c r="X172" s="6">
        <f t="shared" si="23"/>
        <v>2.4593206151163134</v>
      </c>
      <c r="Y172" s="50">
        <f t="shared" si="22"/>
        <v>4.7144279304024206</v>
      </c>
      <c r="Z172" s="7">
        <f t="shared" si="24"/>
        <v>95.285572069597578</v>
      </c>
      <c r="AA172" s="62">
        <f t="shared" si="25"/>
        <v>2.8333386995014864</v>
      </c>
      <c r="AB172" s="56">
        <v>2.2278867046136734</v>
      </c>
      <c r="AC172" s="57">
        <f t="shared" si="26"/>
        <v>95.285572069597578</v>
      </c>
    </row>
    <row r="173" spans="18:29" x14ac:dyDescent="0.3">
      <c r="R173" s="3">
        <v>169</v>
      </c>
      <c r="S173" s="20">
        <v>60.3</v>
      </c>
      <c r="T173" s="68">
        <f t="shared" si="19"/>
        <v>1.0655889581894879E-3</v>
      </c>
      <c r="U173" s="6">
        <f t="shared" si="20"/>
        <v>2.3861921432821802</v>
      </c>
      <c r="V173" s="50">
        <f t="shared" si="21"/>
        <v>7.547766629903907</v>
      </c>
      <c r="W173" s="7">
        <f t="shared" si="27"/>
        <v>92.452233370096096</v>
      </c>
      <c r="X173" s="6">
        <f t="shared" si="23"/>
        <v>2.4593206151163134</v>
      </c>
      <c r="Y173" s="50">
        <f t="shared" si="22"/>
        <v>4.7144279304024206</v>
      </c>
      <c r="Z173" s="7">
        <f t="shared" si="24"/>
        <v>95.285572069597578</v>
      </c>
      <c r="AA173" s="62">
        <f t="shared" si="25"/>
        <v>2.8333386995014864</v>
      </c>
      <c r="AB173" s="56">
        <v>2.2304489213782741</v>
      </c>
      <c r="AC173" s="57">
        <f t="shared" si="26"/>
        <v>95.285572069597578</v>
      </c>
    </row>
    <row r="174" spans="18:29" x14ac:dyDescent="0.3">
      <c r="R174" s="3">
        <v>170</v>
      </c>
      <c r="S174" s="20">
        <v>60.3</v>
      </c>
      <c r="T174" s="68">
        <f t="shared" si="19"/>
        <v>1.0655889581894879E-3</v>
      </c>
      <c r="U174" s="6">
        <f t="shared" si="20"/>
        <v>2.3861921432821802</v>
      </c>
      <c r="V174" s="50">
        <f t="shared" si="21"/>
        <v>7.547766629903907</v>
      </c>
      <c r="W174" s="7">
        <f t="shared" si="27"/>
        <v>92.452233370096096</v>
      </c>
      <c r="X174" s="6">
        <f t="shared" si="23"/>
        <v>2.4593206151163134</v>
      </c>
      <c r="Y174" s="50">
        <f t="shared" si="22"/>
        <v>4.7144279304024206</v>
      </c>
      <c r="Z174" s="7">
        <f t="shared" si="24"/>
        <v>95.285572069597578</v>
      </c>
      <c r="AA174" s="62">
        <f t="shared" si="25"/>
        <v>2.8333386995014864</v>
      </c>
      <c r="AB174" s="56">
        <v>2.2329961103921536</v>
      </c>
      <c r="AC174" s="57">
        <f t="shared" si="26"/>
        <v>95.285572069597578</v>
      </c>
    </row>
    <row r="175" spans="18:29" x14ac:dyDescent="0.3">
      <c r="R175" s="3">
        <v>171</v>
      </c>
      <c r="S175" s="20">
        <v>60.3</v>
      </c>
      <c r="T175" s="68">
        <f t="shared" si="19"/>
        <v>1.0655889581894879E-3</v>
      </c>
      <c r="U175" s="6">
        <f t="shared" si="20"/>
        <v>2.3861921432821802</v>
      </c>
      <c r="V175" s="50">
        <f t="shared" si="21"/>
        <v>7.547766629903907</v>
      </c>
      <c r="W175" s="7">
        <f t="shared" si="27"/>
        <v>92.452233370096096</v>
      </c>
      <c r="X175" s="6">
        <f t="shared" si="23"/>
        <v>2.4593206151163134</v>
      </c>
      <c r="Y175" s="50">
        <f t="shared" si="22"/>
        <v>4.7144279304024206</v>
      </c>
      <c r="Z175" s="7">
        <f t="shared" si="24"/>
        <v>95.285572069597578</v>
      </c>
      <c r="AA175" s="62">
        <f t="shared" si="25"/>
        <v>2.8333386995014864</v>
      </c>
      <c r="AB175" s="56">
        <v>2.2355284469075487</v>
      </c>
      <c r="AC175" s="57">
        <f t="shared" si="26"/>
        <v>95.285572069597578</v>
      </c>
    </row>
    <row r="176" spans="18:29" x14ac:dyDescent="0.3">
      <c r="R176" s="3">
        <v>172</v>
      </c>
      <c r="S176" s="20">
        <v>60.3</v>
      </c>
      <c r="T176" s="68">
        <f t="shared" si="19"/>
        <v>1.0655889581894879E-3</v>
      </c>
      <c r="U176" s="6">
        <f t="shared" si="20"/>
        <v>2.3861921432821802</v>
      </c>
      <c r="V176" s="50">
        <f t="shared" si="21"/>
        <v>7.547766629903907</v>
      </c>
      <c r="W176" s="7">
        <f t="shared" si="27"/>
        <v>92.452233370096096</v>
      </c>
      <c r="X176" s="6">
        <f t="shared" si="23"/>
        <v>2.4593206151163134</v>
      </c>
      <c r="Y176" s="50">
        <f t="shared" si="22"/>
        <v>4.7144279304024206</v>
      </c>
      <c r="Z176" s="7">
        <f t="shared" si="24"/>
        <v>95.285572069597578</v>
      </c>
      <c r="AA176" s="62">
        <f t="shared" si="25"/>
        <v>2.8333386995014864</v>
      </c>
      <c r="AB176" s="56">
        <v>2.2380461031287955</v>
      </c>
      <c r="AC176" s="57">
        <f t="shared" si="26"/>
        <v>95.285572069597578</v>
      </c>
    </row>
    <row r="177" spans="18:29" x14ac:dyDescent="0.3">
      <c r="R177" s="3">
        <v>173</v>
      </c>
      <c r="S177" s="20">
        <v>60.3</v>
      </c>
      <c r="T177" s="68">
        <f t="shared" si="19"/>
        <v>1.0655889581894879E-3</v>
      </c>
      <c r="U177" s="6">
        <f t="shared" si="20"/>
        <v>2.3861921432821802</v>
      </c>
      <c r="V177" s="50">
        <f t="shared" si="21"/>
        <v>7.547766629903907</v>
      </c>
      <c r="W177" s="7">
        <f t="shared" si="27"/>
        <v>92.452233370096096</v>
      </c>
      <c r="X177" s="6">
        <f t="shared" si="23"/>
        <v>2.4593206151163134</v>
      </c>
      <c r="Y177" s="50">
        <f t="shared" si="22"/>
        <v>4.7144279304024206</v>
      </c>
      <c r="Z177" s="7">
        <f t="shared" si="24"/>
        <v>95.285572069597578</v>
      </c>
      <c r="AA177" s="62">
        <f t="shared" si="25"/>
        <v>2.8333386995014864</v>
      </c>
      <c r="AB177" s="56">
        <v>2.2405492482825999</v>
      </c>
      <c r="AC177" s="57">
        <f t="shared" si="26"/>
        <v>95.285572069597578</v>
      </c>
    </row>
    <row r="178" spans="18:29" x14ac:dyDescent="0.3">
      <c r="R178" s="3">
        <v>174</v>
      </c>
      <c r="S178" s="20">
        <v>60.3</v>
      </c>
      <c r="T178" s="68">
        <f t="shared" si="19"/>
        <v>1.0655889581894879E-3</v>
      </c>
      <c r="U178" s="6">
        <f t="shared" si="20"/>
        <v>2.3861921432821802</v>
      </c>
      <c r="V178" s="50">
        <f t="shared" si="21"/>
        <v>7.547766629903907</v>
      </c>
      <c r="W178" s="7">
        <f t="shared" si="27"/>
        <v>92.452233370096096</v>
      </c>
      <c r="X178" s="6">
        <f t="shared" si="23"/>
        <v>2.4593206151163134</v>
      </c>
      <c r="Y178" s="50">
        <f t="shared" si="22"/>
        <v>4.7144279304024206</v>
      </c>
      <c r="Z178" s="7">
        <f t="shared" si="24"/>
        <v>95.285572069597578</v>
      </c>
      <c r="AA178" s="62">
        <f t="shared" si="25"/>
        <v>2.8333386995014864</v>
      </c>
      <c r="AB178" s="56">
        <v>2.2430380486862944</v>
      </c>
      <c r="AC178" s="57">
        <f t="shared" si="26"/>
        <v>95.443853750776313</v>
      </c>
    </row>
    <row r="179" spans="18:29" x14ac:dyDescent="0.3">
      <c r="R179" s="3">
        <v>175</v>
      </c>
      <c r="S179" s="20">
        <v>60.2</v>
      </c>
      <c r="T179" s="68">
        <f t="shared" si="19"/>
        <v>1.0638218123218439E-3</v>
      </c>
      <c r="U179" s="6">
        <f t="shared" si="20"/>
        <v>2.390155917606569</v>
      </c>
      <c r="V179" s="50">
        <f t="shared" si="21"/>
        <v>7.3941914914153806</v>
      </c>
      <c r="W179" s="7">
        <f t="shared" si="27"/>
        <v>92.605808508584616</v>
      </c>
      <c r="X179" s="6">
        <f t="shared" si="23"/>
        <v>2.4634058653075366</v>
      </c>
      <c r="Y179" s="50">
        <f t="shared" si="22"/>
        <v>4.5561462492236915</v>
      </c>
      <c r="Z179" s="7">
        <f t="shared" si="24"/>
        <v>95.443853750776313</v>
      </c>
      <c r="AA179" s="62">
        <f t="shared" si="25"/>
        <v>2.8380452421916891</v>
      </c>
      <c r="AB179" s="56">
        <v>2.2455126678141499</v>
      </c>
      <c r="AC179" s="57">
        <f t="shared" si="26"/>
        <v>95.443853750776313</v>
      </c>
    </row>
    <row r="180" spans="18:29" x14ac:dyDescent="0.3">
      <c r="R180" s="3">
        <v>176</v>
      </c>
      <c r="S180" s="20">
        <v>60.2</v>
      </c>
      <c r="T180" s="68">
        <f t="shared" si="19"/>
        <v>1.0638218123218439E-3</v>
      </c>
      <c r="U180" s="6">
        <f t="shared" si="20"/>
        <v>2.390155917606569</v>
      </c>
      <c r="V180" s="50">
        <f t="shared" si="21"/>
        <v>7.3941914914153806</v>
      </c>
      <c r="W180" s="7">
        <f t="shared" si="27"/>
        <v>92.605808508584616</v>
      </c>
      <c r="X180" s="6">
        <f t="shared" si="23"/>
        <v>2.4634058653075366</v>
      </c>
      <c r="Y180" s="50">
        <f t="shared" si="22"/>
        <v>4.5561462492236915</v>
      </c>
      <c r="Z180" s="7">
        <f t="shared" si="24"/>
        <v>95.443853750776313</v>
      </c>
      <c r="AA180" s="62">
        <f t="shared" si="25"/>
        <v>2.8380452421916891</v>
      </c>
      <c r="AB180" s="56">
        <v>2.2479732663618068</v>
      </c>
      <c r="AC180" s="57">
        <f t="shared" si="26"/>
        <v>95.443853750776313</v>
      </c>
    </row>
    <row r="181" spans="18:29" x14ac:dyDescent="0.3">
      <c r="R181" s="3">
        <v>177</v>
      </c>
      <c r="S181" s="20">
        <v>60.2</v>
      </c>
      <c r="T181" s="68">
        <f t="shared" si="19"/>
        <v>1.0638218123218439E-3</v>
      </c>
      <c r="U181" s="6">
        <f t="shared" si="20"/>
        <v>2.390155917606569</v>
      </c>
      <c r="V181" s="50">
        <f t="shared" si="21"/>
        <v>7.3941914914153806</v>
      </c>
      <c r="W181" s="7">
        <f t="shared" si="27"/>
        <v>92.605808508584616</v>
      </c>
      <c r="X181" s="6">
        <f t="shared" si="23"/>
        <v>2.4634058653075366</v>
      </c>
      <c r="Y181" s="50">
        <f t="shared" si="22"/>
        <v>4.5561462492236915</v>
      </c>
      <c r="Z181" s="7">
        <f t="shared" si="24"/>
        <v>95.443853750776313</v>
      </c>
      <c r="AA181" s="62">
        <f t="shared" si="25"/>
        <v>2.8380452421916891</v>
      </c>
      <c r="AB181" s="56">
        <v>2.2504200023088941</v>
      </c>
      <c r="AC181" s="57">
        <f t="shared" si="26"/>
        <v>95.443853750776313</v>
      </c>
    </row>
    <row r="182" spans="18:29" x14ac:dyDescent="0.3">
      <c r="R182" s="3">
        <v>178</v>
      </c>
      <c r="S182" s="20">
        <v>60.2</v>
      </c>
      <c r="T182" s="68">
        <f t="shared" si="19"/>
        <v>1.0638218123218439E-3</v>
      </c>
      <c r="U182" s="6">
        <f t="shared" si="20"/>
        <v>2.390155917606569</v>
      </c>
      <c r="V182" s="50">
        <f t="shared" si="21"/>
        <v>7.3941914914153806</v>
      </c>
      <c r="W182" s="7">
        <f t="shared" si="27"/>
        <v>92.605808508584616</v>
      </c>
      <c r="X182" s="6">
        <f t="shared" si="23"/>
        <v>2.4634058653075366</v>
      </c>
      <c r="Y182" s="50">
        <f t="shared" si="22"/>
        <v>4.5561462492236915</v>
      </c>
      <c r="Z182" s="7">
        <f t="shared" si="24"/>
        <v>95.443853750776313</v>
      </c>
      <c r="AA182" s="62">
        <f t="shared" si="25"/>
        <v>2.8380452421916891</v>
      </c>
      <c r="AB182" s="56">
        <v>2.2528530309798933</v>
      </c>
      <c r="AC182" s="57">
        <f t="shared" si="26"/>
        <v>95.443853750776313</v>
      </c>
    </row>
    <row r="183" spans="18:29" x14ac:dyDescent="0.3">
      <c r="R183" s="3">
        <v>179</v>
      </c>
      <c r="S183" s="20">
        <v>60.2</v>
      </c>
      <c r="T183" s="68">
        <f t="shared" si="19"/>
        <v>1.0638218123218439E-3</v>
      </c>
      <c r="U183" s="6">
        <f t="shared" si="20"/>
        <v>2.390155917606569</v>
      </c>
      <c r="V183" s="50">
        <f t="shared" si="21"/>
        <v>7.3941914914153806</v>
      </c>
      <c r="W183" s="7">
        <f t="shared" si="27"/>
        <v>92.605808508584616</v>
      </c>
      <c r="X183" s="6">
        <f t="shared" si="23"/>
        <v>2.4634058653075366</v>
      </c>
      <c r="Y183" s="50">
        <f t="shared" si="22"/>
        <v>4.5561462492236915</v>
      </c>
      <c r="Z183" s="7">
        <f t="shared" si="24"/>
        <v>95.443853750776313</v>
      </c>
      <c r="AA183" s="62">
        <f t="shared" si="25"/>
        <v>2.8380452421916891</v>
      </c>
      <c r="AB183" s="56">
        <v>2.255272505103306</v>
      </c>
      <c r="AC183" s="57">
        <f t="shared" si="26"/>
        <v>95.443853750776313</v>
      </c>
    </row>
    <row r="184" spans="18:29" x14ac:dyDescent="0.3">
      <c r="R184" s="3">
        <v>180</v>
      </c>
      <c r="S184" s="20">
        <v>60.2</v>
      </c>
      <c r="T184" s="68">
        <f t="shared" si="19"/>
        <v>1.0638218123218439E-3</v>
      </c>
      <c r="U184" s="6">
        <f t="shared" si="20"/>
        <v>2.390155917606569</v>
      </c>
      <c r="V184" s="50">
        <f t="shared" si="21"/>
        <v>7.3941914914153806</v>
      </c>
      <c r="W184" s="7">
        <f t="shared" si="27"/>
        <v>92.605808508584616</v>
      </c>
      <c r="X184" s="6">
        <f t="shared" si="23"/>
        <v>2.4634058653075366</v>
      </c>
      <c r="Y184" s="50">
        <f t="shared" si="22"/>
        <v>4.5561462492236915</v>
      </c>
      <c r="Z184" s="7">
        <f t="shared" si="24"/>
        <v>95.443853750776313</v>
      </c>
      <c r="AA184" s="62">
        <f t="shared" si="25"/>
        <v>2.8380452421916891</v>
      </c>
      <c r="AB184" s="56">
        <v>2.2576785748691846</v>
      </c>
      <c r="AC184" s="57">
        <f t="shared" si="26"/>
        <v>95.443853750776313</v>
      </c>
    </row>
    <row r="185" spans="18:29" x14ac:dyDescent="0.3">
      <c r="R185" s="3">
        <v>181</v>
      </c>
      <c r="S185" s="20">
        <v>60.2</v>
      </c>
      <c r="T185" s="68">
        <f t="shared" si="19"/>
        <v>1.0638218123218439E-3</v>
      </c>
      <c r="U185" s="6">
        <f t="shared" si="20"/>
        <v>2.390155917606569</v>
      </c>
      <c r="V185" s="50">
        <f t="shared" si="21"/>
        <v>7.3941914914153806</v>
      </c>
      <c r="W185" s="7">
        <f t="shared" si="27"/>
        <v>92.605808508584616</v>
      </c>
      <c r="X185" s="6">
        <f t="shared" si="23"/>
        <v>2.4634058653075366</v>
      </c>
      <c r="Y185" s="50">
        <f t="shared" si="22"/>
        <v>4.5561462492236915</v>
      </c>
      <c r="Z185" s="7">
        <f t="shared" si="24"/>
        <v>95.443853750776313</v>
      </c>
      <c r="AA185" s="62">
        <f t="shared" si="25"/>
        <v>2.8380452421916891</v>
      </c>
      <c r="AB185" s="56">
        <v>2.2600713879850747</v>
      </c>
      <c r="AC185" s="57">
        <f t="shared" si="26"/>
        <v>95.443853750776313</v>
      </c>
    </row>
    <row r="186" spans="18:29" x14ac:dyDescent="0.3">
      <c r="R186" s="3">
        <v>182</v>
      </c>
      <c r="S186" s="20">
        <v>60.2</v>
      </c>
      <c r="T186" s="68">
        <f t="shared" si="19"/>
        <v>1.0638218123218439E-3</v>
      </c>
      <c r="U186" s="6">
        <f t="shared" si="20"/>
        <v>2.390155917606569</v>
      </c>
      <c r="V186" s="50">
        <f t="shared" si="21"/>
        <v>7.3941914914153806</v>
      </c>
      <c r="W186" s="7">
        <f t="shared" si="27"/>
        <v>92.605808508584616</v>
      </c>
      <c r="X186" s="6">
        <f t="shared" si="23"/>
        <v>2.4634058653075366</v>
      </c>
      <c r="Y186" s="50">
        <f t="shared" si="22"/>
        <v>4.5561462492236915</v>
      </c>
      <c r="Z186" s="7">
        <f t="shared" si="24"/>
        <v>95.443853750776313</v>
      </c>
      <c r="AA186" s="62">
        <f t="shared" si="25"/>
        <v>2.8380452421916891</v>
      </c>
      <c r="AB186" s="56">
        <v>2.2624510897304293</v>
      </c>
      <c r="AC186" s="57">
        <f t="shared" si="26"/>
        <v>95.443853750776313</v>
      </c>
    </row>
    <row r="187" spans="18:29" x14ac:dyDescent="0.3">
      <c r="R187" s="3">
        <v>183</v>
      </c>
      <c r="S187" s="20">
        <v>60.2</v>
      </c>
      <c r="T187" s="68">
        <f t="shared" si="19"/>
        <v>1.0638218123218439E-3</v>
      </c>
      <c r="U187" s="6">
        <f t="shared" si="20"/>
        <v>2.390155917606569</v>
      </c>
      <c r="V187" s="50">
        <f t="shared" si="21"/>
        <v>7.3941914914153806</v>
      </c>
      <c r="W187" s="7">
        <f>100-V187</f>
        <v>92.605808508584616</v>
      </c>
      <c r="X187" s="6">
        <f t="shared" si="23"/>
        <v>2.4634058653075366</v>
      </c>
      <c r="Y187" s="50">
        <f t="shared" si="22"/>
        <v>4.5561462492236915</v>
      </c>
      <c r="Z187" s="7">
        <f t="shared" si="24"/>
        <v>95.443853750776313</v>
      </c>
      <c r="AA187" s="62">
        <f t="shared" si="25"/>
        <v>2.8380452421916891</v>
      </c>
      <c r="AB187" s="56">
        <v>2.2648178230095364</v>
      </c>
      <c r="AC187" s="57">
        <f t="shared" si="26"/>
        <v>95.443853750776313</v>
      </c>
    </row>
    <row r="188" spans="18:29" x14ac:dyDescent="0.3">
      <c r="R188" s="3">
        <v>184</v>
      </c>
      <c r="S188" s="20">
        <v>60.2</v>
      </c>
      <c r="T188" s="68">
        <f t="shared" si="19"/>
        <v>1.0638218123218439E-3</v>
      </c>
      <c r="U188" s="6">
        <f t="shared" si="20"/>
        <v>2.390155917606569</v>
      </c>
      <c r="V188" s="50">
        <f t="shared" si="21"/>
        <v>7.3941914914153806</v>
      </c>
      <c r="W188" s="7">
        <f t="shared" ref="W188:W212" si="28">100-V188</f>
        <v>92.605808508584616</v>
      </c>
      <c r="X188" s="6">
        <f t="shared" si="23"/>
        <v>2.4634058653075366</v>
      </c>
      <c r="Y188" s="50">
        <f t="shared" si="22"/>
        <v>4.5561462492236915</v>
      </c>
      <c r="Z188" s="7">
        <f t="shared" si="24"/>
        <v>95.443853750776313</v>
      </c>
      <c r="AA188" s="62">
        <f t="shared" si="25"/>
        <v>2.8380452421916891</v>
      </c>
      <c r="AB188" s="56">
        <v>2.2671717284030137</v>
      </c>
      <c r="AC188" s="57">
        <f t="shared" si="26"/>
        <v>95.443853750776313</v>
      </c>
    </row>
    <row r="189" spans="18:29" x14ac:dyDescent="0.3">
      <c r="R189" s="3">
        <v>185</v>
      </c>
      <c r="S189" s="20">
        <v>60.2</v>
      </c>
      <c r="T189" s="68">
        <f t="shared" si="19"/>
        <v>1.0638218123218439E-3</v>
      </c>
      <c r="U189" s="6">
        <f t="shared" si="20"/>
        <v>2.390155917606569</v>
      </c>
      <c r="V189" s="50">
        <f t="shared" si="21"/>
        <v>7.3941914914153806</v>
      </c>
      <c r="W189" s="7">
        <f t="shared" si="28"/>
        <v>92.605808508584616</v>
      </c>
      <c r="X189" s="6">
        <f t="shared" si="23"/>
        <v>2.4634058653075366</v>
      </c>
      <c r="Y189" s="50">
        <f t="shared" si="22"/>
        <v>4.5561462492236915</v>
      </c>
      <c r="Z189" s="7">
        <f t="shared" si="24"/>
        <v>95.443853750776313</v>
      </c>
      <c r="AA189" s="62">
        <f t="shared" si="25"/>
        <v>2.8380452421916891</v>
      </c>
      <c r="AB189" s="56">
        <v>2.2695129442179165</v>
      </c>
      <c r="AC189" s="57">
        <f t="shared" si="26"/>
        <v>95.443853750776313</v>
      </c>
    </row>
    <row r="190" spans="18:29" x14ac:dyDescent="0.3">
      <c r="R190" s="3">
        <v>186</v>
      </c>
      <c r="S190" s="20">
        <v>60.2</v>
      </c>
      <c r="T190" s="68">
        <f t="shared" si="19"/>
        <v>1.0638218123218439E-3</v>
      </c>
      <c r="U190" s="6">
        <f t="shared" si="20"/>
        <v>2.390155917606569</v>
      </c>
      <c r="V190" s="50">
        <f t="shared" si="21"/>
        <v>7.3941914914153806</v>
      </c>
      <c r="W190" s="7">
        <f t="shared" si="28"/>
        <v>92.605808508584616</v>
      </c>
      <c r="X190" s="6">
        <f t="shared" si="23"/>
        <v>2.4634058653075366</v>
      </c>
      <c r="Y190" s="50">
        <f t="shared" si="22"/>
        <v>4.5561462492236915</v>
      </c>
      <c r="Z190" s="7">
        <f t="shared" si="24"/>
        <v>95.443853750776313</v>
      </c>
      <c r="AA190" s="62">
        <f t="shared" si="25"/>
        <v>2.8380452421916891</v>
      </c>
      <c r="AB190" s="56">
        <v>2.271841606536499</v>
      </c>
      <c r="AC190" s="57">
        <f t="shared" si="26"/>
        <v>95.443853750776313</v>
      </c>
    </row>
    <row r="191" spans="18:29" x14ac:dyDescent="0.3">
      <c r="R191" s="3">
        <v>187</v>
      </c>
      <c r="S191" s="20">
        <v>60.2</v>
      </c>
      <c r="T191" s="68">
        <f t="shared" si="19"/>
        <v>1.0638218123218439E-3</v>
      </c>
      <c r="U191" s="6">
        <f t="shared" si="20"/>
        <v>2.390155917606569</v>
      </c>
      <c r="V191" s="50">
        <f t="shared" si="21"/>
        <v>7.3941914914153806</v>
      </c>
      <c r="W191" s="7">
        <f t="shared" si="28"/>
        <v>92.605808508584616</v>
      </c>
      <c r="X191" s="6">
        <f t="shared" si="23"/>
        <v>2.4634058653075366</v>
      </c>
      <c r="Y191" s="50">
        <f t="shared" si="22"/>
        <v>4.5561462492236915</v>
      </c>
      <c r="Z191" s="7">
        <f t="shared" si="24"/>
        <v>95.443853750776313</v>
      </c>
      <c r="AA191" s="62">
        <f t="shared" si="25"/>
        <v>2.8380452421916891</v>
      </c>
      <c r="AB191" s="56">
        <v>2.27415784926368</v>
      </c>
      <c r="AC191" s="57">
        <f t="shared" si="26"/>
        <v>95.602662159679426</v>
      </c>
    </row>
    <row r="192" spans="18:29" x14ac:dyDescent="0.3">
      <c r="R192" s="3">
        <v>188</v>
      </c>
      <c r="S192" s="20">
        <v>60.1</v>
      </c>
      <c r="T192" s="68">
        <f t="shared" si="19"/>
        <v>1.0620546664541995E-3</v>
      </c>
      <c r="U192" s="6">
        <f t="shared" si="20"/>
        <v>2.3941328825277113</v>
      </c>
      <c r="V192" s="50">
        <f t="shared" si="21"/>
        <v>7.2401052875741501</v>
      </c>
      <c r="W192" s="7">
        <f t="shared" si="28"/>
        <v>92.759894712425847</v>
      </c>
      <c r="X192" s="6">
        <f t="shared" si="23"/>
        <v>2.4675047103413257</v>
      </c>
      <c r="Y192" s="50">
        <f t="shared" si="22"/>
        <v>4.3973378403205814</v>
      </c>
      <c r="Z192" s="7">
        <f t="shared" si="24"/>
        <v>95.602662159679426</v>
      </c>
      <c r="AA192" s="62">
        <f t="shared" si="25"/>
        <v>2.8427674472535687</v>
      </c>
      <c r="AB192" s="56">
        <v>2.2764618041732443</v>
      </c>
      <c r="AC192" s="57">
        <f t="shared" si="26"/>
        <v>95.602662159679426</v>
      </c>
    </row>
    <row r="193" spans="18:29" x14ac:dyDescent="0.3">
      <c r="R193" s="3">
        <v>189</v>
      </c>
      <c r="S193" s="20">
        <v>60.1</v>
      </c>
      <c r="T193" s="68">
        <f t="shared" si="19"/>
        <v>1.0620546664541995E-3</v>
      </c>
      <c r="U193" s="6">
        <f t="shared" si="20"/>
        <v>2.3941328825277113</v>
      </c>
      <c r="V193" s="50">
        <f t="shared" si="21"/>
        <v>7.2401052875741501</v>
      </c>
      <c r="W193" s="7">
        <f t="shared" si="28"/>
        <v>92.759894712425847</v>
      </c>
      <c r="X193" s="6">
        <f t="shared" si="23"/>
        <v>2.4675047103413257</v>
      </c>
      <c r="Y193" s="50">
        <f t="shared" si="22"/>
        <v>4.3973378403205814</v>
      </c>
      <c r="Z193" s="7">
        <f t="shared" si="24"/>
        <v>95.602662159679426</v>
      </c>
      <c r="AA193" s="62">
        <f t="shared" si="25"/>
        <v>2.8427674472535687</v>
      </c>
      <c r="AB193" s="56">
        <v>2.2787536009528289</v>
      </c>
      <c r="AC193" s="57">
        <f t="shared" si="26"/>
        <v>95.602662159679426</v>
      </c>
    </row>
    <row r="194" spans="18:29" x14ac:dyDescent="0.3">
      <c r="R194" s="3">
        <v>190</v>
      </c>
      <c r="S194" s="20">
        <v>60.1</v>
      </c>
      <c r="T194" s="68">
        <f t="shared" si="19"/>
        <v>1.0620546664541995E-3</v>
      </c>
      <c r="U194" s="6">
        <f t="shared" si="20"/>
        <v>2.3941328825277113</v>
      </c>
      <c r="V194" s="50">
        <f t="shared" si="21"/>
        <v>7.2401052875741501</v>
      </c>
      <c r="W194" s="7">
        <f t="shared" si="28"/>
        <v>92.759894712425847</v>
      </c>
      <c r="X194" s="6">
        <f t="shared" si="23"/>
        <v>2.4675047103413257</v>
      </c>
      <c r="Y194" s="50">
        <f t="shared" si="22"/>
        <v>4.3973378403205814</v>
      </c>
      <c r="Z194" s="7">
        <f t="shared" si="24"/>
        <v>95.602662159679426</v>
      </c>
      <c r="AA194" s="62">
        <f t="shared" si="25"/>
        <v>2.8427674472535687</v>
      </c>
      <c r="AB194" s="56">
        <v>2.2810333672477277</v>
      </c>
      <c r="AC194" s="57">
        <f t="shared" si="26"/>
        <v>95.602662159679426</v>
      </c>
    </row>
    <row r="195" spans="18:29" x14ac:dyDescent="0.3">
      <c r="R195" s="3">
        <v>191</v>
      </c>
      <c r="S195" s="20">
        <v>60.1</v>
      </c>
      <c r="T195" s="68">
        <f t="shared" si="19"/>
        <v>1.0620546664541995E-3</v>
      </c>
      <c r="U195" s="6">
        <f t="shared" si="20"/>
        <v>2.3941328825277113</v>
      </c>
      <c r="V195" s="50">
        <f t="shared" si="21"/>
        <v>7.2401052875741501</v>
      </c>
      <c r="W195" s="7">
        <f t="shared" si="28"/>
        <v>92.759894712425847</v>
      </c>
      <c r="X195" s="6">
        <f t="shared" si="23"/>
        <v>2.4675047103413257</v>
      </c>
      <c r="Y195" s="50">
        <f t="shared" si="22"/>
        <v>4.3973378403205814</v>
      </c>
      <c r="Z195" s="7">
        <f t="shared" si="24"/>
        <v>95.602662159679426</v>
      </c>
      <c r="AA195" s="62">
        <f t="shared" si="25"/>
        <v>2.8427674472535687</v>
      </c>
      <c r="AB195" s="56">
        <v>2.2833012287035497</v>
      </c>
      <c r="AC195" s="57">
        <f t="shared" si="26"/>
        <v>95.602662159679426</v>
      </c>
    </row>
    <row r="196" spans="18:29" x14ac:dyDescent="0.3">
      <c r="R196" s="3">
        <v>192</v>
      </c>
      <c r="S196" s="20">
        <v>60.1</v>
      </c>
      <c r="T196" s="68">
        <f t="shared" ref="T196:T214" si="29">(PI()*$D$10^2/4*S196)*10^-9</f>
        <v>1.0620546664541995E-3</v>
      </c>
      <c r="U196" s="6">
        <f t="shared" ref="U196:U214" si="30">$D$14/T196*10^-6</f>
        <v>2.3941328825277113</v>
      </c>
      <c r="V196" s="50">
        <f t="shared" ref="V196:V214" si="31">(1-(U196/$D$12))*100</f>
        <v>7.2401052875741501</v>
      </c>
      <c r="W196" s="7">
        <f t="shared" si="28"/>
        <v>92.759894712425847</v>
      </c>
      <c r="X196" s="6">
        <f t="shared" si="23"/>
        <v>2.4675047103413257</v>
      </c>
      <c r="Y196" s="50">
        <f t="shared" ref="Y196:Y214" si="32">(1-(X196/$D$12))*100</f>
        <v>4.3973378403205814</v>
      </c>
      <c r="Z196" s="7">
        <f t="shared" si="24"/>
        <v>95.602662159679426</v>
      </c>
      <c r="AA196" s="62">
        <f t="shared" si="25"/>
        <v>2.8427674472535687</v>
      </c>
      <c r="AB196" s="56">
        <v>2.2855573090077739</v>
      </c>
      <c r="AC196" s="57">
        <f t="shared" si="26"/>
        <v>95.602662159679426</v>
      </c>
    </row>
    <row r="197" spans="18:29" x14ac:dyDescent="0.3">
      <c r="R197" s="3">
        <v>193</v>
      </c>
      <c r="S197" s="20">
        <v>60.1</v>
      </c>
      <c r="T197" s="68">
        <f t="shared" si="29"/>
        <v>1.0620546664541995E-3</v>
      </c>
      <c r="U197" s="6">
        <f t="shared" si="30"/>
        <v>2.3941328825277113</v>
      </c>
      <c r="V197" s="50">
        <f t="shared" si="31"/>
        <v>7.2401052875741501</v>
      </c>
      <c r="W197" s="7">
        <f t="shared" si="28"/>
        <v>92.759894712425847</v>
      </c>
      <c r="X197" s="6">
        <f t="shared" ref="X197:X214" si="33">$D$15/$U$214*U197</f>
        <v>2.4675047103413257</v>
      </c>
      <c r="Y197" s="50">
        <f t="shared" si="32"/>
        <v>4.3973378403205814</v>
      </c>
      <c r="Z197" s="7">
        <f t="shared" ref="Z197:Z212" si="34">100-Y197</f>
        <v>95.602662159679426</v>
      </c>
      <c r="AA197" s="62">
        <f t="shared" ref="AA197:AA212" si="35">V197-Y197</f>
        <v>2.8427674472535687</v>
      </c>
      <c r="AB197" s="56">
        <v>2.287801729930226</v>
      </c>
      <c r="AC197" s="57">
        <f t="shared" ref="AC197:AC211" si="36">Z198</f>
        <v>95.602662159679426</v>
      </c>
    </row>
    <row r="198" spans="18:29" x14ac:dyDescent="0.3">
      <c r="R198" s="3">
        <v>194</v>
      </c>
      <c r="S198" s="20">
        <v>60.1</v>
      </c>
      <c r="T198" s="68">
        <f t="shared" si="29"/>
        <v>1.0620546664541995E-3</v>
      </c>
      <c r="U198" s="6">
        <f t="shared" si="30"/>
        <v>2.3941328825277113</v>
      </c>
      <c r="V198" s="50">
        <f t="shared" si="31"/>
        <v>7.2401052875741501</v>
      </c>
      <c r="W198" s="7">
        <f t="shared" si="28"/>
        <v>92.759894712425847</v>
      </c>
      <c r="X198" s="6">
        <f t="shared" si="33"/>
        <v>2.4675047103413257</v>
      </c>
      <c r="Y198" s="50">
        <f t="shared" si="32"/>
        <v>4.3973378403205814</v>
      </c>
      <c r="Z198" s="7">
        <f t="shared" si="34"/>
        <v>95.602662159679426</v>
      </c>
      <c r="AA198" s="62">
        <f t="shared" si="35"/>
        <v>2.8427674472535687</v>
      </c>
      <c r="AB198" s="56">
        <v>2.2900346113625178</v>
      </c>
      <c r="AC198" s="57">
        <f t="shared" si="36"/>
        <v>95.602662159679426</v>
      </c>
    </row>
    <row r="199" spans="18:29" x14ac:dyDescent="0.3">
      <c r="R199" s="3">
        <v>195</v>
      </c>
      <c r="S199" s="20">
        <v>60.1</v>
      </c>
      <c r="T199" s="68">
        <f t="shared" si="29"/>
        <v>1.0620546664541995E-3</v>
      </c>
      <c r="U199" s="6">
        <f t="shared" si="30"/>
        <v>2.3941328825277113</v>
      </c>
      <c r="V199" s="50">
        <f t="shared" si="31"/>
        <v>7.2401052875741501</v>
      </c>
      <c r="W199" s="7">
        <f t="shared" si="28"/>
        <v>92.759894712425847</v>
      </c>
      <c r="X199" s="6">
        <f t="shared" si="33"/>
        <v>2.4675047103413257</v>
      </c>
      <c r="Y199" s="50">
        <f t="shared" si="32"/>
        <v>4.3973378403205814</v>
      </c>
      <c r="Z199" s="7">
        <f t="shared" si="34"/>
        <v>95.602662159679426</v>
      </c>
      <c r="AA199" s="62">
        <f t="shared" si="35"/>
        <v>2.8427674472535687</v>
      </c>
      <c r="AB199" s="56">
        <v>2.2922560713564759</v>
      </c>
      <c r="AC199" s="57">
        <f t="shared" si="36"/>
        <v>95.602662159679426</v>
      </c>
    </row>
    <row r="200" spans="18:29" x14ac:dyDescent="0.3">
      <c r="R200" s="3">
        <v>196</v>
      </c>
      <c r="S200" s="20">
        <v>60.1</v>
      </c>
      <c r="T200" s="68">
        <f t="shared" si="29"/>
        <v>1.0620546664541995E-3</v>
      </c>
      <c r="U200" s="6">
        <f t="shared" si="30"/>
        <v>2.3941328825277113</v>
      </c>
      <c r="V200" s="50">
        <f t="shared" si="31"/>
        <v>7.2401052875741501</v>
      </c>
      <c r="W200" s="7">
        <f t="shared" si="28"/>
        <v>92.759894712425847</v>
      </c>
      <c r="X200" s="6">
        <f t="shared" si="33"/>
        <v>2.4675047103413257</v>
      </c>
      <c r="Y200" s="50">
        <f t="shared" si="32"/>
        <v>4.3973378403205814</v>
      </c>
      <c r="Z200" s="7">
        <f t="shared" si="34"/>
        <v>95.602662159679426</v>
      </c>
      <c r="AA200" s="62">
        <f t="shared" si="35"/>
        <v>2.8427674472535687</v>
      </c>
      <c r="AB200" s="56">
        <v>2.2944662261615929</v>
      </c>
      <c r="AC200" s="57">
        <f t="shared" si="36"/>
        <v>95.602662159679426</v>
      </c>
    </row>
    <row r="201" spans="18:29" x14ac:dyDescent="0.3">
      <c r="R201" s="3">
        <v>197</v>
      </c>
      <c r="S201" s="20">
        <v>60.1</v>
      </c>
      <c r="T201" s="68">
        <f t="shared" si="29"/>
        <v>1.0620546664541995E-3</v>
      </c>
      <c r="U201" s="6">
        <f t="shared" si="30"/>
        <v>2.3941328825277113</v>
      </c>
      <c r="V201" s="50">
        <f t="shared" si="31"/>
        <v>7.2401052875741501</v>
      </c>
      <c r="W201" s="7">
        <f t="shared" si="28"/>
        <v>92.759894712425847</v>
      </c>
      <c r="X201" s="6">
        <f t="shared" si="33"/>
        <v>2.4675047103413257</v>
      </c>
      <c r="Y201" s="50">
        <f t="shared" si="32"/>
        <v>4.3973378403205814</v>
      </c>
      <c r="Z201" s="7">
        <f t="shared" si="34"/>
        <v>95.602662159679426</v>
      </c>
      <c r="AA201" s="62">
        <f t="shared" si="35"/>
        <v>2.8427674472535687</v>
      </c>
      <c r="AB201" s="56">
        <v>2.2966651902615309</v>
      </c>
      <c r="AC201" s="57">
        <f t="shared" si="36"/>
        <v>95.602662159679426</v>
      </c>
    </row>
    <row r="202" spans="18:29" x14ac:dyDescent="0.3">
      <c r="R202" s="3">
        <v>198</v>
      </c>
      <c r="S202" s="20">
        <v>60.1</v>
      </c>
      <c r="T202" s="68">
        <f t="shared" si="29"/>
        <v>1.0620546664541995E-3</v>
      </c>
      <c r="U202" s="6">
        <f t="shared" si="30"/>
        <v>2.3941328825277113</v>
      </c>
      <c r="V202" s="50">
        <f t="shared" si="31"/>
        <v>7.2401052875741501</v>
      </c>
      <c r="W202" s="7">
        <f t="shared" si="28"/>
        <v>92.759894712425847</v>
      </c>
      <c r="X202" s="6">
        <f t="shared" si="33"/>
        <v>2.4675047103413257</v>
      </c>
      <c r="Y202" s="50">
        <f t="shared" si="32"/>
        <v>4.3973378403205814</v>
      </c>
      <c r="Z202" s="7">
        <f t="shared" si="34"/>
        <v>95.602662159679426</v>
      </c>
      <c r="AA202" s="62">
        <f t="shared" si="35"/>
        <v>2.8427674472535687</v>
      </c>
      <c r="AB202" s="56">
        <v>2.2988530764097068</v>
      </c>
      <c r="AC202" s="57">
        <f t="shared" si="36"/>
        <v>95.602662159679426</v>
      </c>
    </row>
    <row r="203" spans="18:29" x14ac:dyDescent="0.3">
      <c r="R203" s="3">
        <v>199</v>
      </c>
      <c r="S203" s="20">
        <v>60.1</v>
      </c>
      <c r="T203" s="68">
        <f t="shared" si="29"/>
        <v>1.0620546664541995E-3</v>
      </c>
      <c r="U203" s="6">
        <f t="shared" si="30"/>
        <v>2.3941328825277113</v>
      </c>
      <c r="V203" s="50">
        <f t="shared" si="31"/>
        <v>7.2401052875741501</v>
      </c>
      <c r="W203" s="7">
        <f t="shared" si="28"/>
        <v>92.759894712425847</v>
      </c>
      <c r="X203" s="6">
        <f t="shared" si="33"/>
        <v>2.4675047103413257</v>
      </c>
      <c r="Y203" s="50">
        <f t="shared" si="32"/>
        <v>4.3973378403205814</v>
      </c>
      <c r="Z203" s="7">
        <f t="shared" si="34"/>
        <v>95.602662159679426</v>
      </c>
      <c r="AA203" s="62">
        <f t="shared" si="35"/>
        <v>2.8427674472535687</v>
      </c>
      <c r="AB203" s="56">
        <v>2.3010299956639813</v>
      </c>
      <c r="AC203" s="57">
        <f t="shared" si="36"/>
        <v>95.602662159679426</v>
      </c>
    </row>
    <row r="204" spans="18:29" x14ac:dyDescent="0.3">
      <c r="R204" s="3">
        <v>200</v>
      </c>
      <c r="S204" s="20">
        <v>60.1</v>
      </c>
      <c r="T204" s="68">
        <f t="shared" si="29"/>
        <v>1.0620546664541995E-3</v>
      </c>
      <c r="U204" s="6">
        <f t="shared" si="30"/>
        <v>2.3941328825277113</v>
      </c>
      <c r="V204" s="50">
        <f t="shared" si="31"/>
        <v>7.2401052875741501</v>
      </c>
      <c r="W204" s="7">
        <f t="shared" si="28"/>
        <v>92.759894712425847</v>
      </c>
      <c r="X204" s="6">
        <f t="shared" si="33"/>
        <v>2.4675047103413257</v>
      </c>
      <c r="Y204" s="50">
        <f t="shared" si="32"/>
        <v>4.3973378403205814</v>
      </c>
      <c r="Z204" s="7">
        <f t="shared" si="34"/>
        <v>95.602662159679426</v>
      </c>
      <c r="AA204" s="62">
        <f t="shared" si="35"/>
        <v>2.8427674472535687</v>
      </c>
      <c r="AB204" s="56">
        <v>2.3031960574204891</v>
      </c>
      <c r="AC204" s="57">
        <f t="shared" si="36"/>
        <v>95.602662159679426</v>
      </c>
    </row>
    <row r="205" spans="18:29" x14ac:dyDescent="0.3">
      <c r="R205" s="3">
        <v>201</v>
      </c>
      <c r="S205" s="20">
        <v>60.1</v>
      </c>
      <c r="T205" s="68">
        <f t="shared" si="29"/>
        <v>1.0620546664541995E-3</v>
      </c>
      <c r="U205" s="6">
        <f t="shared" si="30"/>
        <v>2.3941328825277113</v>
      </c>
      <c r="V205" s="50">
        <f t="shared" si="31"/>
        <v>7.2401052875741501</v>
      </c>
      <c r="W205" s="7">
        <f t="shared" si="28"/>
        <v>92.759894712425847</v>
      </c>
      <c r="X205" s="6">
        <f t="shared" si="33"/>
        <v>2.4675047103413257</v>
      </c>
      <c r="Y205" s="50">
        <f t="shared" si="32"/>
        <v>4.3973378403205814</v>
      </c>
      <c r="Z205" s="7">
        <f t="shared" si="34"/>
        <v>95.602662159679426</v>
      </c>
      <c r="AA205" s="62">
        <f t="shared" si="35"/>
        <v>2.8427674472535687</v>
      </c>
      <c r="AB205" s="56">
        <v>2.3053513694466239</v>
      </c>
      <c r="AC205" s="57">
        <f t="shared" si="36"/>
        <v>95.761999929945546</v>
      </c>
    </row>
    <row r="206" spans="18:29" x14ac:dyDescent="0.3">
      <c r="R206" s="3">
        <v>202</v>
      </c>
      <c r="S206" s="20">
        <v>60</v>
      </c>
      <c r="T206" s="68">
        <f t="shared" si="29"/>
        <v>1.0602875205865555E-3</v>
      </c>
      <c r="U206" s="6">
        <f t="shared" si="30"/>
        <v>2.3981231039985906</v>
      </c>
      <c r="V206" s="50">
        <f t="shared" si="31"/>
        <v>7.0855054630534431</v>
      </c>
      <c r="W206" s="7">
        <f t="shared" si="28"/>
        <v>92.914494536946563</v>
      </c>
      <c r="X206" s="6">
        <f t="shared" si="33"/>
        <v>2.4716172181918945</v>
      </c>
      <c r="Y206" s="50">
        <f t="shared" si="32"/>
        <v>4.2380000700544489</v>
      </c>
      <c r="Z206" s="7">
        <f t="shared" si="34"/>
        <v>95.761999929945546</v>
      </c>
      <c r="AA206" s="62">
        <f t="shared" si="35"/>
        <v>2.8475053929989942</v>
      </c>
      <c r="AB206" s="56">
        <v>2.307496037913213</v>
      </c>
      <c r="AC206" s="57">
        <f t="shared" si="36"/>
        <v>95.761999929945546</v>
      </c>
    </row>
    <row r="207" spans="18:29" x14ac:dyDescent="0.3">
      <c r="R207" s="3">
        <v>203</v>
      </c>
      <c r="S207" s="20">
        <v>60</v>
      </c>
      <c r="T207" s="68">
        <f t="shared" si="29"/>
        <v>1.0602875205865555E-3</v>
      </c>
      <c r="U207" s="6">
        <f t="shared" si="30"/>
        <v>2.3981231039985906</v>
      </c>
      <c r="V207" s="50">
        <f t="shared" si="31"/>
        <v>7.0855054630534431</v>
      </c>
      <c r="W207" s="7">
        <f t="shared" si="28"/>
        <v>92.914494536946563</v>
      </c>
      <c r="X207" s="6">
        <f t="shared" si="33"/>
        <v>2.4716172181918945</v>
      </c>
      <c r="Y207" s="50">
        <f t="shared" si="32"/>
        <v>4.2380000700544489</v>
      </c>
      <c r="Z207" s="7">
        <f t="shared" si="34"/>
        <v>95.761999929945546</v>
      </c>
      <c r="AA207" s="62">
        <f t="shared" si="35"/>
        <v>2.8475053929989942</v>
      </c>
      <c r="AB207" s="56">
        <v>2.3096301674258988</v>
      </c>
      <c r="AC207" s="57">
        <f t="shared" si="36"/>
        <v>95.761999929945546</v>
      </c>
    </row>
    <row r="208" spans="18:29" x14ac:dyDescent="0.3">
      <c r="R208" s="3">
        <v>204</v>
      </c>
      <c r="S208" s="20">
        <v>60</v>
      </c>
      <c r="T208" s="68">
        <f t="shared" si="29"/>
        <v>1.0602875205865555E-3</v>
      </c>
      <c r="U208" s="6">
        <f t="shared" si="30"/>
        <v>2.3981231039985906</v>
      </c>
      <c r="V208" s="50">
        <f t="shared" si="31"/>
        <v>7.0855054630534431</v>
      </c>
      <c r="W208" s="7">
        <f t="shared" si="28"/>
        <v>92.914494536946563</v>
      </c>
      <c r="X208" s="6">
        <f t="shared" si="33"/>
        <v>2.4716172181918945</v>
      </c>
      <c r="Y208" s="50">
        <f t="shared" si="32"/>
        <v>4.2380000700544489</v>
      </c>
      <c r="Z208" s="7">
        <f t="shared" si="34"/>
        <v>95.761999929945546</v>
      </c>
      <c r="AA208" s="62">
        <f t="shared" si="35"/>
        <v>2.8475053929989942</v>
      </c>
      <c r="AB208" s="56">
        <v>2.3117538610557542</v>
      </c>
      <c r="AC208" s="57">
        <f t="shared" si="36"/>
        <v>95.761999929945546</v>
      </c>
    </row>
    <row r="209" spans="18:29" x14ac:dyDescent="0.3">
      <c r="R209" s="3">
        <v>205</v>
      </c>
      <c r="S209" s="20">
        <v>60</v>
      </c>
      <c r="T209" s="68">
        <f t="shared" si="29"/>
        <v>1.0602875205865555E-3</v>
      </c>
      <c r="U209" s="6">
        <f t="shared" si="30"/>
        <v>2.3981231039985906</v>
      </c>
      <c r="V209" s="50">
        <f t="shared" si="31"/>
        <v>7.0855054630534431</v>
      </c>
      <c r="W209" s="7">
        <f t="shared" si="28"/>
        <v>92.914494536946563</v>
      </c>
      <c r="X209" s="6">
        <f t="shared" si="33"/>
        <v>2.4716172181918945</v>
      </c>
      <c r="Y209" s="50">
        <f t="shared" si="32"/>
        <v>4.2380000700544489</v>
      </c>
      <c r="Z209" s="7">
        <f t="shared" si="34"/>
        <v>95.761999929945546</v>
      </c>
      <c r="AA209" s="62">
        <f t="shared" si="35"/>
        <v>2.8475053929989942</v>
      </c>
      <c r="AB209" s="56">
        <v>2.3138672203691533</v>
      </c>
      <c r="AC209" s="57">
        <f t="shared" si="36"/>
        <v>95.761999929945546</v>
      </c>
    </row>
    <row r="210" spans="18:29" x14ac:dyDescent="0.3">
      <c r="R210" s="3">
        <v>206</v>
      </c>
      <c r="S210" s="20">
        <v>60</v>
      </c>
      <c r="T210" s="68">
        <f t="shared" si="29"/>
        <v>1.0602875205865555E-3</v>
      </c>
      <c r="U210" s="6">
        <f t="shared" si="30"/>
        <v>2.3981231039985906</v>
      </c>
      <c r="V210" s="50">
        <f t="shared" si="31"/>
        <v>7.0855054630534431</v>
      </c>
      <c r="W210" s="7">
        <f t="shared" si="28"/>
        <v>92.914494536946563</v>
      </c>
      <c r="X210" s="6">
        <f t="shared" si="33"/>
        <v>2.4716172181918945</v>
      </c>
      <c r="Y210" s="50">
        <f t="shared" si="32"/>
        <v>4.2380000700544489</v>
      </c>
      <c r="Z210" s="7">
        <f t="shared" si="34"/>
        <v>95.761999929945546</v>
      </c>
      <c r="AA210" s="62">
        <f t="shared" si="35"/>
        <v>2.8475053929989942</v>
      </c>
      <c r="AB210" s="56">
        <v>2.3159703454569178</v>
      </c>
      <c r="AC210" s="57">
        <f t="shared" si="36"/>
        <v>95.761999929945546</v>
      </c>
    </row>
    <row r="211" spans="18:29" x14ac:dyDescent="0.3">
      <c r="R211" s="3">
        <v>207</v>
      </c>
      <c r="S211" s="20">
        <v>60</v>
      </c>
      <c r="T211" s="68">
        <f t="shared" si="29"/>
        <v>1.0602875205865555E-3</v>
      </c>
      <c r="U211" s="6">
        <f t="shared" si="30"/>
        <v>2.3981231039985906</v>
      </c>
      <c r="V211" s="50">
        <f t="shared" si="31"/>
        <v>7.0855054630534431</v>
      </c>
      <c r="W211" s="7">
        <f t="shared" si="28"/>
        <v>92.914494536946563</v>
      </c>
      <c r="X211" s="6">
        <f t="shared" si="33"/>
        <v>2.4716172181918945</v>
      </c>
      <c r="Y211" s="50">
        <f t="shared" si="32"/>
        <v>4.2380000700544489</v>
      </c>
      <c r="Z211" s="7">
        <f t="shared" si="34"/>
        <v>95.761999929945546</v>
      </c>
      <c r="AA211" s="62">
        <f t="shared" si="35"/>
        <v>2.8475053929989942</v>
      </c>
      <c r="AB211" s="56">
        <v>2.3180633349627615</v>
      </c>
      <c r="AC211" s="57">
        <f t="shared" si="36"/>
        <v>95.761999929945546</v>
      </c>
    </row>
    <row r="212" spans="18:29" x14ac:dyDescent="0.3">
      <c r="R212" s="3">
        <v>208</v>
      </c>
      <c r="S212" s="20">
        <v>60</v>
      </c>
      <c r="T212" s="68">
        <f t="shared" si="29"/>
        <v>1.0602875205865555E-3</v>
      </c>
      <c r="U212" s="6">
        <f t="shared" si="30"/>
        <v>2.3981231039985906</v>
      </c>
      <c r="V212" s="50">
        <f t="shared" si="31"/>
        <v>7.0855054630534431</v>
      </c>
      <c r="W212" s="7">
        <f t="shared" si="28"/>
        <v>92.914494536946563</v>
      </c>
      <c r="X212" s="6">
        <f t="shared" si="33"/>
        <v>2.4716172181918945</v>
      </c>
      <c r="Y212" s="50">
        <f t="shared" si="32"/>
        <v>4.2380000700544489</v>
      </c>
      <c r="Z212" s="7">
        <f t="shared" si="34"/>
        <v>95.761999929945546</v>
      </c>
      <c r="AA212" s="62">
        <f t="shared" si="35"/>
        <v>2.8475053929989942</v>
      </c>
      <c r="AB212" s="56">
        <v>2.3201462861110542</v>
      </c>
      <c r="AC212" s="57">
        <f>Z213</f>
        <v>95.761999929945546</v>
      </c>
    </row>
    <row r="213" spans="18:29" ht="15" thickBot="1" x14ac:dyDescent="0.35">
      <c r="R213" s="3">
        <v>209</v>
      </c>
      <c r="S213" s="20">
        <v>60</v>
      </c>
      <c r="T213" s="68">
        <f t="shared" si="29"/>
        <v>1.0602875205865555E-3</v>
      </c>
      <c r="U213" s="6">
        <f t="shared" si="30"/>
        <v>2.3981231039985906</v>
      </c>
      <c r="V213" s="50">
        <f t="shared" si="31"/>
        <v>7.0855054630534431</v>
      </c>
      <c r="W213" s="7">
        <f>100-V213</f>
        <v>92.914494536946563</v>
      </c>
      <c r="X213" s="6">
        <f t="shared" si="33"/>
        <v>2.4716172181918945</v>
      </c>
      <c r="Y213" s="50">
        <f t="shared" si="32"/>
        <v>4.2380000700544489</v>
      </c>
      <c r="Z213" s="7">
        <f>100-Y213</f>
        <v>95.761999929945546</v>
      </c>
      <c r="AA213" s="62">
        <f>V213-Y213</f>
        <v>2.8475053929989942</v>
      </c>
      <c r="AB213" s="58">
        <v>2.3222192947339191</v>
      </c>
      <c r="AC213" s="59">
        <f t="shared" ref="AC213" si="37">Z214</f>
        <v>95.761999929945546</v>
      </c>
    </row>
    <row r="214" spans="18:29" ht="15" thickBot="1" x14ac:dyDescent="0.35">
      <c r="R214" s="36">
        <v>210</v>
      </c>
      <c r="S214" s="22">
        <v>60</v>
      </c>
      <c r="T214" s="70">
        <f t="shared" si="29"/>
        <v>1.0602875205865555E-3</v>
      </c>
      <c r="U214" s="38">
        <f t="shared" si="30"/>
        <v>2.3981231039985906</v>
      </c>
      <c r="V214" s="51">
        <f t="shared" si="31"/>
        <v>7.0855054630534431</v>
      </c>
      <c r="W214" s="39">
        <f t="shared" ref="W214" si="38">100-V214</f>
        <v>92.914494536946563</v>
      </c>
      <c r="X214" s="38">
        <f t="shared" si="33"/>
        <v>2.4716172181918945</v>
      </c>
      <c r="Y214" s="51">
        <f t="shared" si="32"/>
        <v>4.2380000700544489</v>
      </c>
      <c r="Z214" s="39">
        <f t="shared" ref="Z214" si="39">100-Y214</f>
        <v>95.761999929945546</v>
      </c>
      <c r="AA214" s="63">
        <f t="shared" ref="AA214" si="40">V214-Y214</f>
        <v>2.8475053929989942</v>
      </c>
      <c r="AB214" s="65"/>
      <c r="AC214" s="65"/>
    </row>
    <row r="215" spans="18:29" x14ac:dyDescent="0.3">
      <c r="R215" s="25"/>
      <c r="S215" s="26"/>
      <c r="T215" s="71"/>
      <c r="U215" s="65"/>
      <c r="V215" s="60"/>
      <c r="W215" s="60"/>
      <c r="X215" s="65"/>
      <c r="Y215" s="60"/>
      <c r="Z215" s="60"/>
      <c r="AA215" s="60"/>
      <c r="AB215" s="65"/>
      <c r="AC215" s="65"/>
    </row>
    <row r="216" spans="18:29" x14ac:dyDescent="0.3">
      <c r="R216" s="25"/>
      <c r="S216" s="26"/>
      <c r="T216" s="71"/>
      <c r="U216" s="65"/>
      <c r="V216" s="60"/>
      <c r="W216" s="60"/>
      <c r="X216" s="65"/>
      <c r="Y216" s="60"/>
      <c r="Z216" s="60"/>
      <c r="AA216" s="60"/>
      <c r="AB216" s="65"/>
      <c r="AC216" s="65"/>
    </row>
    <row r="217" spans="18:29" x14ac:dyDescent="0.3">
      <c r="R217" s="25"/>
      <c r="S217" s="26"/>
      <c r="T217" s="71"/>
      <c r="U217" s="65"/>
      <c r="V217" s="60"/>
      <c r="W217" s="60"/>
      <c r="X217" s="65"/>
      <c r="Y217" s="60"/>
      <c r="Z217" s="60"/>
      <c r="AA217" s="60"/>
      <c r="AB217" s="65"/>
      <c r="AC217" s="65"/>
    </row>
    <row r="218" spans="18:29" x14ac:dyDescent="0.3">
      <c r="R218" s="25"/>
      <c r="S218" s="26"/>
      <c r="T218" s="71"/>
      <c r="U218" s="65"/>
      <c r="V218" s="60"/>
      <c r="W218" s="60"/>
      <c r="X218" s="65"/>
      <c r="Y218" s="60"/>
      <c r="Z218" s="60"/>
      <c r="AA218" s="60"/>
      <c r="AB218" s="65"/>
      <c r="AC218" s="65"/>
    </row>
    <row r="219" spans="18:29" x14ac:dyDescent="0.3">
      <c r="R219" s="25"/>
      <c r="S219" s="26"/>
      <c r="T219" s="71"/>
      <c r="U219" s="65"/>
      <c r="V219" s="60"/>
      <c r="W219" s="60"/>
      <c r="X219" s="65"/>
      <c r="Y219" s="60"/>
      <c r="Z219" s="60"/>
      <c r="AA219" s="60"/>
      <c r="AB219" s="65"/>
      <c r="AC219" s="65"/>
    </row>
    <row r="220" spans="18:29" x14ac:dyDescent="0.3">
      <c r="R220" s="25"/>
      <c r="S220" s="26"/>
      <c r="T220" s="71"/>
      <c r="U220" s="65"/>
      <c r="V220" s="60"/>
      <c r="W220" s="60"/>
      <c r="X220" s="65"/>
      <c r="Y220" s="60"/>
      <c r="Z220" s="60"/>
      <c r="AA220" s="60"/>
      <c r="AB220" s="65"/>
      <c r="AC220" s="65"/>
    </row>
    <row r="221" spans="18:29" x14ac:dyDescent="0.3">
      <c r="R221" s="25"/>
      <c r="S221" s="26"/>
      <c r="T221" s="71"/>
      <c r="U221" s="65"/>
      <c r="V221" s="60"/>
      <c r="W221" s="60"/>
      <c r="X221" s="65"/>
      <c r="Y221" s="60"/>
      <c r="Z221" s="60"/>
      <c r="AA221" s="60"/>
      <c r="AB221" s="65"/>
      <c r="AC221" s="65"/>
    </row>
    <row r="222" spans="18:29" x14ac:dyDescent="0.3">
      <c r="R222" s="25"/>
      <c r="S222" s="26"/>
      <c r="T222" s="71"/>
      <c r="U222" s="65"/>
      <c r="V222" s="60"/>
      <c r="W222" s="60"/>
      <c r="X222" s="65"/>
      <c r="Y222" s="60"/>
      <c r="Z222" s="60"/>
      <c r="AA222" s="60"/>
      <c r="AB222" s="65"/>
      <c r="AC222" s="65"/>
    </row>
    <row r="223" spans="18:29" x14ac:dyDescent="0.3">
      <c r="R223" s="25"/>
      <c r="S223" s="26"/>
      <c r="T223" s="71"/>
      <c r="U223" s="65"/>
      <c r="V223" s="60"/>
      <c r="W223" s="60"/>
      <c r="X223" s="65"/>
      <c r="Y223" s="60"/>
      <c r="Z223" s="60"/>
      <c r="AA223" s="60"/>
      <c r="AB223" s="65"/>
      <c r="AC223" s="65"/>
    </row>
    <row r="224" spans="18:29" x14ac:dyDescent="0.3">
      <c r="R224" s="25"/>
      <c r="S224" s="26"/>
      <c r="T224" s="71"/>
      <c r="U224" s="65"/>
      <c r="V224" s="60"/>
      <c r="W224" s="60"/>
      <c r="X224" s="65"/>
      <c r="Y224" s="60"/>
      <c r="Z224" s="60"/>
      <c r="AA224" s="60"/>
      <c r="AB224" s="65"/>
      <c r="AC224" s="65"/>
    </row>
    <row r="225" spans="18:29" x14ac:dyDescent="0.3">
      <c r="R225" s="25"/>
      <c r="S225" s="26"/>
      <c r="T225" s="71"/>
      <c r="U225" s="65"/>
      <c r="V225" s="60"/>
      <c r="W225" s="60"/>
      <c r="X225" s="65"/>
      <c r="Y225" s="60"/>
      <c r="Z225" s="60"/>
      <c r="AA225" s="60"/>
      <c r="AB225" s="65"/>
      <c r="AC225" s="65"/>
    </row>
    <row r="226" spans="18:29" x14ac:dyDescent="0.3">
      <c r="R226" s="25"/>
      <c r="S226" s="26"/>
      <c r="T226" s="71"/>
      <c r="U226" s="65"/>
      <c r="V226" s="60"/>
      <c r="W226" s="60"/>
      <c r="X226" s="65"/>
      <c r="Y226" s="60"/>
      <c r="Z226" s="60"/>
      <c r="AA226" s="60"/>
      <c r="AB226" s="65"/>
      <c r="AC226" s="65"/>
    </row>
    <row r="227" spans="18:29" x14ac:dyDescent="0.3">
      <c r="R227" s="25"/>
      <c r="S227" s="26"/>
      <c r="T227" s="71"/>
      <c r="U227" s="65"/>
      <c r="V227" s="60"/>
      <c r="W227" s="60"/>
      <c r="X227" s="65"/>
      <c r="Y227" s="60"/>
      <c r="Z227" s="60"/>
      <c r="AA227" s="60"/>
      <c r="AB227" s="65"/>
      <c r="AC227" s="65"/>
    </row>
    <row r="228" spans="18:29" x14ac:dyDescent="0.3">
      <c r="R228" s="25"/>
      <c r="S228" s="26"/>
      <c r="T228" s="71"/>
      <c r="U228" s="65"/>
      <c r="V228" s="60"/>
      <c r="W228" s="60"/>
      <c r="X228" s="65"/>
      <c r="Y228" s="60"/>
      <c r="Z228" s="60"/>
      <c r="AA228" s="60"/>
      <c r="AB228" s="65"/>
      <c r="AC228" s="65"/>
    </row>
    <row r="229" spans="18:29" x14ac:dyDescent="0.3">
      <c r="R229" s="25"/>
      <c r="S229" s="26"/>
      <c r="T229" s="71"/>
      <c r="U229" s="65"/>
      <c r="V229" s="60"/>
      <c r="W229" s="60"/>
      <c r="X229" s="65"/>
      <c r="Y229" s="60"/>
      <c r="Z229" s="60"/>
      <c r="AA229" s="60"/>
      <c r="AB229" s="65"/>
      <c r="AC229" s="65"/>
    </row>
    <row r="230" spans="18:29" x14ac:dyDescent="0.3">
      <c r="R230" s="25"/>
      <c r="S230" s="26"/>
      <c r="T230" s="71"/>
      <c r="U230" s="65"/>
      <c r="V230" s="60"/>
      <c r="W230" s="60"/>
      <c r="X230" s="65"/>
      <c r="Y230" s="60"/>
      <c r="Z230" s="60"/>
      <c r="AA230" s="60"/>
      <c r="AB230" s="65"/>
      <c r="AC230" s="65"/>
    </row>
    <row r="231" spans="18:29" x14ac:dyDescent="0.3">
      <c r="R231" s="25"/>
      <c r="S231" s="26"/>
      <c r="T231" s="71"/>
      <c r="U231" s="65"/>
      <c r="V231" s="60"/>
      <c r="W231" s="60"/>
      <c r="X231" s="65"/>
      <c r="Y231" s="60"/>
      <c r="Z231" s="60"/>
      <c r="AA231" s="60"/>
      <c r="AB231" s="65"/>
      <c r="AC231" s="65"/>
    </row>
    <row r="232" spans="18:29" x14ac:dyDescent="0.3">
      <c r="R232" s="25"/>
      <c r="S232" s="26"/>
      <c r="T232" s="71"/>
      <c r="U232" s="65"/>
      <c r="V232" s="60"/>
      <c r="W232" s="60"/>
      <c r="X232" s="65"/>
      <c r="Y232" s="60"/>
      <c r="Z232" s="60"/>
      <c r="AA232" s="60"/>
      <c r="AB232" s="65"/>
      <c r="AC232" s="65"/>
    </row>
    <row r="233" spans="18:29" x14ac:dyDescent="0.3">
      <c r="R233" s="25"/>
      <c r="S233" s="26"/>
      <c r="T233" s="71"/>
      <c r="U233" s="65"/>
      <c r="V233" s="60"/>
      <c r="W233" s="60"/>
      <c r="X233" s="65"/>
      <c r="Y233" s="60"/>
      <c r="Z233" s="60"/>
      <c r="AA233" s="60"/>
      <c r="AB233" s="65"/>
      <c r="AC233" s="65"/>
    </row>
    <row r="234" spans="18:29" x14ac:dyDescent="0.3">
      <c r="R234" s="25"/>
      <c r="S234" s="26"/>
      <c r="T234" s="71"/>
      <c r="U234" s="65"/>
      <c r="V234" s="60"/>
      <c r="W234" s="60"/>
      <c r="X234" s="65"/>
      <c r="Y234" s="60"/>
      <c r="Z234" s="60"/>
      <c r="AA234" s="60"/>
      <c r="AB234" s="65"/>
      <c r="AC234" s="65"/>
    </row>
    <row r="235" spans="18:29" x14ac:dyDescent="0.3">
      <c r="R235" s="25"/>
      <c r="S235" s="26"/>
      <c r="T235" s="71"/>
      <c r="U235" s="65"/>
      <c r="V235" s="60"/>
      <c r="W235" s="60"/>
      <c r="X235" s="65"/>
      <c r="Y235" s="60"/>
      <c r="Z235" s="60"/>
      <c r="AA235" s="60"/>
      <c r="AB235" s="65"/>
      <c r="AC235" s="65"/>
    </row>
    <row r="236" spans="18:29" x14ac:dyDescent="0.3">
      <c r="R236" s="25"/>
      <c r="S236" s="26"/>
      <c r="T236" s="71"/>
      <c r="U236" s="65"/>
      <c r="V236" s="60"/>
      <c r="W236" s="60"/>
      <c r="X236" s="65"/>
      <c r="Y236" s="60"/>
      <c r="Z236" s="60"/>
      <c r="AA236" s="60"/>
      <c r="AB236" s="65"/>
      <c r="AC236" s="65"/>
    </row>
    <row r="237" spans="18:29" x14ac:dyDescent="0.3">
      <c r="R237" s="25"/>
      <c r="S237" s="26"/>
      <c r="T237" s="71"/>
      <c r="U237" s="65"/>
      <c r="V237" s="60"/>
      <c r="W237" s="60"/>
      <c r="X237" s="65"/>
      <c r="Y237" s="60"/>
      <c r="Z237" s="60"/>
      <c r="AA237" s="60"/>
      <c r="AB237" s="65"/>
      <c r="AC237" s="65"/>
    </row>
    <row r="238" spans="18:29" x14ac:dyDescent="0.3">
      <c r="R238" s="25"/>
      <c r="S238" s="26"/>
      <c r="T238" s="71"/>
      <c r="U238" s="65"/>
      <c r="V238" s="60"/>
      <c r="W238" s="60"/>
      <c r="X238" s="65"/>
      <c r="Y238" s="60"/>
      <c r="Z238" s="60"/>
      <c r="AA238" s="60"/>
      <c r="AB238" s="65"/>
      <c r="AC238" s="65"/>
    </row>
    <row r="239" spans="18:29" x14ac:dyDescent="0.3">
      <c r="R239" s="25"/>
      <c r="S239" s="26"/>
      <c r="T239" s="71"/>
      <c r="U239" s="65"/>
      <c r="V239" s="60"/>
      <c r="W239" s="60"/>
      <c r="X239" s="65"/>
      <c r="Y239" s="60"/>
      <c r="Z239" s="60"/>
      <c r="AA239" s="60"/>
      <c r="AB239" s="65"/>
      <c r="AC239" s="65"/>
    </row>
    <row r="240" spans="18:29" x14ac:dyDescent="0.3">
      <c r="R240" s="25"/>
      <c r="S240" s="26"/>
      <c r="T240" s="71"/>
      <c r="U240" s="65"/>
      <c r="V240" s="60"/>
      <c r="W240" s="60"/>
      <c r="X240" s="65"/>
      <c r="Y240" s="60"/>
      <c r="Z240" s="60"/>
      <c r="AA240" s="60"/>
      <c r="AB240" s="65"/>
      <c r="AC240" s="65"/>
    </row>
    <row r="241" spans="18:29" x14ac:dyDescent="0.3">
      <c r="R241" s="25"/>
      <c r="S241" s="26"/>
      <c r="T241" s="71"/>
      <c r="U241" s="65"/>
      <c r="V241" s="60"/>
      <c r="W241" s="60"/>
      <c r="X241" s="65"/>
      <c r="Y241" s="60"/>
      <c r="Z241" s="60"/>
      <c r="AA241" s="60"/>
      <c r="AB241" s="65"/>
      <c r="AC241" s="65"/>
    </row>
    <row r="242" spans="18:29" x14ac:dyDescent="0.3">
      <c r="R242" s="25"/>
      <c r="S242" s="26"/>
      <c r="T242" s="71"/>
      <c r="U242" s="65"/>
      <c r="V242" s="60"/>
      <c r="W242" s="60"/>
      <c r="X242" s="65"/>
      <c r="Y242" s="60"/>
      <c r="Z242" s="60"/>
      <c r="AA242" s="60"/>
      <c r="AB242" s="65"/>
      <c r="AC242" s="65"/>
    </row>
    <row r="243" spans="18:29" x14ac:dyDescent="0.3">
      <c r="R243" s="25"/>
      <c r="S243" s="26"/>
      <c r="T243" s="71"/>
      <c r="U243" s="65"/>
      <c r="V243" s="60"/>
      <c r="W243" s="60"/>
      <c r="X243" s="65"/>
      <c r="Y243" s="60"/>
      <c r="Z243" s="60"/>
      <c r="AA243" s="60"/>
      <c r="AB243" s="65"/>
      <c r="AC243" s="65"/>
    </row>
    <row r="244" spans="18:29" x14ac:dyDescent="0.3">
      <c r="R244" s="25"/>
      <c r="S244" s="26"/>
      <c r="T244" s="71"/>
      <c r="U244" s="65"/>
      <c r="V244" s="60"/>
      <c r="W244" s="60"/>
      <c r="X244" s="65"/>
      <c r="Y244" s="60"/>
      <c r="Z244" s="60"/>
      <c r="AA244" s="60"/>
      <c r="AB244" s="65"/>
      <c r="AC244" s="65"/>
    </row>
    <row r="245" spans="18:29" x14ac:dyDescent="0.3">
      <c r="R245" s="25"/>
      <c r="S245" s="26"/>
      <c r="T245" s="71"/>
      <c r="U245" s="65"/>
      <c r="V245" s="60"/>
      <c r="W245" s="60"/>
      <c r="X245" s="65"/>
      <c r="Y245" s="60"/>
      <c r="Z245" s="60"/>
      <c r="AA245" s="60"/>
      <c r="AB245" s="65"/>
      <c r="AC245" s="65"/>
    </row>
    <row r="246" spans="18:29" x14ac:dyDescent="0.3">
      <c r="R246" s="25"/>
      <c r="S246" s="26"/>
      <c r="T246" s="71"/>
      <c r="U246" s="65"/>
      <c r="V246" s="60"/>
      <c r="W246" s="60"/>
      <c r="X246" s="65"/>
      <c r="Y246" s="60"/>
      <c r="Z246" s="60"/>
      <c r="AA246" s="60"/>
      <c r="AB246" s="65"/>
      <c r="AC246" s="65"/>
    </row>
    <row r="247" spans="18:29" x14ac:dyDescent="0.3">
      <c r="R247" s="25"/>
      <c r="S247" s="26"/>
      <c r="T247" s="71"/>
      <c r="U247" s="65"/>
      <c r="V247" s="60"/>
      <c r="W247" s="60"/>
      <c r="X247" s="65"/>
      <c r="Y247" s="60"/>
      <c r="Z247" s="60"/>
      <c r="AA247" s="60"/>
      <c r="AB247" s="65"/>
      <c r="AC247" s="65"/>
    </row>
    <row r="248" spans="18:29" x14ac:dyDescent="0.3">
      <c r="R248" s="25"/>
      <c r="S248" s="26"/>
      <c r="T248" s="71"/>
      <c r="U248" s="65"/>
      <c r="V248" s="60"/>
      <c r="W248" s="60"/>
      <c r="X248" s="65"/>
      <c r="Y248" s="60"/>
      <c r="Z248" s="60"/>
      <c r="AA248" s="60"/>
      <c r="AB248" s="65"/>
      <c r="AC248" s="65"/>
    </row>
    <row r="249" spans="18:29" x14ac:dyDescent="0.3">
      <c r="R249" s="25"/>
      <c r="S249" s="26"/>
      <c r="T249" s="71"/>
      <c r="U249" s="65"/>
      <c r="V249" s="60"/>
      <c r="W249" s="60"/>
      <c r="X249" s="65"/>
      <c r="Y249" s="60"/>
      <c r="Z249" s="60"/>
      <c r="AA249" s="60"/>
      <c r="AB249" s="65"/>
      <c r="AC249" s="65"/>
    </row>
    <row r="250" spans="18:29" x14ac:dyDescent="0.3">
      <c r="R250" s="25"/>
      <c r="S250" s="26"/>
      <c r="T250" s="71"/>
      <c r="U250" s="65"/>
      <c r="V250" s="60"/>
      <c r="W250" s="60"/>
      <c r="X250" s="65"/>
      <c r="Y250" s="60"/>
      <c r="Z250" s="60"/>
      <c r="AA250" s="60"/>
      <c r="AB250" s="65"/>
      <c r="AC250" s="65"/>
    </row>
    <row r="251" spans="18:29" x14ac:dyDescent="0.3">
      <c r="R251" s="25"/>
      <c r="S251" s="26"/>
      <c r="T251" s="71"/>
      <c r="U251" s="65"/>
      <c r="V251" s="60"/>
      <c r="W251" s="60"/>
      <c r="X251" s="65"/>
      <c r="Y251" s="60"/>
      <c r="Z251" s="60"/>
      <c r="AA251" s="60"/>
      <c r="AB251" s="65"/>
      <c r="AC251" s="65"/>
    </row>
    <row r="252" spans="18:29" x14ac:dyDescent="0.3">
      <c r="R252" s="25"/>
      <c r="S252" s="26"/>
      <c r="T252" s="71"/>
      <c r="U252" s="65"/>
      <c r="V252" s="60"/>
      <c r="W252" s="60"/>
      <c r="X252" s="65"/>
      <c r="Y252" s="60"/>
      <c r="Z252" s="60"/>
      <c r="AA252" s="60"/>
      <c r="AB252" s="65"/>
      <c r="AC252" s="65"/>
    </row>
    <row r="253" spans="18:29" x14ac:dyDescent="0.3">
      <c r="R253" s="25"/>
      <c r="S253" s="26"/>
      <c r="T253" s="71"/>
      <c r="U253" s="65"/>
      <c r="V253" s="60"/>
      <c r="W253" s="60"/>
      <c r="X253" s="65"/>
      <c r="Y253" s="60"/>
      <c r="Z253" s="60"/>
      <c r="AA253" s="60"/>
      <c r="AB253" s="65"/>
      <c r="AC253" s="65"/>
    </row>
    <row r="254" spans="18:29" x14ac:dyDescent="0.3">
      <c r="R254" s="25"/>
      <c r="S254" s="26"/>
      <c r="T254" s="71"/>
      <c r="U254" s="65"/>
      <c r="V254" s="60"/>
      <c r="W254" s="60"/>
      <c r="X254" s="65"/>
      <c r="Y254" s="60"/>
      <c r="Z254" s="60"/>
      <c r="AA254" s="60"/>
      <c r="AB254" s="65"/>
      <c r="AC254" s="65"/>
    </row>
    <row r="255" spans="18:29" x14ac:dyDescent="0.3">
      <c r="R255" s="25"/>
      <c r="S255" s="26"/>
      <c r="T255" s="71"/>
      <c r="U255" s="65"/>
      <c r="V255" s="60"/>
      <c r="W255" s="60"/>
      <c r="X255" s="65"/>
      <c r="Y255" s="60"/>
      <c r="Z255" s="60"/>
      <c r="AA255" s="60"/>
      <c r="AB255" s="65"/>
      <c r="AC255" s="65"/>
    </row>
    <row r="256" spans="18:29" x14ac:dyDescent="0.3">
      <c r="R256" s="25"/>
      <c r="S256" s="26"/>
      <c r="T256" s="71"/>
      <c r="U256" s="65"/>
      <c r="V256" s="60"/>
      <c r="W256" s="60"/>
      <c r="X256" s="65"/>
      <c r="Y256" s="60"/>
      <c r="Z256" s="60"/>
      <c r="AA256" s="60"/>
      <c r="AB256" s="65"/>
      <c r="AC256" s="65"/>
    </row>
    <row r="257" spans="18:29" x14ac:dyDescent="0.3">
      <c r="R257" s="25"/>
      <c r="S257" s="26"/>
      <c r="T257" s="71"/>
      <c r="U257" s="65"/>
      <c r="V257" s="60"/>
      <c r="W257" s="60"/>
      <c r="X257" s="65"/>
      <c r="Y257" s="60"/>
      <c r="Z257" s="60"/>
      <c r="AA257" s="60"/>
      <c r="AB257" s="65"/>
      <c r="AC257" s="65"/>
    </row>
    <row r="258" spans="18:29" x14ac:dyDescent="0.3">
      <c r="R258" s="25"/>
      <c r="S258" s="26"/>
      <c r="T258" s="71"/>
      <c r="U258" s="65"/>
      <c r="V258" s="60"/>
      <c r="W258" s="60"/>
      <c r="X258" s="65"/>
      <c r="Y258" s="60"/>
      <c r="Z258" s="60"/>
      <c r="AA258" s="60"/>
      <c r="AB258" s="65"/>
      <c r="AC258" s="65"/>
    </row>
    <row r="259" spans="18:29" x14ac:dyDescent="0.3">
      <c r="R259" s="25"/>
      <c r="S259" s="26"/>
      <c r="T259" s="71"/>
      <c r="U259" s="65"/>
      <c r="V259" s="60"/>
      <c r="W259" s="60"/>
      <c r="X259" s="65"/>
      <c r="Y259" s="60"/>
      <c r="Z259" s="60"/>
      <c r="AA259" s="60"/>
      <c r="AB259" s="65"/>
      <c r="AC259" s="65"/>
    </row>
    <row r="260" spans="18:29" x14ac:dyDescent="0.3">
      <c r="R260" s="25"/>
      <c r="S260" s="26"/>
      <c r="T260" s="71"/>
      <c r="U260" s="65"/>
      <c r="V260" s="60"/>
      <c r="W260" s="60"/>
      <c r="X260" s="65"/>
      <c r="Y260" s="60"/>
      <c r="Z260" s="60"/>
      <c r="AA260" s="60"/>
      <c r="AB260" s="65"/>
      <c r="AC260" s="65"/>
    </row>
    <row r="261" spans="18:29" x14ac:dyDescent="0.3">
      <c r="R261" s="25"/>
      <c r="S261" s="26"/>
      <c r="T261" s="71"/>
      <c r="U261" s="65"/>
      <c r="V261" s="60"/>
      <c r="W261" s="60"/>
      <c r="X261" s="65"/>
      <c r="Y261" s="60"/>
      <c r="Z261" s="60"/>
      <c r="AA261" s="60"/>
      <c r="AB261" s="65"/>
      <c r="AC261" s="65"/>
    </row>
    <row r="262" spans="18:29" x14ac:dyDescent="0.3">
      <c r="R262" s="25"/>
      <c r="S262" s="26"/>
      <c r="T262" s="71"/>
      <c r="U262" s="65"/>
      <c r="V262" s="60"/>
      <c r="W262" s="60"/>
      <c r="X262" s="65"/>
      <c r="Y262" s="60"/>
      <c r="Z262" s="60"/>
      <c r="AA262" s="60"/>
      <c r="AB262" s="65"/>
      <c r="AC262" s="65"/>
    </row>
    <row r="263" spans="18:29" x14ac:dyDescent="0.3">
      <c r="R263" s="25"/>
      <c r="S263" s="26"/>
      <c r="T263" s="71"/>
      <c r="U263" s="65"/>
      <c r="V263" s="60"/>
      <c r="W263" s="60"/>
      <c r="X263" s="65"/>
      <c r="Y263" s="60"/>
      <c r="Z263" s="60"/>
      <c r="AA263" s="60"/>
      <c r="AB263" s="65"/>
      <c r="AC263" s="65"/>
    </row>
    <row r="264" spans="18:29" x14ac:dyDescent="0.3">
      <c r="R264" s="25"/>
      <c r="S264" s="26"/>
      <c r="T264" s="71"/>
      <c r="U264" s="65"/>
      <c r="V264" s="60"/>
      <c r="W264" s="60"/>
      <c r="X264" s="65"/>
      <c r="Y264" s="60"/>
      <c r="Z264" s="60"/>
      <c r="AA264" s="60"/>
      <c r="AB264" s="65"/>
      <c r="AC264" s="65"/>
    </row>
    <row r="265" spans="18:29" x14ac:dyDescent="0.3">
      <c r="R265" s="25"/>
      <c r="S265" s="26"/>
      <c r="T265" s="71"/>
      <c r="U265" s="65"/>
      <c r="V265" s="60"/>
      <c r="W265" s="60"/>
      <c r="X265" s="65"/>
      <c r="Y265" s="60"/>
      <c r="Z265" s="60"/>
      <c r="AA265" s="60"/>
      <c r="AB265" s="65"/>
      <c r="AC265" s="65"/>
    </row>
    <row r="266" spans="18:29" x14ac:dyDescent="0.3">
      <c r="R266" s="25"/>
      <c r="S266" s="26"/>
      <c r="T266" s="71"/>
      <c r="U266" s="65"/>
      <c r="V266" s="60"/>
      <c r="W266" s="60"/>
      <c r="X266" s="65"/>
      <c r="Y266" s="60"/>
      <c r="Z266" s="60"/>
      <c r="AA266" s="60"/>
      <c r="AB266" s="65"/>
      <c r="AC266" s="65"/>
    </row>
    <row r="267" spans="18:29" x14ac:dyDescent="0.3">
      <c r="R267" s="25"/>
      <c r="S267" s="26"/>
      <c r="T267" s="71"/>
      <c r="U267" s="65"/>
      <c r="V267" s="60"/>
      <c r="W267" s="60"/>
      <c r="X267" s="65"/>
      <c r="Y267" s="60"/>
      <c r="Z267" s="60"/>
      <c r="AA267" s="60"/>
      <c r="AB267" s="65"/>
      <c r="AC267" s="65"/>
    </row>
    <row r="268" spans="18:29" x14ac:dyDescent="0.3">
      <c r="R268" s="25"/>
      <c r="S268" s="26"/>
      <c r="T268" s="71"/>
      <c r="U268" s="65"/>
      <c r="V268" s="60"/>
      <c r="W268" s="60"/>
      <c r="X268" s="65"/>
      <c r="Y268" s="60"/>
      <c r="Z268" s="60"/>
      <c r="AA268" s="60"/>
      <c r="AB268" s="65"/>
      <c r="AC268" s="65"/>
    </row>
    <row r="269" spans="18:29" x14ac:dyDescent="0.3">
      <c r="R269" s="25"/>
      <c r="S269" s="26"/>
      <c r="T269" s="71"/>
      <c r="U269" s="65"/>
      <c r="V269" s="60"/>
      <c r="W269" s="60"/>
      <c r="X269" s="65"/>
      <c r="Y269" s="60"/>
      <c r="Z269" s="60"/>
      <c r="AA269" s="60"/>
      <c r="AB269" s="65"/>
      <c r="AC269" s="65"/>
    </row>
    <row r="270" spans="18:29" x14ac:dyDescent="0.3">
      <c r="R270" s="25"/>
      <c r="S270" s="26"/>
      <c r="T270" s="71"/>
      <c r="U270" s="65"/>
      <c r="V270" s="60"/>
      <c r="W270" s="60"/>
      <c r="X270" s="65"/>
      <c r="Y270" s="60"/>
      <c r="Z270" s="60"/>
      <c r="AA270" s="60"/>
      <c r="AB270" s="65"/>
      <c r="AC270" s="65"/>
    </row>
    <row r="271" spans="18:29" x14ac:dyDescent="0.3">
      <c r="R271" s="25"/>
      <c r="S271" s="26"/>
      <c r="T271" s="71"/>
      <c r="U271" s="65"/>
      <c r="V271" s="60"/>
      <c r="W271" s="60"/>
      <c r="X271" s="65"/>
      <c r="Y271" s="60"/>
      <c r="Z271" s="60"/>
      <c r="AA271" s="60"/>
      <c r="AB271" s="65"/>
      <c r="AC271" s="65"/>
    </row>
    <row r="272" spans="18:29" x14ac:dyDescent="0.3">
      <c r="R272" s="25"/>
      <c r="S272" s="26"/>
      <c r="T272" s="71"/>
      <c r="U272" s="65"/>
      <c r="V272" s="60"/>
      <c r="W272" s="60"/>
      <c r="X272" s="65"/>
      <c r="Y272" s="60"/>
      <c r="Z272" s="60"/>
      <c r="AA272" s="60"/>
      <c r="AB272" s="65"/>
      <c r="AC272" s="65"/>
    </row>
    <row r="273" spans="18:29" x14ac:dyDescent="0.3">
      <c r="R273" s="25"/>
      <c r="S273" s="26"/>
      <c r="T273" s="71"/>
      <c r="U273" s="65"/>
      <c r="V273" s="60"/>
      <c r="W273" s="60"/>
      <c r="X273" s="65"/>
      <c r="Y273" s="60"/>
      <c r="Z273" s="60"/>
      <c r="AA273" s="60"/>
      <c r="AB273" s="65"/>
      <c r="AC273" s="65"/>
    </row>
    <row r="274" spans="18:29" x14ac:dyDescent="0.3">
      <c r="R274" s="25"/>
      <c r="S274" s="26"/>
      <c r="T274" s="71"/>
      <c r="U274" s="65"/>
      <c r="V274" s="60"/>
      <c r="W274" s="60"/>
      <c r="X274" s="65"/>
      <c r="Y274" s="60"/>
      <c r="Z274" s="60"/>
      <c r="AA274" s="60"/>
      <c r="AB274" s="65"/>
      <c r="AC274" s="65"/>
    </row>
    <row r="275" spans="18:29" x14ac:dyDescent="0.3">
      <c r="R275" s="25"/>
      <c r="S275" s="26"/>
      <c r="T275" s="71"/>
      <c r="U275" s="65"/>
      <c r="V275" s="60"/>
      <c r="W275" s="60"/>
      <c r="X275" s="65"/>
      <c r="Y275" s="60"/>
      <c r="Z275" s="60"/>
      <c r="AA275" s="60"/>
      <c r="AB275" s="65"/>
      <c r="AC275" s="65"/>
    </row>
    <row r="276" spans="18:29" x14ac:dyDescent="0.3">
      <c r="R276" s="25"/>
      <c r="S276" s="26"/>
      <c r="T276" s="71"/>
      <c r="U276" s="65"/>
      <c r="V276" s="60"/>
      <c r="W276" s="60"/>
      <c r="X276" s="65"/>
      <c r="Y276" s="60"/>
      <c r="Z276" s="60"/>
      <c r="AA276" s="60"/>
      <c r="AB276" s="65"/>
      <c r="AC276" s="65"/>
    </row>
    <row r="277" spans="18:29" x14ac:dyDescent="0.3">
      <c r="R277" s="25"/>
      <c r="S277" s="26"/>
      <c r="T277" s="71"/>
      <c r="U277" s="65"/>
      <c r="V277" s="60"/>
      <c r="W277" s="60"/>
      <c r="X277" s="65"/>
      <c r="Y277" s="60"/>
      <c r="Z277" s="60"/>
      <c r="AA277" s="60"/>
      <c r="AB277" s="65"/>
      <c r="AC277" s="65"/>
    </row>
    <row r="278" spans="18:29" x14ac:dyDescent="0.3">
      <c r="R278" s="25"/>
      <c r="S278" s="26"/>
      <c r="T278" s="71"/>
      <c r="U278" s="65"/>
      <c r="V278" s="60"/>
      <c r="W278" s="60"/>
      <c r="X278" s="65"/>
      <c r="Y278" s="60"/>
      <c r="Z278" s="60"/>
      <c r="AA278" s="60"/>
      <c r="AB278" s="65"/>
      <c r="AC278" s="65"/>
    </row>
    <row r="279" spans="18:29" x14ac:dyDescent="0.3">
      <c r="R279" s="25"/>
      <c r="S279" s="26"/>
      <c r="T279" s="71"/>
      <c r="U279" s="65"/>
      <c r="V279" s="60"/>
      <c r="W279" s="60"/>
      <c r="X279" s="65"/>
      <c r="Y279" s="60"/>
      <c r="Z279" s="60"/>
      <c r="AA279" s="60"/>
      <c r="AB279" s="65"/>
      <c r="AC279" s="65"/>
    </row>
    <row r="280" spans="18:29" x14ac:dyDescent="0.3">
      <c r="R280" s="25"/>
      <c r="S280" s="26"/>
      <c r="T280" s="71"/>
      <c r="U280" s="65"/>
      <c r="V280" s="60"/>
      <c r="W280" s="60"/>
      <c r="X280" s="65"/>
      <c r="Y280" s="60"/>
      <c r="Z280" s="60"/>
      <c r="AA280" s="60"/>
      <c r="AB280" s="65"/>
      <c r="AC280" s="65"/>
    </row>
    <row r="281" spans="18:29" x14ac:dyDescent="0.3">
      <c r="R281" s="25"/>
      <c r="S281" s="26"/>
      <c r="T281" s="71"/>
      <c r="U281" s="65"/>
      <c r="V281" s="60"/>
      <c r="W281" s="60"/>
      <c r="X281" s="65"/>
      <c r="Y281" s="60"/>
      <c r="Z281" s="60"/>
      <c r="AA281" s="60"/>
      <c r="AB281" s="65"/>
      <c r="AC281" s="65"/>
    </row>
    <row r="282" spans="18:29" x14ac:dyDescent="0.3">
      <c r="R282" s="25"/>
      <c r="S282" s="26"/>
      <c r="T282" s="71"/>
      <c r="U282" s="65"/>
      <c r="V282" s="60"/>
      <c r="W282" s="60"/>
      <c r="X282" s="65"/>
      <c r="Y282" s="60"/>
      <c r="Z282" s="60"/>
      <c r="AA282" s="60"/>
      <c r="AB282" s="65"/>
      <c r="AC282" s="65"/>
    </row>
    <row r="283" spans="18:29" x14ac:dyDescent="0.3">
      <c r="R283" s="25"/>
      <c r="S283" s="26"/>
      <c r="T283" s="71"/>
      <c r="U283" s="65"/>
      <c r="V283" s="60"/>
      <c r="W283" s="60"/>
      <c r="X283" s="65"/>
      <c r="Y283" s="60"/>
      <c r="Z283" s="60"/>
      <c r="AA283" s="60"/>
      <c r="AB283" s="65"/>
      <c r="AC283" s="65"/>
    </row>
    <row r="284" spans="18:29" x14ac:dyDescent="0.3">
      <c r="R284" s="25"/>
      <c r="S284" s="26"/>
      <c r="T284" s="71"/>
      <c r="U284" s="65"/>
      <c r="V284" s="60"/>
      <c r="W284" s="60"/>
      <c r="X284" s="65"/>
      <c r="Y284" s="60"/>
      <c r="Z284" s="60"/>
      <c r="AA284" s="60"/>
      <c r="AB284" s="65"/>
      <c r="AC284" s="65"/>
    </row>
    <row r="285" spans="18:29" x14ac:dyDescent="0.3">
      <c r="R285" s="25"/>
      <c r="S285" s="26"/>
      <c r="T285" s="71"/>
      <c r="U285" s="65"/>
      <c r="V285" s="60"/>
      <c r="W285" s="60"/>
      <c r="X285" s="65"/>
      <c r="Y285" s="60"/>
      <c r="Z285" s="60"/>
      <c r="AA285" s="60"/>
      <c r="AB285" s="65"/>
      <c r="AC285" s="65"/>
    </row>
    <row r="286" spans="18:29" x14ac:dyDescent="0.3">
      <c r="R286" s="25"/>
      <c r="S286" s="26"/>
      <c r="T286" s="71"/>
      <c r="U286" s="65"/>
      <c r="V286" s="60"/>
      <c r="W286" s="60"/>
      <c r="X286" s="65"/>
      <c r="Y286" s="60"/>
      <c r="Z286" s="60"/>
      <c r="AA286" s="60"/>
      <c r="AB286" s="65"/>
      <c r="AC286" s="65"/>
    </row>
    <row r="287" spans="18:29" x14ac:dyDescent="0.3">
      <c r="R287" s="25"/>
      <c r="S287" s="26"/>
      <c r="T287" s="71"/>
      <c r="U287" s="65"/>
      <c r="V287" s="60"/>
      <c r="W287" s="60"/>
      <c r="X287" s="65"/>
      <c r="Y287" s="60"/>
      <c r="Z287" s="60"/>
      <c r="AA287" s="60"/>
      <c r="AB287" s="65"/>
      <c r="AC287" s="65"/>
    </row>
    <row r="288" spans="18:29" x14ac:dyDescent="0.3">
      <c r="R288" s="25"/>
      <c r="S288" s="26"/>
      <c r="T288" s="71"/>
      <c r="U288" s="65"/>
      <c r="V288" s="60"/>
      <c r="W288" s="60"/>
      <c r="X288" s="65"/>
      <c r="Y288" s="60"/>
      <c r="Z288" s="60"/>
      <c r="AA288" s="60"/>
      <c r="AC288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D78D4-1561-4FB2-87BA-749D1515C476}">
  <dimension ref="B2:AC324"/>
  <sheetViews>
    <sheetView topLeftCell="A10"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73.7</v>
      </c>
      <c r="T4" s="67">
        <f t="shared" ref="T4:T67" si="0">(PI()*$D$10^2/4*S4)*10^-9</f>
        <v>1.3023865044538188E-3</v>
      </c>
      <c r="U4" s="47">
        <f t="shared" ref="U4:U67" si="1">$D$14/T4*10^-6</f>
        <v>1.9542585793818394</v>
      </c>
      <c r="V4" s="49">
        <f t="shared" ref="V4:V67" si="2">(1-(U4/$D$12))*100</f>
        <v>24.282891151420404</v>
      </c>
      <c r="W4" s="48">
        <f>100-V4</f>
        <v>75.717108848579599</v>
      </c>
      <c r="X4" s="47">
        <f>$D$15/$U$324*U4</f>
        <v>2.0214367337191952</v>
      </c>
      <c r="Y4" s="49">
        <f t="shared" ref="Y4:Y67" si="3">(1-(X4/$D$12))*100</f>
        <v>21.680095555242339</v>
      </c>
      <c r="Z4" s="48">
        <f>100-Y4</f>
        <v>78.319904444757668</v>
      </c>
      <c r="AA4" s="61">
        <f>V4-Y4</f>
        <v>2.6027955961780656</v>
      </c>
      <c r="AB4" s="54" cm="1">
        <f t="array" ref="AB4:AB323">LOG10(R5:R324)</f>
        <v>0</v>
      </c>
      <c r="AC4" s="55">
        <f>Z5</f>
        <v>80.842814531913731</v>
      </c>
    </row>
    <row r="5" spans="2:29" ht="15" thickBot="1" x14ac:dyDescent="0.35">
      <c r="R5" s="3">
        <v>1</v>
      </c>
      <c r="S5" s="4">
        <v>71.400000000000006</v>
      </c>
      <c r="T5" s="68">
        <f t="shared" si="0"/>
        <v>1.2617421494980007E-3</v>
      </c>
      <c r="U5" s="6">
        <f t="shared" si="1"/>
        <v>2.0172108865608065</v>
      </c>
      <c r="V5" s="50">
        <f t="shared" si="2"/>
        <v>21.843824619883513</v>
      </c>
      <c r="W5" s="7">
        <f t="shared" ref="W5:W68" si="4">100-V5</f>
        <v>78.15617538011648</v>
      </c>
      <c r="X5" s="6">
        <f t="shared" ref="X5:X68" si="5">$D$15/$U$324*U5</f>
        <v>2.0865530430686934</v>
      </c>
      <c r="Y5" s="50">
        <f t="shared" si="3"/>
        <v>19.157185468086269</v>
      </c>
      <c r="Z5" s="7">
        <f t="shared" ref="Z5:Z68" si="6">100-Y5</f>
        <v>80.842814531913731</v>
      </c>
      <c r="AA5" s="62">
        <f t="shared" ref="AA5:AA68" si="7">V5-Y5</f>
        <v>2.6866391517972446</v>
      </c>
      <c r="AB5" s="56">
        <v>0.3010299956639812</v>
      </c>
      <c r="AC5" s="57">
        <f t="shared" ref="AC5:AC68" si="8">Z6</f>
        <v>82.107780335400278</v>
      </c>
    </row>
    <row r="6" spans="2:29" x14ac:dyDescent="0.3">
      <c r="B6" s="11" t="s">
        <v>12</v>
      </c>
      <c r="C6" s="12" t="s">
        <v>41</v>
      </c>
      <c r="R6" s="3">
        <v>2</v>
      </c>
      <c r="S6" s="4">
        <v>70.3</v>
      </c>
      <c r="T6" s="68">
        <f t="shared" si="0"/>
        <v>1.242303544953914E-3</v>
      </c>
      <c r="U6" s="6">
        <f t="shared" si="1"/>
        <v>2.0487746415425545</v>
      </c>
      <c r="V6" s="50">
        <f t="shared" si="2"/>
        <v>20.620897266851824</v>
      </c>
      <c r="W6" s="7">
        <f t="shared" si="4"/>
        <v>79.379102733148173</v>
      </c>
      <c r="X6" s="6">
        <f t="shared" si="5"/>
        <v>2.1192018104566812</v>
      </c>
      <c r="Y6" s="50">
        <f t="shared" si="3"/>
        <v>17.892219664599718</v>
      </c>
      <c r="Z6" s="7">
        <f t="shared" si="6"/>
        <v>82.107780335400278</v>
      </c>
      <c r="AA6" s="62">
        <f t="shared" si="7"/>
        <v>2.7286776022521053</v>
      </c>
      <c r="AB6" s="56">
        <v>0.47712125471966244</v>
      </c>
      <c r="AC6" s="57">
        <f t="shared" si="8"/>
        <v>83.052905864440859</v>
      </c>
    </row>
    <row r="7" spans="2:29" x14ac:dyDescent="0.3">
      <c r="B7" s="15" t="s">
        <v>14</v>
      </c>
      <c r="C7" s="16">
        <v>45740</v>
      </c>
      <c r="R7" s="3">
        <v>3</v>
      </c>
      <c r="S7" s="4">
        <v>69.5</v>
      </c>
      <c r="T7" s="68">
        <f t="shared" si="0"/>
        <v>1.2281663780127599E-3</v>
      </c>
      <c r="U7" s="6">
        <f t="shared" si="1"/>
        <v>2.0723576589991595</v>
      </c>
      <c r="V7" s="50">
        <f t="shared" si="2"/>
        <v>19.70718097639832</v>
      </c>
      <c r="W7" s="7">
        <f t="shared" si="4"/>
        <v>80.29281902360168</v>
      </c>
      <c r="X7" s="6">
        <f t="shared" si="5"/>
        <v>2.1435955003612186</v>
      </c>
      <c r="Y7" s="50">
        <f t="shared" si="3"/>
        <v>16.947094135559137</v>
      </c>
      <c r="Z7" s="7">
        <f t="shared" si="6"/>
        <v>83.052905864440859</v>
      </c>
      <c r="AA7" s="62">
        <f t="shared" si="7"/>
        <v>2.7600868408391825</v>
      </c>
      <c r="AB7" s="56">
        <v>0.6020599913279624</v>
      </c>
      <c r="AC7" s="57">
        <f t="shared" si="8"/>
        <v>83.776153230459215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68.900000000000006</v>
      </c>
      <c r="T8" s="68">
        <f t="shared" si="0"/>
        <v>1.2175635028068945E-3</v>
      </c>
      <c r="U8" s="6">
        <f t="shared" si="1"/>
        <v>2.0904043149556104</v>
      </c>
      <c r="V8" s="50">
        <f t="shared" si="2"/>
        <v>19.007969199705133</v>
      </c>
      <c r="W8" s="7">
        <f t="shared" si="4"/>
        <v>80.99203080029487</v>
      </c>
      <c r="X8" s="6">
        <f t="shared" si="5"/>
        <v>2.1622625148781522</v>
      </c>
      <c r="Y8" s="50">
        <f t="shared" si="3"/>
        <v>16.223846769540785</v>
      </c>
      <c r="Z8" s="7">
        <f t="shared" si="6"/>
        <v>83.776153230459215</v>
      </c>
      <c r="AA8" s="62">
        <f t="shared" si="7"/>
        <v>2.7841224301643486</v>
      </c>
      <c r="AB8" s="56">
        <v>0.69897000433601886</v>
      </c>
      <c r="AC8" s="57">
        <f t="shared" si="8"/>
        <v>84.388552011383638</v>
      </c>
    </row>
    <row r="9" spans="2:29" ht="15" thickBot="1" x14ac:dyDescent="0.35">
      <c r="R9" s="3">
        <v>5</v>
      </c>
      <c r="S9" s="4">
        <v>68.400000000000006</v>
      </c>
      <c r="T9" s="68">
        <f t="shared" si="0"/>
        <v>1.2087277734686732E-3</v>
      </c>
      <c r="U9" s="6">
        <f t="shared" si="1"/>
        <v>2.1056850482520697</v>
      </c>
      <c r="V9" s="50">
        <f t="shared" si="2"/>
        <v>18.415922190931045</v>
      </c>
      <c r="W9" s="7">
        <f t="shared" si="4"/>
        <v>81.584077809068958</v>
      </c>
      <c r="X9" s="6">
        <f t="shared" si="5"/>
        <v>2.1780685274138114</v>
      </c>
      <c r="Y9" s="50">
        <f t="shared" si="3"/>
        <v>15.611447988616368</v>
      </c>
      <c r="Z9" s="7">
        <f t="shared" si="6"/>
        <v>84.388552011383638</v>
      </c>
      <c r="AA9" s="62">
        <f t="shared" si="7"/>
        <v>2.8044742023146778</v>
      </c>
      <c r="AB9" s="56">
        <v>0.77815125038364363</v>
      </c>
      <c r="AC9" s="57">
        <f t="shared" si="8"/>
        <v>84.884955258509436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68</v>
      </c>
      <c r="T10" s="68">
        <f t="shared" si="0"/>
        <v>1.2016591899980959E-3</v>
      </c>
      <c r="U10" s="6">
        <f t="shared" si="1"/>
        <v>2.1180714308888469</v>
      </c>
      <c r="V10" s="50">
        <f t="shared" si="2"/>
        <v>17.936015850877684</v>
      </c>
      <c r="W10" s="7">
        <f t="shared" si="4"/>
        <v>82.063984149122319</v>
      </c>
      <c r="X10" s="6">
        <f t="shared" si="5"/>
        <v>2.1908806952221282</v>
      </c>
      <c r="Y10" s="50">
        <f t="shared" si="3"/>
        <v>15.115044741490568</v>
      </c>
      <c r="Z10" s="7">
        <f t="shared" si="6"/>
        <v>84.884955258509436</v>
      </c>
      <c r="AA10" s="62">
        <f t="shared" si="7"/>
        <v>2.8209711093871164</v>
      </c>
      <c r="AB10" s="56">
        <v>0.84509804001425681</v>
      </c>
      <c r="AC10" s="57">
        <f t="shared" si="8"/>
        <v>85.261107202047825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67.7</v>
      </c>
      <c r="T11" s="68">
        <f t="shared" si="0"/>
        <v>1.1963577523951634E-3</v>
      </c>
      <c r="U11" s="6">
        <f t="shared" si="1"/>
        <v>2.1274572717938187</v>
      </c>
      <c r="V11" s="50">
        <f t="shared" si="2"/>
        <v>17.572364517868323</v>
      </c>
      <c r="W11" s="7">
        <f t="shared" si="4"/>
        <v>82.427635482131677</v>
      </c>
      <c r="X11" s="6">
        <f t="shared" si="5"/>
        <v>2.2005891768848542</v>
      </c>
      <c r="Y11" s="50">
        <f t="shared" si="3"/>
        <v>14.738892797952175</v>
      </c>
      <c r="Z11" s="7">
        <f t="shared" si="6"/>
        <v>85.261107202047825</v>
      </c>
      <c r="AA11" s="62">
        <f t="shared" si="7"/>
        <v>2.8334717199161474</v>
      </c>
      <c r="AB11" s="56">
        <v>0.90308998699194354</v>
      </c>
      <c r="AC11" s="57">
        <f t="shared" si="8"/>
        <v>85.640607679208301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67.400000000000006</v>
      </c>
      <c r="T12" s="68">
        <f t="shared" si="0"/>
        <v>1.1910563147922305E-3</v>
      </c>
      <c r="U12" s="6">
        <f t="shared" si="1"/>
        <v>2.1369266661786583</v>
      </c>
      <c r="V12" s="50">
        <f t="shared" si="2"/>
        <v>17.205475932636251</v>
      </c>
      <c r="W12" s="7">
        <f t="shared" si="4"/>
        <v>82.794524067363753</v>
      </c>
      <c r="X12" s="6">
        <f t="shared" si="5"/>
        <v>2.2103840842003661</v>
      </c>
      <c r="Y12" s="50">
        <f t="shared" si="3"/>
        <v>14.359392320791697</v>
      </c>
      <c r="Z12" s="7">
        <f t="shared" si="6"/>
        <v>85.640607679208301</v>
      </c>
      <c r="AA12" s="62">
        <f t="shared" si="7"/>
        <v>2.8460836118445538</v>
      </c>
      <c r="AB12" s="56">
        <v>0.95424250943932487</v>
      </c>
      <c r="AC12" s="57">
        <f t="shared" si="8"/>
        <v>86.02350160325841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67.099999999999994</v>
      </c>
      <c r="T13" s="68">
        <f t="shared" si="0"/>
        <v>1.1857548771892976E-3</v>
      </c>
      <c r="U13" s="6">
        <f t="shared" si="1"/>
        <v>2.146480734730873</v>
      </c>
      <c r="V13" s="50">
        <f t="shared" si="2"/>
        <v>16.835306674510932</v>
      </c>
      <c r="W13" s="7">
        <f t="shared" si="4"/>
        <v>83.164693325489068</v>
      </c>
      <c r="X13" s="6">
        <f t="shared" si="5"/>
        <v>2.2202665763800997</v>
      </c>
      <c r="Y13" s="50">
        <f t="shared" si="3"/>
        <v>13.976498396741588</v>
      </c>
      <c r="Z13" s="7">
        <f t="shared" si="6"/>
        <v>86.02350160325841</v>
      </c>
      <c r="AA13" s="62">
        <f t="shared" si="7"/>
        <v>2.8588082777693433</v>
      </c>
      <c r="AB13" s="56">
        <v>1</v>
      </c>
      <c r="AC13" s="57">
        <f t="shared" si="8"/>
        <v>86.280672011638842</v>
      </c>
    </row>
    <row r="14" spans="2:29" x14ac:dyDescent="0.3">
      <c r="B14" s="30" t="s">
        <v>22</v>
      </c>
      <c r="C14" s="28" t="s">
        <v>23</v>
      </c>
      <c r="D14" s="32">
        <v>2545.1999999999998</v>
      </c>
      <c r="R14" s="3">
        <v>10</v>
      </c>
      <c r="S14" s="4">
        <v>66.900000000000006</v>
      </c>
      <c r="T14" s="68">
        <f t="shared" si="0"/>
        <v>1.1822205854540094E-3</v>
      </c>
      <c r="U14" s="6">
        <f t="shared" si="1"/>
        <v>2.1528977174953892</v>
      </c>
      <c r="V14" s="50">
        <f t="shared" si="2"/>
        <v>16.586682778171667</v>
      </c>
      <c r="W14" s="7">
        <f t="shared" si="4"/>
        <v>83.413317221828336</v>
      </c>
      <c r="X14" s="6">
        <f t="shared" si="5"/>
        <v>2.2269041446203985</v>
      </c>
      <c r="Y14" s="50">
        <f t="shared" si="3"/>
        <v>13.719327988361151</v>
      </c>
      <c r="Z14" s="7">
        <f t="shared" si="6"/>
        <v>86.280672011638842</v>
      </c>
      <c r="AA14" s="62">
        <f t="shared" si="7"/>
        <v>2.8673547898105163</v>
      </c>
      <c r="AB14" s="56">
        <v>1.0413926851582251</v>
      </c>
      <c r="AC14" s="57">
        <f t="shared" si="8"/>
        <v>86.669323687366997</v>
      </c>
    </row>
    <row r="15" spans="2:29" ht="16.8" thickBot="1" x14ac:dyDescent="0.35">
      <c r="B15" s="33" t="s">
        <v>24</v>
      </c>
      <c r="C15" s="34" t="s">
        <v>19</v>
      </c>
      <c r="D15" s="35">
        <v>2.4829981212517449</v>
      </c>
      <c r="R15" s="3">
        <v>11</v>
      </c>
      <c r="S15" s="4">
        <v>66.599999999999994</v>
      </c>
      <c r="T15" s="68">
        <f t="shared" si="0"/>
        <v>1.1769191478510762E-3</v>
      </c>
      <c r="U15" s="6">
        <f t="shared" si="1"/>
        <v>2.1625954549615858</v>
      </c>
      <c r="V15" s="50">
        <f t="shared" si="2"/>
        <v>16.210947115010232</v>
      </c>
      <c r="W15" s="7">
        <f t="shared" si="4"/>
        <v>83.789052884989772</v>
      </c>
      <c r="X15" s="6">
        <f t="shared" si="5"/>
        <v>2.236935244370942</v>
      </c>
      <c r="Y15" s="50">
        <f t="shared" si="3"/>
        <v>13.330676312633006</v>
      </c>
      <c r="Z15" s="7">
        <f t="shared" si="6"/>
        <v>86.669323687366997</v>
      </c>
      <c r="AA15" s="62">
        <f t="shared" si="7"/>
        <v>2.8802708023772254</v>
      </c>
      <c r="AB15" s="56">
        <v>1.0791812460476249</v>
      </c>
      <c r="AC15" s="57">
        <f t="shared" si="8"/>
        <v>86.930375867148172</v>
      </c>
    </row>
    <row r="16" spans="2:29" x14ac:dyDescent="0.3">
      <c r="R16" s="3">
        <v>12</v>
      </c>
      <c r="S16" s="4">
        <v>66.400000000000006</v>
      </c>
      <c r="T16" s="68">
        <f t="shared" si="0"/>
        <v>1.173384856115788E-3</v>
      </c>
      <c r="U16" s="6">
        <f t="shared" si="1"/>
        <v>2.1691092966933967</v>
      </c>
      <c r="V16" s="50">
        <f t="shared" si="2"/>
        <v>15.958570449694044</v>
      </c>
      <c r="W16" s="7">
        <f t="shared" si="4"/>
        <v>84.041429550305963</v>
      </c>
      <c r="X16" s="6">
        <f t="shared" si="5"/>
        <v>2.2436730011310941</v>
      </c>
      <c r="Y16" s="50">
        <f t="shared" si="3"/>
        <v>13.069624132851832</v>
      </c>
      <c r="Z16" s="7">
        <f t="shared" si="6"/>
        <v>86.930375867148172</v>
      </c>
      <c r="AA16" s="62">
        <f t="shared" si="7"/>
        <v>2.8889463168422118</v>
      </c>
      <c r="AB16" s="56">
        <v>1.1139433523068367</v>
      </c>
      <c r="AC16" s="57">
        <f t="shared" si="8"/>
        <v>87.06149257283019</v>
      </c>
    </row>
    <row r="17" spans="2:29" x14ac:dyDescent="0.3">
      <c r="R17" s="3">
        <v>13</v>
      </c>
      <c r="S17" s="4">
        <v>66.3</v>
      </c>
      <c r="T17" s="68">
        <f t="shared" si="0"/>
        <v>1.1716177102481435E-3</v>
      </c>
      <c r="U17" s="6">
        <f t="shared" si="1"/>
        <v>2.1723809547577919</v>
      </c>
      <c r="V17" s="50">
        <f t="shared" si="2"/>
        <v>15.831811129105311</v>
      </c>
      <c r="W17" s="7">
        <f t="shared" si="4"/>
        <v>84.168188870894681</v>
      </c>
      <c r="X17" s="6">
        <f t="shared" si="5"/>
        <v>2.2470571233047472</v>
      </c>
      <c r="Y17" s="50">
        <f t="shared" si="3"/>
        <v>12.93850742716981</v>
      </c>
      <c r="Z17" s="7">
        <f t="shared" si="6"/>
        <v>87.06149257283019</v>
      </c>
      <c r="AA17" s="62">
        <f t="shared" si="7"/>
        <v>2.8933037019355012</v>
      </c>
      <c r="AB17" s="56">
        <v>1.146128035678238</v>
      </c>
      <c r="AC17" s="57">
        <f t="shared" si="8"/>
        <v>87.324916150962778</v>
      </c>
    </row>
    <row r="18" spans="2:29" x14ac:dyDescent="0.3">
      <c r="B18" s="2" t="s">
        <v>10</v>
      </c>
      <c r="R18" s="3">
        <v>14</v>
      </c>
      <c r="S18" s="4">
        <v>66.099999999999994</v>
      </c>
      <c r="T18" s="68">
        <f t="shared" si="0"/>
        <v>1.1680834185128551E-3</v>
      </c>
      <c r="U18" s="6">
        <f t="shared" si="1"/>
        <v>2.1789539682366348</v>
      </c>
      <c r="V18" s="50">
        <f t="shared" si="2"/>
        <v>15.577141873822754</v>
      </c>
      <c r="W18" s="7">
        <f t="shared" si="4"/>
        <v>84.422858126177246</v>
      </c>
      <c r="X18" s="6">
        <f t="shared" si="5"/>
        <v>2.253856085856349</v>
      </c>
      <c r="Y18" s="50">
        <f t="shared" si="3"/>
        <v>12.675083849037227</v>
      </c>
      <c r="Z18" s="7">
        <f t="shared" si="6"/>
        <v>87.324916150962778</v>
      </c>
      <c r="AA18" s="62">
        <f t="shared" si="7"/>
        <v>2.9020580247855268</v>
      </c>
      <c r="AB18" s="56">
        <v>1.1760912590556813</v>
      </c>
      <c r="AC18" s="57">
        <f t="shared" si="8"/>
        <v>87.589938658249451</v>
      </c>
    </row>
    <row r="19" spans="2:29" x14ac:dyDescent="0.3">
      <c r="R19" s="3">
        <v>15</v>
      </c>
      <c r="S19" s="4">
        <v>65.900000000000006</v>
      </c>
      <c r="T19" s="68">
        <f t="shared" si="0"/>
        <v>1.1645491267775667E-3</v>
      </c>
      <c r="U19" s="6">
        <f t="shared" si="1"/>
        <v>2.1855668786106457</v>
      </c>
      <c r="V19" s="50">
        <f t="shared" si="2"/>
        <v>15.32092682639885</v>
      </c>
      <c r="W19" s="7">
        <f t="shared" si="4"/>
        <v>84.679073173601154</v>
      </c>
      <c r="X19" s="6">
        <f t="shared" si="5"/>
        <v>2.2606963167694185</v>
      </c>
      <c r="Y19" s="50">
        <f t="shared" si="3"/>
        <v>12.410061341750545</v>
      </c>
      <c r="Z19" s="7">
        <f t="shared" si="6"/>
        <v>87.589938658249451</v>
      </c>
      <c r="AA19" s="62">
        <f t="shared" si="7"/>
        <v>2.9108654846483049</v>
      </c>
      <c r="AB19" s="56">
        <v>1.2041199826559248</v>
      </c>
      <c r="AC19" s="57">
        <f t="shared" si="8"/>
        <v>87.723054066544691</v>
      </c>
    </row>
    <row r="20" spans="2:29" ht="15" thickBot="1" x14ac:dyDescent="0.35">
      <c r="R20" s="3">
        <v>16</v>
      </c>
      <c r="S20" s="4">
        <v>65.8</v>
      </c>
      <c r="T20" s="68">
        <f t="shared" si="0"/>
        <v>1.1627819809099222E-3</v>
      </c>
      <c r="U20" s="6">
        <f t="shared" si="1"/>
        <v>2.1888884088213008</v>
      </c>
      <c r="V20" s="50">
        <f t="shared" si="2"/>
        <v>15.192235225831041</v>
      </c>
      <c r="W20" s="7">
        <f t="shared" si="4"/>
        <v>84.807764774168959</v>
      </c>
      <c r="X20" s="6">
        <f t="shared" si="5"/>
        <v>2.2641320254575183</v>
      </c>
      <c r="Y20" s="50">
        <f t="shared" si="3"/>
        <v>12.276945933455307</v>
      </c>
      <c r="Z20" s="7">
        <f t="shared" si="6"/>
        <v>87.723054066544691</v>
      </c>
      <c r="AA20" s="62">
        <f t="shared" si="7"/>
        <v>2.9152892923757339</v>
      </c>
      <c r="AB20" s="56">
        <v>1.2304489213782739</v>
      </c>
      <c r="AC20" s="57">
        <f t="shared" si="8"/>
        <v>87.990502402113421</v>
      </c>
    </row>
    <row r="21" spans="2:29" ht="15" thickBot="1" x14ac:dyDescent="0.35">
      <c r="E21" s="10" t="s">
        <v>11</v>
      </c>
      <c r="R21" s="3">
        <v>17</v>
      </c>
      <c r="S21" s="4">
        <v>65.599999999999994</v>
      </c>
      <c r="T21" s="68">
        <f t="shared" si="0"/>
        <v>1.1592476891746338E-3</v>
      </c>
      <c r="U21" s="6">
        <f t="shared" si="1"/>
        <v>2.1955618490920972</v>
      </c>
      <c r="V21" s="50">
        <f t="shared" si="2"/>
        <v>14.933674967373223</v>
      </c>
      <c r="W21" s="7">
        <f t="shared" si="4"/>
        <v>85.066325032626779</v>
      </c>
      <c r="X21" s="6">
        <f t="shared" si="5"/>
        <v>2.2710348669985474</v>
      </c>
      <c r="Y21" s="50">
        <f t="shared" si="3"/>
        <v>12.009497597886575</v>
      </c>
      <c r="Z21" s="7">
        <f t="shared" si="6"/>
        <v>87.990502402113421</v>
      </c>
      <c r="AA21" s="62">
        <f t="shared" si="7"/>
        <v>2.9241773694866477</v>
      </c>
      <c r="AB21" s="56">
        <v>1.255272505103306</v>
      </c>
      <c r="AC21" s="57">
        <f t="shared" si="8"/>
        <v>88.124839047002112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59.475000000000001</v>
      </c>
      <c r="R22" s="3">
        <v>18</v>
      </c>
      <c r="S22" s="4">
        <v>65.5</v>
      </c>
      <c r="T22" s="68">
        <f t="shared" si="0"/>
        <v>1.1574805433069897E-3</v>
      </c>
      <c r="U22" s="6">
        <f t="shared" si="1"/>
        <v>2.1989138519151381</v>
      </c>
      <c r="V22" s="50">
        <f t="shared" si="2"/>
        <v>14.803802715415026</v>
      </c>
      <c r="W22" s="7">
        <f t="shared" si="4"/>
        <v>85.196197284584969</v>
      </c>
      <c r="X22" s="6">
        <f t="shared" si="5"/>
        <v>2.2745020958031246</v>
      </c>
      <c r="Y22" s="50">
        <f t="shared" si="3"/>
        <v>11.875160952997888</v>
      </c>
      <c r="Z22" s="7">
        <f t="shared" si="6"/>
        <v>88.124839047002112</v>
      </c>
      <c r="AA22" s="62">
        <f t="shared" si="7"/>
        <v>2.9286417624171381</v>
      </c>
      <c r="AB22" s="56">
        <v>1.2787536009528289</v>
      </c>
      <c r="AC22" s="57">
        <f t="shared" si="8"/>
        <v>88.25958650731863</v>
      </c>
    </row>
    <row r="23" spans="2:29" x14ac:dyDescent="0.3">
      <c r="B23" s="98"/>
      <c r="C23" s="17">
        <v>2</v>
      </c>
      <c r="D23" s="5">
        <v>59.4</v>
      </c>
      <c r="E23" s="101"/>
      <c r="R23" s="3">
        <v>19</v>
      </c>
      <c r="S23" s="4">
        <v>65.400000000000006</v>
      </c>
      <c r="T23" s="68">
        <f t="shared" si="0"/>
        <v>1.1557133974393454E-3</v>
      </c>
      <c r="U23" s="6">
        <f t="shared" si="1"/>
        <v>2.2022761055113387</v>
      </c>
      <c r="V23" s="50">
        <f t="shared" si="2"/>
        <v>14.673533300606788</v>
      </c>
      <c r="W23" s="7">
        <f t="shared" si="4"/>
        <v>85.326466699393208</v>
      </c>
      <c r="X23" s="6">
        <f t="shared" si="5"/>
        <v>2.2779799277538939</v>
      </c>
      <c r="Y23" s="50">
        <f t="shared" si="3"/>
        <v>11.740413492681368</v>
      </c>
      <c r="Z23" s="7">
        <f t="shared" si="6"/>
        <v>88.25958650731863</v>
      </c>
      <c r="AA23" s="62">
        <f t="shared" si="7"/>
        <v>2.9331198079254204</v>
      </c>
      <c r="AB23" s="56">
        <v>1.3010299956639813</v>
      </c>
      <c r="AC23" s="57">
        <f t="shared" si="8"/>
        <v>88.530321435255217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65.2</v>
      </c>
      <c r="T24" s="68">
        <f t="shared" si="0"/>
        <v>1.152179105704057E-3</v>
      </c>
      <c r="U24" s="6">
        <f t="shared" si="1"/>
        <v>2.2090315536877538</v>
      </c>
      <c r="V24" s="50">
        <f t="shared" si="2"/>
        <v>14.411795672694538</v>
      </c>
      <c r="W24" s="7">
        <f t="shared" si="4"/>
        <v>85.588204327305462</v>
      </c>
      <c r="X24" s="6">
        <f t="shared" si="5"/>
        <v>2.2849675962439369</v>
      </c>
      <c r="Y24" s="50">
        <f t="shared" si="3"/>
        <v>11.46967856474479</v>
      </c>
      <c r="Z24" s="7">
        <f t="shared" si="6"/>
        <v>88.530321435255217</v>
      </c>
      <c r="AA24" s="62">
        <f t="shared" si="7"/>
        <v>2.9421171079497483</v>
      </c>
      <c r="AB24" s="56">
        <v>1.3222192947339193</v>
      </c>
      <c r="AC24" s="57">
        <f t="shared" si="8"/>
        <v>88.666312712421529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65.099999999999994</v>
      </c>
      <c r="T25" s="68">
        <f t="shared" si="0"/>
        <v>1.1504119598364124E-3</v>
      </c>
      <c r="U25" s="6">
        <f t="shared" si="1"/>
        <v>2.2124248433247558</v>
      </c>
      <c r="V25" s="50">
        <f t="shared" si="2"/>
        <v>14.280323776646419</v>
      </c>
      <c r="W25" s="7">
        <f t="shared" si="4"/>
        <v>85.719676223353588</v>
      </c>
      <c r="X25" s="6">
        <f t="shared" si="5"/>
        <v>2.2884775311075995</v>
      </c>
      <c r="Y25" s="50">
        <f t="shared" si="3"/>
        <v>11.333687287578476</v>
      </c>
      <c r="Z25" s="7">
        <f t="shared" si="6"/>
        <v>88.666312712421529</v>
      </c>
      <c r="AA25" s="62">
        <f t="shared" si="7"/>
        <v>2.9466364890679433</v>
      </c>
      <c r="AB25" s="56">
        <v>1.3424226808222062</v>
      </c>
      <c r="AC25" s="57">
        <f t="shared" si="8"/>
        <v>88.802722424286785</v>
      </c>
    </row>
    <row r="26" spans="2:29" ht="15" thickBot="1" x14ac:dyDescent="0.35">
      <c r="C26" s="25"/>
      <c r="D26" s="25"/>
      <c r="E26" s="26"/>
      <c r="R26" s="3">
        <v>22</v>
      </c>
      <c r="S26" s="4">
        <v>65</v>
      </c>
      <c r="T26" s="68">
        <f t="shared" si="0"/>
        <v>1.1486448139687681E-3</v>
      </c>
      <c r="U26" s="6">
        <f t="shared" si="1"/>
        <v>2.2158285738529475</v>
      </c>
      <c r="V26" s="50">
        <f t="shared" si="2"/>
        <v>14.148447351687421</v>
      </c>
      <c r="W26" s="7">
        <f t="shared" si="4"/>
        <v>85.851552648312577</v>
      </c>
      <c r="X26" s="6">
        <f t="shared" si="5"/>
        <v>2.2919982657708418</v>
      </c>
      <c r="Y26" s="50">
        <f t="shared" si="3"/>
        <v>11.197277575713215</v>
      </c>
      <c r="Z26" s="7">
        <f t="shared" si="6"/>
        <v>88.802722424286785</v>
      </c>
      <c r="AA26" s="62">
        <f t="shared" si="7"/>
        <v>2.9511697759742059</v>
      </c>
      <c r="AB26" s="56">
        <v>1.3617278360175928</v>
      </c>
      <c r="AC26" s="57">
        <f t="shared" si="8"/>
        <v>88.939552505063801</v>
      </c>
    </row>
    <row r="27" spans="2:29" x14ac:dyDescent="0.3">
      <c r="B27" s="97" t="s">
        <v>16</v>
      </c>
      <c r="C27" s="13">
        <v>1</v>
      </c>
      <c r="D27" s="14">
        <v>149.6</v>
      </c>
      <c r="E27" s="100">
        <f>AVERAGE(D27:D28)</f>
        <v>149.64999999999998</v>
      </c>
      <c r="R27" s="3">
        <v>23</v>
      </c>
      <c r="S27" s="4">
        <v>64.900000000000006</v>
      </c>
      <c r="T27" s="68">
        <f t="shared" si="0"/>
        <v>1.146877668101124E-3</v>
      </c>
      <c r="U27" s="6">
        <f t="shared" si="1"/>
        <v>2.2192427935353094</v>
      </c>
      <c r="V27" s="50">
        <f t="shared" si="2"/>
        <v>14.016164527884179</v>
      </c>
      <c r="W27" s="7">
        <f t="shared" si="4"/>
        <v>85.983835472115828</v>
      </c>
      <c r="X27" s="6">
        <f t="shared" si="5"/>
        <v>2.2955298501556967</v>
      </c>
      <c r="Y27" s="50">
        <f t="shared" si="3"/>
        <v>11.060447494936199</v>
      </c>
      <c r="Z27" s="7">
        <f t="shared" si="6"/>
        <v>88.939552505063801</v>
      </c>
      <c r="AA27" s="62">
        <f t="shared" si="7"/>
        <v>2.9557170329479803</v>
      </c>
      <c r="AB27" s="56">
        <v>1.3802112417116059</v>
      </c>
      <c r="AC27" s="57">
        <f t="shared" si="8"/>
        <v>89.076804900904932</v>
      </c>
    </row>
    <row r="28" spans="2:29" ht="15" thickBot="1" x14ac:dyDescent="0.35">
      <c r="B28" s="99"/>
      <c r="C28" s="21">
        <v>2</v>
      </c>
      <c r="D28" s="22">
        <v>149.69999999999999</v>
      </c>
      <c r="E28" s="102"/>
      <c r="R28" s="3">
        <v>24</v>
      </c>
      <c r="S28" s="4">
        <v>64.8</v>
      </c>
      <c r="T28" s="68">
        <f t="shared" si="0"/>
        <v>1.1451105222334797E-3</v>
      </c>
      <c r="U28" s="6">
        <f t="shared" si="1"/>
        <v>2.2226675509327403</v>
      </c>
      <c r="V28" s="50">
        <f t="shared" si="2"/>
        <v>13.883473423760551</v>
      </c>
      <c r="W28" s="7">
        <f t="shared" si="4"/>
        <v>86.116526576239451</v>
      </c>
      <c r="X28" s="6">
        <f t="shared" si="5"/>
        <v>2.2990723344923563</v>
      </c>
      <c r="Y28" s="50">
        <f t="shared" si="3"/>
        <v>10.923195099095073</v>
      </c>
      <c r="Z28" s="7">
        <f t="shared" si="6"/>
        <v>89.076804900904932</v>
      </c>
      <c r="AA28" s="62">
        <f t="shared" si="7"/>
        <v>2.9602783246654774</v>
      </c>
      <c r="AB28" s="56">
        <v>1.3979400086720377</v>
      </c>
      <c r="AC28" s="57">
        <f t="shared" si="8"/>
        <v>89.214481569994433</v>
      </c>
    </row>
    <row r="29" spans="2:29" x14ac:dyDescent="0.3">
      <c r="R29" s="3">
        <v>25</v>
      </c>
      <c r="S29" s="4">
        <v>64.7</v>
      </c>
      <c r="T29" s="68">
        <f t="shared" si="0"/>
        <v>1.1433433763658356E-3</v>
      </c>
      <c r="U29" s="6">
        <f t="shared" si="1"/>
        <v>2.226102894906361</v>
      </c>
      <c r="V29" s="50">
        <f t="shared" si="2"/>
        <v>13.750372146208401</v>
      </c>
      <c r="W29" s="7">
        <f t="shared" si="4"/>
        <v>86.249627853791594</v>
      </c>
      <c r="X29" s="6">
        <f t="shared" si="5"/>
        <v>2.3026257693215562</v>
      </c>
      <c r="Y29" s="50">
        <f t="shared" si="3"/>
        <v>10.78551843000557</v>
      </c>
      <c r="Z29" s="7">
        <f t="shared" si="6"/>
        <v>89.214481569994433</v>
      </c>
      <c r="AA29" s="62">
        <f t="shared" si="7"/>
        <v>2.9648537162028301</v>
      </c>
      <c r="AB29" s="56">
        <v>1.414973347970818</v>
      </c>
      <c r="AC29" s="57">
        <f t="shared" si="8"/>
        <v>89.35258448264149</v>
      </c>
    </row>
    <row r="30" spans="2:29" x14ac:dyDescent="0.3">
      <c r="B30" s="2" t="s">
        <v>46</v>
      </c>
      <c r="R30" s="3">
        <v>26</v>
      </c>
      <c r="S30" s="4">
        <v>64.599999999999994</v>
      </c>
      <c r="T30" s="68">
        <f t="shared" si="0"/>
        <v>1.1415762304981911E-3</v>
      </c>
      <c r="U30" s="6">
        <f t="shared" si="1"/>
        <v>2.2295488746198386</v>
      </c>
      <c r="V30" s="50">
        <f t="shared" si="2"/>
        <v>13.616858790397568</v>
      </c>
      <c r="W30" s="7">
        <f t="shared" si="4"/>
        <v>86.383141209602428</v>
      </c>
      <c r="X30" s="6">
        <f t="shared" si="5"/>
        <v>2.3061902054969767</v>
      </c>
      <c r="Y30" s="50">
        <f t="shared" si="3"/>
        <v>10.647415517358516</v>
      </c>
      <c r="Z30" s="7">
        <f t="shared" si="6"/>
        <v>89.35258448264149</v>
      </c>
      <c r="AA30" s="62">
        <f t="shared" si="7"/>
        <v>2.9694432730390528</v>
      </c>
      <c r="AB30" s="56">
        <v>1.4313637641589874</v>
      </c>
      <c r="AC30" s="57">
        <f t="shared" si="8"/>
        <v>89.491115621374234</v>
      </c>
    </row>
    <row r="31" spans="2:29" ht="15" thickBot="1" x14ac:dyDescent="0.35">
      <c r="R31" s="3">
        <v>27</v>
      </c>
      <c r="S31" s="4">
        <v>64.5</v>
      </c>
      <c r="T31" s="68">
        <f t="shared" si="0"/>
        <v>1.139809084630547E-3</v>
      </c>
      <c r="U31" s="6">
        <f t="shared" si="1"/>
        <v>2.2330055395417294</v>
      </c>
      <c r="V31" s="50">
        <f t="shared" si="2"/>
        <v>13.48293143968503</v>
      </c>
      <c r="W31" s="7">
        <f t="shared" si="4"/>
        <v>86.517068560314968</v>
      </c>
      <c r="X31" s="6">
        <f t="shared" si="5"/>
        <v>2.3097656941876692</v>
      </c>
      <c r="Y31" s="50">
        <f t="shared" si="3"/>
        <v>10.50888437862576</v>
      </c>
      <c r="Z31" s="7">
        <f t="shared" si="6"/>
        <v>89.491115621374234</v>
      </c>
      <c r="AA31" s="62">
        <f t="shared" si="7"/>
        <v>2.9740470610592702</v>
      </c>
      <c r="AB31" s="56">
        <v>1.4471580313422192</v>
      </c>
      <c r="AC31" s="57">
        <f t="shared" si="8"/>
        <v>89.491115621374234</v>
      </c>
    </row>
    <row r="32" spans="2:29" x14ac:dyDescent="0.3">
      <c r="B32" s="77" t="s">
        <v>47</v>
      </c>
      <c r="C32" s="78">
        <f>INTERCEPT(AC4:AC323,_xlfn.ANCHORARRAY(AB4))</f>
        <v>80.336709820886853</v>
      </c>
      <c r="R32" s="3">
        <v>28</v>
      </c>
      <c r="S32" s="4">
        <v>64.5</v>
      </c>
      <c r="T32" s="68">
        <f t="shared" si="0"/>
        <v>1.139809084630547E-3</v>
      </c>
      <c r="U32" s="6">
        <f t="shared" si="1"/>
        <v>2.2330055395417294</v>
      </c>
      <c r="V32" s="50">
        <f t="shared" si="2"/>
        <v>13.48293143968503</v>
      </c>
      <c r="W32" s="7">
        <f t="shared" si="4"/>
        <v>86.517068560314968</v>
      </c>
      <c r="X32" s="6">
        <f t="shared" si="5"/>
        <v>2.3097656941876692</v>
      </c>
      <c r="Y32" s="50">
        <f t="shared" si="3"/>
        <v>10.50888437862576</v>
      </c>
      <c r="Z32" s="7">
        <f t="shared" si="6"/>
        <v>89.491115621374234</v>
      </c>
      <c r="AA32" s="62">
        <f t="shared" si="7"/>
        <v>2.9740470610592702</v>
      </c>
      <c r="AB32" s="56">
        <v>1.4623979978989561</v>
      </c>
      <c r="AC32" s="57">
        <f t="shared" si="8"/>
        <v>89.630076981034762</v>
      </c>
    </row>
    <row r="33" spans="2:29" x14ac:dyDescent="0.3">
      <c r="B33" s="79" t="s">
        <v>48</v>
      </c>
      <c r="C33" s="80">
        <f>SLOPE(AC4:AC323,_xlfn.ANCHORARRAY(AB4))</f>
        <v>6.4421485517650678</v>
      </c>
      <c r="R33" s="3">
        <v>29</v>
      </c>
      <c r="S33" s="4">
        <v>64.400000000000006</v>
      </c>
      <c r="T33" s="68">
        <f t="shared" si="0"/>
        <v>1.1380419387629029E-3</v>
      </c>
      <c r="U33" s="6">
        <f t="shared" si="1"/>
        <v>2.2364729394478498</v>
      </c>
      <c r="V33" s="50">
        <f t="shared" si="2"/>
        <v>13.348588165523056</v>
      </c>
      <c r="W33" s="7">
        <f t="shared" si="4"/>
        <v>86.651411834476946</v>
      </c>
      <c r="X33" s="6">
        <f t="shared" si="5"/>
        <v>2.313352286880507</v>
      </c>
      <c r="Y33" s="50">
        <f t="shared" si="3"/>
        <v>10.369923018965244</v>
      </c>
      <c r="Z33" s="7">
        <f t="shared" si="6"/>
        <v>89.630076981034762</v>
      </c>
      <c r="AA33" s="62">
        <f t="shared" si="7"/>
        <v>2.9786651465578124</v>
      </c>
      <c r="AB33" s="56">
        <v>1.4771212547196624</v>
      </c>
      <c r="AC33" s="57">
        <f t="shared" si="8"/>
        <v>89.769470568874652</v>
      </c>
    </row>
    <row r="34" spans="2:29" ht="15" thickBot="1" x14ac:dyDescent="0.35">
      <c r="B34" s="81" t="s">
        <v>49</v>
      </c>
      <c r="C34" s="82">
        <f>(SUMIF(Z12:Z324,"&lt;=92",Z12:Z324)-(Z12*COUNTIF(Z12:Z324,"&lt;=92")))</f>
        <v>219.21338536291114</v>
      </c>
      <c r="R34" s="3">
        <v>30</v>
      </c>
      <c r="S34" s="4">
        <v>64.3</v>
      </c>
      <c r="T34" s="68">
        <f t="shared" si="0"/>
        <v>1.1362747928952584E-3</v>
      </c>
      <c r="U34" s="6">
        <f t="shared" si="1"/>
        <v>2.2399511244236638</v>
      </c>
      <c r="V34" s="50">
        <f t="shared" si="2"/>
        <v>13.213827027366765</v>
      </c>
      <c r="W34" s="7">
        <f t="shared" si="4"/>
        <v>86.786172972633238</v>
      </c>
      <c r="X34" s="6">
        <f t="shared" si="5"/>
        <v>2.3169500353826549</v>
      </c>
      <c r="Y34" s="50">
        <f t="shared" si="3"/>
        <v>10.230529431125346</v>
      </c>
      <c r="Z34" s="7">
        <f t="shared" si="6"/>
        <v>89.769470568874652</v>
      </c>
      <c r="AA34" s="62">
        <f t="shared" si="7"/>
        <v>2.9832975962414192</v>
      </c>
      <c r="AB34" s="56">
        <v>1.4913616938342726</v>
      </c>
      <c r="AC34" s="57">
        <f t="shared" si="8"/>
        <v>89.909298404651722</v>
      </c>
    </row>
    <row r="35" spans="2:29" x14ac:dyDescent="0.3">
      <c r="R35" s="3">
        <v>31</v>
      </c>
      <c r="S35" s="4">
        <v>64.2</v>
      </c>
      <c r="T35" s="68">
        <f t="shared" si="0"/>
        <v>1.1345076470276141E-3</v>
      </c>
      <c r="U35" s="6">
        <f t="shared" si="1"/>
        <v>2.2434401448666912</v>
      </c>
      <c r="V35" s="50">
        <f t="shared" si="2"/>
        <v>13.078646072580735</v>
      </c>
      <c r="W35" s="7">
        <f t="shared" si="4"/>
        <v>86.921353927419261</v>
      </c>
      <c r="X35" s="6">
        <f t="shared" si="5"/>
        <v>2.3205589918240608</v>
      </c>
      <c r="Y35" s="50">
        <f t="shared" si="3"/>
        <v>10.090701595348284</v>
      </c>
      <c r="Z35" s="7">
        <f t="shared" si="6"/>
        <v>89.909298404651722</v>
      </c>
      <c r="AA35" s="62">
        <f t="shared" si="7"/>
        <v>2.9879444772324515</v>
      </c>
      <c r="AB35" s="56">
        <v>1.505149978319906</v>
      </c>
      <c r="AC35" s="57">
        <f t="shared" si="8"/>
        <v>90.049562520727619</v>
      </c>
    </row>
    <row r="36" spans="2:29" x14ac:dyDescent="0.3">
      <c r="R36" s="3">
        <v>32</v>
      </c>
      <c r="S36" s="4">
        <v>64.099999999999994</v>
      </c>
      <c r="T36" s="68">
        <f t="shared" si="0"/>
        <v>1.1327405011599698E-3</v>
      </c>
      <c r="U36" s="6">
        <f t="shared" si="1"/>
        <v>2.2469400514889486</v>
      </c>
      <c r="V36" s="50">
        <f t="shared" si="2"/>
        <v>12.943043336344495</v>
      </c>
      <c r="W36" s="7">
        <f t="shared" si="4"/>
        <v>87.056956663655512</v>
      </c>
      <c r="X36" s="6">
        <f t="shared" si="5"/>
        <v>2.32417920865998</v>
      </c>
      <c r="Y36" s="50">
        <f t="shared" si="3"/>
        <v>9.9504374792723773</v>
      </c>
      <c r="Z36" s="7">
        <f t="shared" si="6"/>
        <v>90.049562520727619</v>
      </c>
      <c r="AA36" s="62">
        <f t="shared" si="7"/>
        <v>2.9926058570721175</v>
      </c>
      <c r="AB36" s="56">
        <v>1.5185139398778875</v>
      </c>
      <c r="AC36" s="57">
        <f t="shared" si="8"/>
        <v>90.049562520727619</v>
      </c>
    </row>
    <row r="37" spans="2:29" x14ac:dyDescent="0.3">
      <c r="R37" s="3">
        <v>33</v>
      </c>
      <c r="S37" s="4">
        <v>64.099999999999994</v>
      </c>
      <c r="T37" s="68">
        <f t="shared" si="0"/>
        <v>1.1327405011599698E-3</v>
      </c>
      <c r="U37" s="6">
        <f t="shared" si="1"/>
        <v>2.2469400514889486</v>
      </c>
      <c r="V37" s="50">
        <f t="shared" si="2"/>
        <v>12.943043336344495</v>
      </c>
      <c r="W37" s="7">
        <f t="shared" si="4"/>
        <v>87.056956663655512</v>
      </c>
      <c r="X37" s="6">
        <f t="shared" si="5"/>
        <v>2.32417920865998</v>
      </c>
      <c r="Y37" s="50">
        <f t="shared" si="3"/>
        <v>9.9504374792723773</v>
      </c>
      <c r="Z37" s="7">
        <f t="shared" si="6"/>
        <v>90.049562520727619</v>
      </c>
      <c r="AA37" s="62">
        <f t="shared" si="7"/>
        <v>2.9926058570721175</v>
      </c>
      <c r="AB37" s="56">
        <v>1.5314789170422551</v>
      </c>
      <c r="AC37" s="57">
        <f t="shared" si="8"/>
        <v>90.190264962166239</v>
      </c>
    </row>
    <row r="38" spans="2:29" x14ac:dyDescent="0.3">
      <c r="R38" s="3">
        <v>34</v>
      </c>
      <c r="S38" s="4">
        <v>64</v>
      </c>
      <c r="T38" s="68">
        <f t="shared" si="0"/>
        <v>1.1309733552923257E-3</v>
      </c>
      <c r="U38" s="6">
        <f t="shared" si="1"/>
        <v>2.2504508953193993</v>
      </c>
      <c r="V38" s="50">
        <f t="shared" si="2"/>
        <v>12.807016841557562</v>
      </c>
      <c r="W38" s="7">
        <f t="shared" si="4"/>
        <v>87.192983158442445</v>
      </c>
      <c r="X38" s="6">
        <f t="shared" si="5"/>
        <v>2.3278107386735107</v>
      </c>
      <c r="Y38" s="50">
        <f t="shared" si="3"/>
        <v>9.8097350378337556</v>
      </c>
      <c r="Z38" s="7">
        <f t="shared" si="6"/>
        <v>90.190264962166239</v>
      </c>
      <c r="AA38" s="62">
        <f t="shared" si="7"/>
        <v>2.9972818037238067</v>
      </c>
      <c r="AB38" s="56">
        <v>1.5440680443502757</v>
      </c>
      <c r="AC38" s="57">
        <f t="shared" si="8"/>
        <v>90.331407786833182</v>
      </c>
    </row>
    <row r="39" spans="2:29" x14ac:dyDescent="0.3">
      <c r="R39" s="3">
        <v>35</v>
      </c>
      <c r="S39" s="4">
        <v>63.9</v>
      </c>
      <c r="T39" s="68">
        <f t="shared" si="0"/>
        <v>1.1292062094246814E-3</v>
      </c>
      <c r="U39" s="6">
        <f t="shared" si="1"/>
        <v>2.253972727706441</v>
      </c>
      <c r="V39" s="50">
        <f t="shared" si="2"/>
        <v>12.670564598743084</v>
      </c>
      <c r="W39" s="7">
        <f t="shared" si="4"/>
        <v>87.329435401256916</v>
      </c>
      <c r="X39" s="6">
        <f t="shared" si="5"/>
        <v>2.3314536349781645</v>
      </c>
      <c r="Y39" s="50">
        <f t="shared" si="3"/>
        <v>9.6685922131668161</v>
      </c>
      <c r="Z39" s="7">
        <f t="shared" si="6"/>
        <v>90.331407786833182</v>
      </c>
      <c r="AA39" s="62">
        <f t="shared" si="7"/>
        <v>3.0019723855762681</v>
      </c>
      <c r="AB39" s="56">
        <v>1.5563025007672873</v>
      </c>
      <c r="AC39" s="57">
        <f t="shared" si="8"/>
        <v>90.331407786833182</v>
      </c>
    </row>
    <row r="40" spans="2:29" x14ac:dyDescent="0.3">
      <c r="R40" s="3">
        <v>36</v>
      </c>
      <c r="S40" s="4">
        <v>63.9</v>
      </c>
      <c r="T40" s="68">
        <f t="shared" si="0"/>
        <v>1.1292062094246814E-3</v>
      </c>
      <c r="U40" s="6">
        <f t="shared" si="1"/>
        <v>2.253972727706441</v>
      </c>
      <c r="V40" s="50">
        <f t="shared" si="2"/>
        <v>12.670564598743084</v>
      </c>
      <c r="W40" s="7">
        <f t="shared" si="4"/>
        <v>87.329435401256916</v>
      </c>
      <c r="X40" s="6">
        <f t="shared" si="5"/>
        <v>2.3314536349781645</v>
      </c>
      <c r="Y40" s="50">
        <f t="shared" si="3"/>
        <v>9.6685922131668161</v>
      </c>
      <c r="Z40" s="7">
        <f t="shared" si="6"/>
        <v>90.331407786833182</v>
      </c>
      <c r="AA40" s="62">
        <f t="shared" si="7"/>
        <v>3.0019723855762681</v>
      </c>
      <c r="AB40" s="56">
        <v>1.568201724066995</v>
      </c>
      <c r="AC40" s="57">
        <f t="shared" si="8"/>
        <v>90.472993065495913</v>
      </c>
    </row>
    <row r="41" spans="2:29" x14ac:dyDescent="0.3">
      <c r="R41" s="3">
        <v>37</v>
      </c>
      <c r="S41" s="4">
        <v>63.8</v>
      </c>
      <c r="T41" s="68">
        <f t="shared" si="0"/>
        <v>1.1274390635570373E-3</v>
      </c>
      <c r="U41" s="6">
        <f t="shared" si="1"/>
        <v>2.2575056003204006</v>
      </c>
      <c r="V41" s="50">
        <f t="shared" si="2"/>
        <v>12.533684605951157</v>
      </c>
      <c r="W41" s="7">
        <f t="shared" si="4"/>
        <v>87.466315394048848</v>
      </c>
      <c r="X41" s="6">
        <f t="shared" si="5"/>
        <v>2.3351079510204493</v>
      </c>
      <c r="Y41" s="50">
        <f t="shared" si="3"/>
        <v>9.5270069345040902</v>
      </c>
      <c r="Z41" s="7">
        <f t="shared" si="6"/>
        <v>90.472993065495913</v>
      </c>
      <c r="AA41" s="62">
        <f t="shared" si="7"/>
        <v>3.0066776714470667</v>
      </c>
      <c r="AB41" s="56">
        <v>1.5797835966168101</v>
      </c>
      <c r="AC41" s="57">
        <f t="shared" si="8"/>
        <v>90.472993065495913</v>
      </c>
    </row>
    <row r="42" spans="2:29" x14ac:dyDescent="0.3">
      <c r="R42" s="3">
        <v>38</v>
      </c>
      <c r="S42" s="4">
        <v>63.8</v>
      </c>
      <c r="T42" s="68">
        <f t="shared" si="0"/>
        <v>1.1274390635570373E-3</v>
      </c>
      <c r="U42" s="6">
        <f t="shared" si="1"/>
        <v>2.2575056003204006</v>
      </c>
      <c r="V42" s="50">
        <f t="shared" si="2"/>
        <v>12.533684605951157</v>
      </c>
      <c r="W42" s="7">
        <f t="shared" si="4"/>
        <v>87.466315394048848</v>
      </c>
      <c r="X42" s="6">
        <f t="shared" si="5"/>
        <v>2.3351079510204493</v>
      </c>
      <c r="Y42" s="50">
        <f t="shared" si="3"/>
        <v>9.5270069345040902</v>
      </c>
      <c r="Z42" s="7">
        <f t="shared" si="6"/>
        <v>90.472993065495913</v>
      </c>
      <c r="AA42" s="62">
        <f t="shared" si="7"/>
        <v>3.0066776714470667</v>
      </c>
      <c r="AB42" s="56">
        <v>1.5910646070264991</v>
      </c>
      <c r="AC42" s="57">
        <f t="shared" si="8"/>
        <v>90.61502288192527</v>
      </c>
    </row>
    <row r="43" spans="2:29" x14ac:dyDescent="0.3">
      <c r="R43" s="3">
        <v>39</v>
      </c>
      <c r="S43" s="4">
        <v>63.7</v>
      </c>
      <c r="T43" s="68">
        <f t="shared" si="0"/>
        <v>1.125671917689393E-3</v>
      </c>
      <c r="U43" s="6">
        <f t="shared" si="1"/>
        <v>2.2610495651560685</v>
      </c>
      <c r="V43" s="50">
        <f t="shared" si="2"/>
        <v>12.396374848660653</v>
      </c>
      <c r="W43" s="7">
        <f t="shared" si="4"/>
        <v>87.603625151339344</v>
      </c>
      <c r="X43" s="6">
        <f t="shared" si="5"/>
        <v>2.3387737405824911</v>
      </c>
      <c r="Y43" s="50">
        <f t="shared" si="3"/>
        <v>9.3849771180747332</v>
      </c>
      <c r="Z43" s="7">
        <f t="shared" si="6"/>
        <v>90.61502288192527</v>
      </c>
      <c r="AA43" s="62">
        <f t="shared" si="7"/>
        <v>3.0113977305859194</v>
      </c>
      <c r="AB43" s="56">
        <v>1.6020599913279623</v>
      </c>
      <c r="AC43" s="57">
        <f t="shared" si="8"/>
        <v>90.757499332997469</v>
      </c>
    </row>
    <row r="44" spans="2:29" x14ac:dyDescent="0.3">
      <c r="R44" s="3">
        <v>40</v>
      </c>
      <c r="S44" s="4">
        <v>63.6</v>
      </c>
      <c r="T44" s="68">
        <f t="shared" si="0"/>
        <v>1.1239047718217487E-3</v>
      </c>
      <c r="U44" s="6">
        <f t="shared" si="1"/>
        <v>2.2646046745352444</v>
      </c>
      <c r="V44" s="50">
        <f t="shared" si="2"/>
        <v>12.258633299680577</v>
      </c>
      <c r="W44" s="7">
        <f t="shared" si="4"/>
        <v>87.741366700319418</v>
      </c>
      <c r="X44" s="6">
        <f t="shared" si="5"/>
        <v>2.3424510577846647</v>
      </c>
      <c r="Y44" s="50">
        <f t="shared" si="3"/>
        <v>9.2425006670025294</v>
      </c>
      <c r="Z44" s="7">
        <f t="shared" si="6"/>
        <v>90.757499332997469</v>
      </c>
      <c r="AA44" s="62">
        <f t="shared" si="7"/>
        <v>3.0161326326780475</v>
      </c>
      <c r="AB44" s="56">
        <v>1.6127838567197355</v>
      </c>
      <c r="AC44" s="57">
        <f t="shared" si="8"/>
        <v>90.757499332997469</v>
      </c>
    </row>
    <row r="45" spans="2:29" x14ac:dyDescent="0.3">
      <c r="R45" s="3">
        <v>41</v>
      </c>
      <c r="S45" s="4">
        <v>63.6</v>
      </c>
      <c r="T45" s="68">
        <f t="shared" si="0"/>
        <v>1.1239047718217487E-3</v>
      </c>
      <c r="U45" s="6">
        <f t="shared" si="1"/>
        <v>2.2646046745352444</v>
      </c>
      <c r="V45" s="50">
        <f t="shared" si="2"/>
        <v>12.258633299680577</v>
      </c>
      <c r="W45" s="7">
        <f t="shared" si="4"/>
        <v>87.741366700319418</v>
      </c>
      <c r="X45" s="6">
        <f t="shared" si="5"/>
        <v>2.3424510577846647</v>
      </c>
      <c r="Y45" s="50">
        <f t="shared" si="3"/>
        <v>9.2425006670025294</v>
      </c>
      <c r="Z45" s="7">
        <f t="shared" si="6"/>
        <v>90.757499332997469</v>
      </c>
      <c r="AA45" s="62">
        <f t="shared" si="7"/>
        <v>3.0161326326780475</v>
      </c>
      <c r="AB45" s="56">
        <v>1.6232492903979006</v>
      </c>
      <c r="AC45" s="57">
        <f t="shared" si="8"/>
        <v>90.900424528797501</v>
      </c>
    </row>
    <row r="46" spans="2:29" x14ac:dyDescent="0.3">
      <c r="R46" s="3">
        <v>42</v>
      </c>
      <c r="S46" s="4">
        <v>63.5</v>
      </c>
      <c r="T46" s="68">
        <f t="shared" si="0"/>
        <v>1.1221376259541044E-3</v>
      </c>
      <c r="U46" s="6">
        <f t="shared" si="1"/>
        <v>2.2681709811093165</v>
      </c>
      <c r="V46" s="50">
        <f t="shared" si="2"/>
        <v>12.120457919050121</v>
      </c>
      <c r="W46" s="7">
        <f t="shared" si="4"/>
        <v>87.879542080949875</v>
      </c>
      <c r="X46" s="6">
        <f t="shared" si="5"/>
        <v>2.3461399570882633</v>
      </c>
      <c r="Y46" s="50">
        <f t="shared" si="3"/>
        <v>9.0995754712025025</v>
      </c>
      <c r="Z46" s="7">
        <f t="shared" si="6"/>
        <v>90.900424528797501</v>
      </c>
      <c r="AA46" s="62">
        <f t="shared" si="7"/>
        <v>3.0208824478476188</v>
      </c>
      <c r="AB46" s="56">
        <v>1.6334684555795864</v>
      </c>
      <c r="AC46" s="57">
        <f t="shared" si="8"/>
        <v>90.900424528797501</v>
      </c>
    </row>
    <row r="47" spans="2:29" x14ac:dyDescent="0.3">
      <c r="R47" s="3">
        <v>43</v>
      </c>
      <c r="S47" s="4">
        <v>63.5</v>
      </c>
      <c r="T47" s="68">
        <f t="shared" si="0"/>
        <v>1.1221376259541044E-3</v>
      </c>
      <c r="U47" s="6">
        <f t="shared" si="1"/>
        <v>2.2681709811093165</v>
      </c>
      <c r="V47" s="50">
        <f t="shared" si="2"/>
        <v>12.120457919050121</v>
      </c>
      <c r="W47" s="7">
        <f t="shared" si="4"/>
        <v>87.879542080949875</v>
      </c>
      <c r="X47" s="6">
        <f t="shared" si="5"/>
        <v>2.3461399570882633</v>
      </c>
      <c r="Y47" s="50">
        <f t="shared" si="3"/>
        <v>9.0995754712025025</v>
      </c>
      <c r="Z47" s="7">
        <f t="shared" si="6"/>
        <v>90.900424528797501</v>
      </c>
      <c r="AA47" s="62">
        <f t="shared" si="7"/>
        <v>3.0208824478476188</v>
      </c>
      <c r="AB47" s="56">
        <v>1.6434526764861874</v>
      </c>
      <c r="AC47" s="57">
        <f t="shared" si="8"/>
        <v>91.043800592723031</v>
      </c>
    </row>
    <row r="48" spans="2:29" x14ac:dyDescent="0.3">
      <c r="R48" s="3">
        <v>44</v>
      </c>
      <c r="S48" s="4">
        <v>63.4</v>
      </c>
      <c r="T48" s="68">
        <f t="shared" si="0"/>
        <v>1.12037048008646E-3</v>
      </c>
      <c r="U48" s="6">
        <f t="shared" si="1"/>
        <v>2.2717485378618547</v>
      </c>
      <c r="V48" s="50">
        <f t="shared" si="2"/>
        <v>11.981846653938211</v>
      </c>
      <c r="W48" s="7">
        <f t="shared" si="4"/>
        <v>88.018153346061794</v>
      </c>
      <c r="X48" s="6">
        <f t="shared" si="5"/>
        <v>2.3498404932981813</v>
      </c>
      <c r="Y48" s="50">
        <f t="shared" si="3"/>
        <v>8.9561994072769657</v>
      </c>
      <c r="Z48" s="7">
        <f t="shared" si="6"/>
        <v>91.043800592723031</v>
      </c>
      <c r="AA48" s="62">
        <f t="shared" si="7"/>
        <v>3.0256472466612454</v>
      </c>
      <c r="AB48" s="56">
        <v>1.6532125137753437</v>
      </c>
      <c r="AC48" s="57">
        <f t="shared" si="8"/>
        <v>91.043800592723031</v>
      </c>
    </row>
    <row r="49" spans="16:29" x14ac:dyDescent="0.3">
      <c r="R49" s="3">
        <v>45</v>
      </c>
      <c r="S49" s="4">
        <v>63.4</v>
      </c>
      <c r="T49" s="68">
        <f t="shared" si="0"/>
        <v>1.12037048008646E-3</v>
      </c>
      <c r="U49" s="6">
        <f t="shared" si="1"/>
        <v>2.2717485378618547</v>
      </c>
      <c r="V49" s="50">
        <f t="shared" si="2"/>
        <v>11.981846653938211</v>
      </c>
      <c r="W49" s="7">
        <f t="shared" si="4"/>
        <v>88.018153346061794</v>
      </c>
      <c r="X49" s="6">
        <f t="shared" si="5"/>
        <v>2.3498404932981813</v>
      </c>
      <c r="Y49" s="50">
        <f t="shared" si="3"/>
        <v>8.9561994072769657</v>
      </c>
      <c r="Z49" s="7">
        <f t="shared" si="6"/>
        <v>91.043800592723031</v>
      </c>
      <c r="AA49" s="62">
        <f t="shared" si="7"/>
        <v>3.0256472466612454</v>
      </c>
      <c r="AB49" s="56">
        <v>1.6627578316815741</v>
      </c>
      <c r="AC49" s="57">
        <f t="shared" si="8"/>
        <v>91.187629661589895</v>
      </c>
    </row>
    <row r="50" spans="16:29" x14ac:dyDescent="0.3">
      <c r="R50" s="3">
        <v>46</v>
      </c>
      <c r="S50" s="4">
        <v>63.3</v>
      </c>
      <c r="T50" s="68">
        <f t="shared" si="0"/>
        <v>1.1186033342188157E-3</v>
      </c>
      <c r="U50" s="6">
        <f t="shared" si="1"/>
        <v>2.2753373981112417</v>
      </c>
      <c r="V50" s="50">
        <f t="shared" si="2"/>
        <v>11.842797438541586</v>
      </c>
      <c r="W50" s="7">
        <f t="shared" si="4"/>
        <v>88.157202561458419</v>
      </c>
      <c r="X50" s="6">
        <f t="shared" si="5"/>
        <v>2.3535527215656353</v>
      </c>
      <c r="Y50" s="50">
        <f t="shared" si="3"/>
        <v>8.8123703384101031</v>
      </c>
      <c r="Z50" s="7">
        <f t="shared" si="6"/>
        <v>91.187629661589895</v>
      </c>
      <c r="AA50" s="62">
        <f t="shared" si="7"/>
        <v>3.0304271001314831</v>
      </c>
      <c r="AB50" s="56">
        <v>1.6720978579357175</v>
      </c>
      <c r="AC50" s="57">
        <f t="shared" si="8"/>
        <v>91.187629661589895</v>
      </c>
    </row>
    <row r="51" spans="16:29" x14ac:dyDescent="0.3">
      <c r="R51" s="3">
        <v>47</v>
      </c>
      <c r="S51" s="4">
        <v>63.3</v>
      </c>
      <c r="T51" s="68">
        <f t="shared" si="0"/>
        <v>1.1186033342188157E-3</v>
      </c>
      <c r="U51" s="6">
        <f t="shared" si="1"/>
        <v>2.2753373981112417</v>
      </c>
      <c r="V51" s="50">
        <f t="shared" si="2"/>
        <v>11.842797438541586</v>
      </c>
      <c r="W51" s="7">
        <f t="shared" si="4"/>
        <v>88.157202561458419</v>
      </c>
      <c r="X51" s="6">
        <f t="shared" si="5"/>
        <v>2.3535527215656353</v>
      </c>
      <c r="Y51" s="50">
        <f t="shared" si="3"/>
        <v>8.8123703384101031</v>
      </c>
      <c r="Z51" s="7">
        <f t="shared" si="6"/>
        <v>91.187629661589895</v>
      </c>
      <c r="AA51" s="62">
        <f t="shared" si="7"/>
        <v>3.0304271001314831</v>
      </c>
      <c r="AB51" s="56">
        <v>1.6812412373755872</v>
      </c>
      <c r="AC51" s="57">
        <f t="shared" si="8"/>
        <v>91.331913885737961</v>
      </c>
    </row>
    <row r="52" spans="16:29" x14ac:dyDescent="0.3">
      <c r="R52" s="3">
        <v>48</v>
      </c>
      <c r="S52" s="4">
        <v>63.2</v>
      </c>
      <c r="T52" s="68">
        <f t="shared" si="0"/>
        <v>1.1168361883511716E-3</v>
      </c>
      <c r="U52" s="6">
        <f t="shared" si="1"/>
        <v>2.2789376155133159</v>
      </c>
      <c r="V52" s="50">
        <f t="shared" si="2"/>
        <v>11.70330819398233</v>
      </c>
      <c r="W52" s="7">
        <f t="shared" si="4"/>
        <v>88.296691806017662</v>
      </c>
      <c r="X52" s="6">
        <f t="shared" si="5"/>
        <v>2.3572766973908967</v>
      </c>
      <c r="Y52" s="50">
        <f t="shared" si="3"/>
        <v>8.6680861142620422</v>
      </c>
      <c r="Z52" s="7">
        <f t="shared" si="6"/>
        <v>91.331913885737961</v>
      </c>
      <c r="AA52" s="62">
        <f t="shared" si="7"/>
        <v>3.0352220797202882</v>
      </c>
      <c r="AB52" s="56">
        <v>1.6901960800285136</v>
      </c>
      <c r="AC52" s="57">
        <f t="shared" si="8"/>
        <v>91.331913885737961</v>
      </c>
    </row>
    <row r="53" spans="16:29" x14ac:dyDescent="0.3">
      <c r="R53" s="3">
        <v>49</v>
      </c>
      <c r="S53" s="4">
        <v>63.2</v>
      </c>
      <c r="T53" s="68">
        <f t="shared" si="0"/>
        <v>1.1168361883511716E-3</v>
      </c>
      <c r="U53" s="6">
        <f t="shared" si="1"/>
        <v>2.2789376155133159</v>
      </c>
      <c r="V53" s="50">
        <f t="shared" si="2"/>
        <v>11.70330819398233</v>
      </c>
      <c r="W53" s="7">
        <f t="shared" si="4"/>
        <v>88.296691806017662</v>
      </c>
      <c r="X53" s="6">
        <f t="shared" si="5"/>
        <v>2.3572766973908967</v>
      </c>
      <c r="Y53" s="50">
        <f t="shared" si="3"/>
        <v>8.6680861142620422</v>
      </c>
      <c r="Z53" s="7">
        <f t="shared" si="6"/>
        <v>91.331913885737961</v>
      </c>
      <c r="AA53" s="62">
        <f t="shared" si="7"/>
        <v>3.0352220797202882</v>
      </c>
      <c r="AB53" s="56">
        <v>1.6989700043360187</v>
      </c>
      <c r="AC53" s="57">
        <f t="shared" si="8"/>
        <v>91.476655429138503</v>
      </c>
    </row>
    <row r="54" spans="16:29" x14ac:dyDescent="0.3">
      <c r="P54" s="40"/>
      <c r="R54" s="3">
        <v>50</v>
      </c>
      <c r="S54" s="4">
        <v>63.1</v>
      </c>
      <c r="T54" s="68">
        <f t="shared" si="0"/>
        <v>1.1150690424835273E-3</v>
      </c>
      <c r="U54" s="6">
        <f t="shared" si="1"/>
        <v>2.2825492440640502</v>
      </c>
      <c r="V54" s="50">
        <f t="shared" si="2"/>
        <v>11.563376828204175</v>
      </c>
      <c r="W54" s="7">
        <f t="shared" si="4"/>
        <v>88.43662317179583</v>
      </c>
      <c r="X54" s="6">
        <f t="shared" si="5"/>
        <v>2.3610124766260649</v>
      </c>
      <c r="Y54" s="50">
        <f t="shared" si="3"/>
        <v>8.5233445708614912</v>
      </c>
      <c r="Z54" s="7">
        <f t="shared" si="6"/>
        <v>91.476655429138503</v>
      </c>
      <c r="AA54" s="62">
        <f t="shared" si="7"/>
        <v>3.0400322573426841</v>
      </c>
      <c r="AB54" s="56">
        <v>1.7075701760979363</v>
      </c>
      <c r="AC54" s="57">
        <f t="shared" si="8"/>
        <v>91.476655429138503</v>
      </c>
    </row>
    <row r="55" spans="16:29" x14ac:dyDescent="0.3">
      <c r="R55" s="3">
        <v>51</v>
      </c>
      <c r="S55" s="4">
        <v>63.1</v>
      </c>
      <c r="T55" s="68">
        <f t="shared" si="0"/>
        <v>1.1150690424835273E-3</v>
      </c>
      <c r="U55" s="6">
        <f t="shared" si="1"/>
        <v>2.2825492440640502</v>
      </c>
      <c r="V55" s="50">
        <f t="shared" si="2"/>
        <v>11.563376828204175</v>
      </c>
      <c r="W55" s="7">
        <f t="shared" si="4"/>
        <v>88.43662317179583</v>
      </c>
      <c r="X55" s="6">
        <f t="shared" si="5"/>
        <v>2.3610124766260649</v>
      </c>
      <c r="Y55" s="50">
        <f t="shared" si="3"/>
        <v>8.5233445708614912</v>
      </c>
      <c r="Z55" s="7">
        <f t="shared" si="6"/>
        <v>91.476655429138503</v>
      </c>
      <c r="AA55" s="62">
        <f t="shared" si="7"/>
        <v>3.0400322573426841</v>
      </c>
      <c r="AB55" s="56">
        <v>1.7160033436347992</v>
      </c>
      <c r="AC55" s="57">
        <f t="shared" si="8"/>
        <v>91.476655429138503</v>
      </c>
    </row>
    <row r="56" spans="16:29" x14ac:dyDescent="0.3">
      <c r="R56" s="3">
        <v>52</v>
      </c>
      <c r="S56" s="4">
        <v>63.1</v>
      </c>
      <c r="T56" s="68">
        <f t="shared" si="0"/>
        <v>1.1150690424835273E-3</v>
      </c>
      <c r="U56" s="6">
        <f t="shared" si="1"/>
        <v>2.2825492440640502</v>
      </c>
      <c r="V56" s="50">
        <f t="shared" si="2"/>
        <v>11.563376828204175</v>
      </c>
      <c r="W56" s="7">
        <f t="shared" si="4"/>
        <v>88.43662317179583</v>
      </c>
      <c r="X56" s="6">
        <f t="shared" si="5"/>
        <v>2.3610124766260649</v>
      </c>
      <c r="Y56" s="50">
        <f t="shared" si="3"/>
        <v>8.5233445708614912</v>
      </c>
      <c r="Z56" s="7">
        <f t="shared" si="6"/>
        <v>91.476655429138503</v>
      </c>
      <c r="AA56" s="62">
        <f t="shared" si="7"/>
        <v>3.0400322573426841</v>
      </c>
      <c r="AB56" s="56">
        <v>1.7242758696007889</v>
      </c>
      <c r="AC56" s="57">
        <f t="shared" si="8"/>
        <v>91.62185646950222</v>
      </c>
    </row>
    <row r="57" spans="16:29" x14ac:dyDescent="0.3">
      <c r="R57" s="3">
        <v>53</v>
      </c>
      <c r="S57" s="4">
        <v>63</v>
      </c>
      <c r="T57" s="68">
        <f t="shared" si="0"/>
        <v>1.1133018966158832E-3</v>
      </c>
      <c r="U57" s="6">
        <f t="shared" si="1"/>
        <v>2.2861723381022472</v>
      </c>
      <c r="V57" s="50">
        <f t="shared" si="2"/>
        <v>11.423001235867991</v>
      </c>
      <c r="W57" s="7">
        <f t="shared" si="4"/>
        <v>88.576998764132014</v>
      </c>
      <c r="X57" s="6">
        <f t="shared" si="5"/>
        <v>2.3647601154778521</v>
      </c>
      <c r="Y57" s="50">
        <f t="shared" si="3"/>
        <v>8.378143530497784</v>
      </c>
      <c r="Z57" s="7">
        <f t="shared" si="6"/>
        <v>91.62185646950222</v>
      </c>
      <c r="AA57" s="62">
        <f t="shared" si="7"/>
        <v>3.0448577053702071</v>
      </c>
      <c r="AB57" s="56">
        <v>1.7323937598229686</v>
      </c>
      <c r="AC57" s="57">
        <f t="shared" si="8"/>
        <v>91.62185646950222</v>
      </c>
    </row>
    <row r="58" spans="16:29" x14ac:dyDescent="0.3">
      <c r="R58" s="3">
        <v>54</v>
      </c>
      <c r="S58" s="4">
        <v>63</v>
      </c>
      <c r="T58" s="68">
        <f t="shared" si="0"/>
        <v>1.1133018966158832E-3</v>
      </c>
      <c r="U58" s="6">
        <f t="shared" si="1"/>
        <v>2.2861723381022472</v>
      </c>
      <c r="V58" s="50">
        <f t="shared" si="2"/>
        <v>11.423001235867991</v>
      </c>
      <c r="W58" s="7">
        <f t="shared" si="4"/>
        <v>88.576998764132014</v>
      </c>
      <c r="X58" s="6">
        <f t="shared" si="5"/>
        <v>2.3647601154778521</v>
      </c>
      <c r="Y58" s="50">
        <f t="shared" si="3"/>
        <v>8.378143530497784</v>
      </c>
      <c r="Z58" s="7">
        <f t="shared" si="6"/>
        <v>91.62185646950222</v>
      </c>
      <c r="AA58" s="62">
        <f t="shared" si="7"/>
        <v>3.0448577053702071</v>
      </c>
      <c r="AB58" s="56">
        <v>1.7403626894942439</v>
      </c>
      <c r="AC58" s="57">
        <f t="shared" si="8"/>
        <v>91.767519198388541</v>
      </c>
    </row>
    <row r="59" spans="16:29" x14ac:dyDescent="0.3">
      <c r="R59" s="3">
        <v>55</v>
      </c>
      <c r="S59" s="4">
        <v>62.9</v>
      </c>
      <c r="T59" s="68">
        <f t="shared" si="0"/>
        <v>1.1115347507482389E-3</v>
      </c>
      <c r="U59" s="6">
        <f t="shared" si="1"/>
        <v>2.2898069523122664</v>
      </c>
      <c r="V59" s="50">
        <f t="shared" si="2"/>
        <v>11.282179298246165</v>
      </c>
      <c r="W59" s="7">
        <f t="shared" si="4"/>
        <v>88.717820701753837</v>
      </c>
      <c r="X59" s="6">
        <f t="shared" si="5"/>
        <v>2.3685196705104081</v>
      </c>
      <c r="Y59" s="50">
        <f t="shared" si="3"/>
        <v>8.2324808016114641</v>
      </c>
      <c r="Z59" s="7">
        <f t="shared" si="6"/>
        <v>91.767519198388541</v>
      </c>
      <c r="AA59" s="62">
        <f t="shared" si="7"/>
        <v>3.0496984966347007</v>
      </c>
      <c r="AB59" s="56">
        <v>1.7481880270062005</v>
      </c>
      <c r="AC59" s="57">
        <f t="shared" si="8"/>
        <v>91.767519198388541</v>
      </c>
    </row>
    <row r="60" spans="16:29" x14ac:dyDescent="0.3">
      <c r="R60" s="3">
        <v>56</v>
      </c>
      <c r="S60" s="4">
        <v>62.9</v>
      </c>
      <c r="T60" s="68">
        <f t="shared" si="0"/>
        <v>1.1115347507482389E-3</v>
      </c>
      <c r="U60" s="6">
        <f t="shared" si="1"/>
        <v>2.2898069523122664</v>
      </c>
      <c r="V60" s="50">
        <f t="shared" si="2"/>
        <v>11.282179298246165</v>
      </c>
      <c r="W60" s="7">
        <f t="shared" si="4"/>
        <v>88.717820701753837</v>
      </c>
      <c r="X60" s="6">
        <f t="shared" si="5"/>
        <v>2.3685196705104081</v>
      </c>
      <c r="Y60" s="50">
        <f t="shared" si="3"/>
        <v>8.2324808016114641</v>
      </c>
      <c r="Z60" s="7">
        <f t="shared" si="6"/>
        <v>91.767519198388541</v>
      </c>
      <c r="AA60" s="62">
        <f t="shared" si="7"/>
        <v>3.0496984966347007</v>
      </c>
      <c r="AB60" s="56">
        <v>1.7558748556724915</v>
      </c>
      <c r="AC60" s="57">
        <f t="shared" si="8"/>
        <v>91.767519198388541</v>
      </c>
    </row>
    <row r="61" spans="16:29" x14ac:dyDescent="0.3">
      <c r="R61" s="3">
        <v>57</v>
      </c>
      <c r="S61" s="4">
        <v>62.9</v>
      </c>
      <c r="T61" s="68">
        <f t="shared" si="0"/>
        <v>1.1115347507482389E-3</v>
      </c>
      <c r="U61" s="6">
        <f t="shared" si="1"/>
        <v>2.2898069523122664</v>
      </c>
      <c r="V61" s="50">
        <f t="shared" si="2"/>
        <v>11.282179298246165</v>
      </c>
      <c r="W61" s="7">
        <f t="shared" si="4"/>
        <v>88.717820701753837</v>
      </c>
      <c r="X61" s="6">
        <f t="shared" si="5"/>
        <v>2.3685196705104081</v>
      </c>
      <c r="Y61" s="50">
        <f t="shared" si="3"/>
        <v>8.2324808016114641</v>
      </c>
      <c r="Z61" s="7">
        <f t="shared" si="6"/>
        <v>91.767519198388541</v>
      </c>
      <c r="AA61" s="62">
        <f t="shared" si="7"/>
        <v>3.0496984966347007</v>
      </c>
      <c r="AB61" s="56">
        <v>1.7634279935629373</v>
      </c>
      <c r="AC61" s="57">
        <f t="shared" si="8"/>
        <v>91.913645821315939</v>
      </c>
    </row>
    <row r="62" spans="16:29" x14ac:dyDescent="0.3">
      <c r="R62" s="3">
        <v>58</v>
      </c>
      <c r="S62" s="4">
        <v>62.8</v>
      </c>
      <c r="T62" s="68">
        <f t="shared" si="0"/>
        <v>1.1097676048805944E-3</v>
      </c>
      <c r="U62" s="6">
        <f t="shared" si="1"/>
        <v>2.2934531417267769</v>
      </c>
      <c r="V62" s="50">
        <f t="shared" si="2"/>
        <v>11.140908883115962</v>
      </c>
      <c r="W62" s="7">
        <f t="shared" si="4"/>
        <v>88.859091116884031</v>
      </c>
      <c r="X62" s="6">
        <f t="shared" si="5"/>
        <v>2.3722911986481643</v>
      </c>
      <c r="Y62" s="50">
        <f t="shared" si="3"/>
        <v>8.0863541786840631</v>
      </c>
      <c r="Z62" s="7">
        <f t="shared" si="6"/>
        <v>91.913645821315939</v>
      </c>
      <c r="AA62" s="62">
        <f t="shared" si="7"/>
        <v>3.054554704431899</v>
      </c>
      <c r="AB62" s="56">
        <v>1.7708520116421442</v>
      </c>
      <c r="AC62" s="57">
        <f t="shared" si="8"/>
        <v>91.913645821315939</v>
      </c>
    </row>
    <row r="63" spans="16:29" x14ac:dyDescent="0.3">
      <c r="R63" s="3">
        <v>59</v>
      </c>
      <c r="S63" s="4">
        <v>62.8</v>
      </c>
      <c r="T63" s="68">
        <f t="shared" si="0"/>
        <v>1.1097676048805944E-3</v>
      </c>
      <c r="U63" s="6">
        <f t="shared" si="1"/>
        <v>2.2934531417267769</v>
      </c>
      <c r="V63" s="50">
        <f t="shared" si="2"/>
        <v>11.140908883115962</v>
      </c>
      <c r="W63" s="7">
        <f t="shared" si="4"/>
        <v>88.859091116884031</v>
      </c>
      <c r="X63" s="6">
        <f t="shared" si="5"/>
        <v>2.3722911986481643</v>
      </c>
      <c r="Y63" s="50">
        <f t="shared" si="3"/>
        <v>8.0863541786840631</v>
      </c>
      <c r="Z63" s="7">
        <f t="shared" si="6"/>
        <v>91.913645821315939</v>
      </c>
      <c r="AA63" s="62">
        <f t="shared" si="7"/>
        <v>3.054554704431899</v>
      </c>
      <c r="AB63" s="56">
        <v>1.7781512503836436</v>
      </c>
      <c r="AC63" s="57">
        <f t="shared" si="8"/>
        <v>91.913645821315939</v>
      </c>
    </row>
    <row r="64" spans="16:29" x14ac:dyDescent="0.3">
      <c r="R64" s="3">
        <v>60</v>
      </c>
      <c r="S64" s="4">
        <v>62.8</v>
      </c>
      <c r="T64" s="68">
        <f t="shared" si="0"/>
        <v>1.1097676048805944E-3</v>
      </c>
      <c r="U64" s="6">
        <f t="shared" si="1"/>
        <v>2.2934531417267769</v>
      </c>
      <c r="V64" s="50">
        <f t="shared" si="2"/>
        <v>11.140908883115962</v>
      </c>
      <c r="W64" s="7">
        <f t="shared" si="4"/>
        <v>88.859091116884031</v>
      </c>
      <c r="X64" s="6">
        <f t="shared" si="5"/>
        <v>2.3722911986481643</v>
      </c>
      <c r="Y64" s="50">
        <f t="shared" si="3"/>
        <v>8.0863541786840631</v>
      </c>
      <c r="Z64" s="7">
        <f t="shared" si="6"/>
        <v>91.913645821315939</v>
      </c>
      <c r="AA64" s="62">
        <f t="shared" si="7"/>
        <v>3.054554704431899</v>
      </c>
      <c r="AB64" s="56">
        <v>1.7853298350107671</v>
      </c>
      <c r="AC64" s="57">
        <f t="shared" si="8"/>
        <v>92.060238557873049</v>
      </c>
    </row>
    <row r="65" spans="18:29" x14ac:dyDescent="0.3">
      <c r="R65" s="3">
        <v>61</v>
      </c>
      <c r="S65" s="4">
        <v>62.7</v>
      </c>
      <c r="T65" s="68">
        <f t="shared" si="0"/>
        <v>1.1080004590129503E-3</v>
      </c>
      <c r="U65" s="6">
        <f t="shared" si="1"/>
        <v>2.2971109617295307</v>
      </c>
      <c r="V65" s="50">
        <f t="shared" si="2"/>
        <v>10.999187844652047</v>
      </c>
      <c r="W65" s="7">
        <f t="shared" si="4"/>
        <v>89.000812155347958</v>
      </c>
      <c r="X65" s="6">
        <f t="shared" si="5"/>
        <v>2.3760747571787033</v>
      </c>
      <c r="Y65" s="50">
        <f t="shared" si="3"/>
        <v>7.939761442126958</v>
      </c>
      <c r="Z65" s="7">
        <f t="shared" si="6"/>
        <v>92.060238557873049</v>
      </c>
      <c r="AA65" s="62">
        <f t="shared" si="7"/>
        <v>3.059426402525089</v>
      </c>
      <c r="AB65" s="56">
        <v>1.7923916894982539</v>
      </c>
      <c r="AC65" s="57">
        <f t="shared" si="8"/>
        <v>92.060238557873049</v>
      </c>
    </row>
    <row r="66" spans="18:29" x14ac:dyDescent="0.3">
      <c r="R66" s="3">
        <v>62</v>
      </c>
      <c r="S66" s="4">
        <v>62.7</v>
      </c>
      <c r="T66" s="68">
        <f t="shared" si="0"/>
        <v>1.1080004590129503E-3</v>
      </c>
      <c r="U66" s="6">
        <f t="shared" si="1"/>
        <v>2.2971109617295307</v>
      </c>
      <c r="V66" s="50">
        <f t="shared" si="2"/>
        <v>10.999187844652047</v>
      </c>
      <c r="W66" s="7">
        <f t="shared" si="4"/>
        <v>89.000812155347958</v>
      </c>
      <c r="X66" s="6">
        <f t="shared" si="5"/>
        <v>2.3760747571787033</v>
      </c>
      <c r="Y66" s="50">
        <f t="shared" si="3"/>
        <v>7.939761442126958</v>
      </c>
      <c r="Z66" s="7">
        <f t="shared" si="6"/>
        <v>92.060238557873049</v>
      </c>
      <c r="AA66" s="62">
        <f t="shared" si="7"/>
        <v>3.059426402525089</v>
      </c>
      <c r="AB66" s="56">
        <v>1.7993405494535817</v>
      </c>
      <c r="AC66" s="57">
        <f t="shared" si="8"/>
        <v>92.060238557873049</v>
      </c>
    </row>
    <row r="67" spans="18:29" x14ac:dyDescent="0.3">
      <c r="R67" s="3">
        <v>63</v>
      </c>
      <c r="S67" s="4">
        <v>62.7</v>
      </c>
      <c r="T67" s="68">
        <f t="shared" si="0"/>
        <v>1.1080004590129503E-3</v>
      </c>
      <c r="U67" s="6">
        <f t="shared" si="1"/>
        <v>2.2971109617295307</v>
      </c>
      <c r="V67" s="50">
        <f t="shared" si="2"/>
        <v>10.999187844652047</v>
      </c>
      <c r="W67" s="7">
        <f t="shared" si="4"/>
        <v>89.000812155347958</v>
      </c>
      <c r="X67" s="6">
        <f t="shared" si="5"/>
        <v>2.3760747571787033</v>
      </c>
      <c r="Y67" s="50">
        <f t="shared" si="3"/>
        <v>7.939761442126958</v>
      </c>
      <c r="Z67" s="7">
        <f t="shared" si="6"/>
        <v>92.060238557873049</v>
      </c>
      <c r="AA67" s="62">
        <f t="shared" si="7"/>
        <v>3.059426402525089</v>
      </c>
      <c r="AB67" s="56">
        <v>1.8061799739838871</v>
      </c>
      <c r="AC67" s="57">
        <f t="shared" si="8"/>
        <v>92.207299641831298</v>
      </c>
    </row>
    <row r="68" spans="18:29" x14ac:dyDescent="0.3">
      <c r="R68" s="3">
        <v>64</v>
      </c>
      <c r="S68" s="4">
        <v>62.6</v>
      </c>
      <c r="T68" s="68">
        <f t="shared" ref="T68:T131" si="9">(PI()*$D$10^2/4*S68)*10^-9</f>
        <v>1.106233313145306E-3</v>
      </c>
      <c r="U68" s="6">
        <f t="shared" ref="U68:U131" si="10">$D$14/T68*10^-6</f>
        <v>2.3007804680581718</v>
      </c>
      <c r="V68" s="50">
        <f t="shared" ref="V68:V131" si="11">(1-(U68/$D$12))*100</f>
        <v>10.857014023317635</v>
      </c>
      <c r="W68" s="7">
        <f t="shared" si="4"/>
        <v>89.142985976682368</v>
      </c>
      <c r="X68" s="6">
        <f t="shared" si="5"/>
        <v>2.3798704037556657</v>
      </c>
      <c r="Y68" s="50">
        <f t="shared" ref="Y68:Y131" si="12">(1-(X68/$D$12))*100</f>
        <v>7.7927003581687027</v>
      </c>
      <c r="Z68" s="7">
        <f t="shared" si="6"/>
        <v>92.207299641831298</v>
      </c>
      <c r="AA68" s="62">
        <f t="shared" si="7"/>
        <v>3.0643136651489327</v>
      </c>
      <c r="AB68" s="56">
        <v>1.8129133566428555</v>
      </c>
      <c r="AC68" s="57">
        <f t="shared" si="8"/>
        <v>92.207299641831298</v>
      </c>
    </row>
    <row r="69" spans="18:29" x14ac:dyDescent="0.3">
      <c r="R69" s="3">
        <v>65</v>
      </c>
      <c r="S69" s="4">
        <v>62.6</v>
      </c>
      <c r="T69" s="68">
        <f t="shared" si="9"/>
        <v>1.106233313145306E-3</v>
      </c>
      <c r="U69" s="6">
        <f t="shared" si="10"/>
        <v>2.3007804680581718</v>
      </c>
      <c r="V69" s="50">
        <f t="shared" si="11"/>
        <v>10.857014023317635</v>
      </c>
      <c r="W69" s="7">
        <f t="shared" ref="W69:W105" si="13">100-V69</f>
        <v>89.142985976682368</v>
      </c>
      <c r="X69" s="6">
        <f t="shared" ref="X69:X132" si="14">$D$15/$U$324*U69</f>
        <v>2.3798704037556657</v>
      </c>
      <c r="Y69" s="50">
        <f t="shared" si="12"/>
        <v>7.7927003581687027</v>
      </c>
      <c r="Z69" s="7">
        <f t="shared" ref="Z69:Z132" si="15">100-Y69</f>
        <v>92.207299641831298</v>
      </c>
      <c r="AA69" s="62">
        <f t="shared" ref="AA69:AA132" si="16">V69-Y69</f>
        <v>3.0643136651489327</v>
      </c>
      <c r="AB69" s="56">
        <v>1.8195439355418688</v>
      </c>
      <c r="AC69" s="57">
        <f t="shared" ref="AC69:AC132" si="17">Z70</f>
        <v>92.207299641831298</v>
      </c>
    </row>
    <row r="70" spans="18:29" x14ac:dyDescent="0.3">
      <c r="R70" s="3">
        <v>66</v>
      </c>
      <c r="S70" s="4">
        <v>62.6</v>
      </c>
      <c r="T70" s="68">
        <f t="shared" si="9"/>
        <v>1.106233313145306E-3</v>
      </c>
      <c r="U70" s="6">
        <f t="shared" si="10"/>
        <v>2.3007804680581718</v>
      </c>
      <c r="V70" s="50">
        <f t="shared" si="11"/>
        <v>10.857014023317635</v>
      </c>
      <c r="W70" s="7">
        <f t="shared" si="13"/>
        <v>89.142985976682368</v>
      </c>
      <c r="X70" s="6">
        <f t="shared" si="14"/>
        <v>2.3798704037556657</v>
      </c>
      <c r="Y70" s="50">
        <f t="shared" si="12"/>
        <v>7.7927003581687027</v>
      </c>
      <c r="Z70" s="7">
        <f t="shared" si="15"/>
        <v>92.207299641831298</v>
      </c>
      <c r="AA70" s="62">
        <f t="shared" si="16"/>
        <v>3.0643136651489327</v>
      </c>
      <c r="AB70" s="56">
        <v>1.8260748027008264</v>
      </c>
      <c r="AC70" s="57">
        <f t="shared" si="17"/>
        <v>92.35483132125826</v>
      </c>
    </row>
    <row r="71" spans="18:29" x14ac:dyDescent="0.3">
      <c r="R71" s="3">
        <v>67</v>
      </c>
      <c r="S71" s="4">
        <v>62.5</v>
      </c>
      <c r="T71" s="68">
        <f t="shared" si="9"/>
        <v>1.1044661672776617E-3</v>
      </c>
      <c r="U71" s="6">
        <f t="shared" si="10"/>
        <v>2.3044617168070656</v>
      </c>
      <c r="V71" s="50">
        <f t="shared" si="11"/>
        <v>10.71438524575492</v>
      </c>
      <c r="W71" s="7">
        <f t="shared" si="13"/>
        <v>89.285614754245074</v>
      </c>
      <c r="X71" s="6">
        <f t="shared" si="14"/>
        <v>2.3836781964016756</v>
      </c>
      <c r="Y71" s="50">
        <f t="shared" si="12"/>
        <v>7.6451686787417428</v>
      </c>
      <c r="Z71" s="7">
        <f t="shared" si="15"/>
        <v>92.35483132125826</v>
      </c>
      <c r="AA71" s="62">
        <f t="shared" si="16"/>
        <v>3.0692165670131777</v>
      </c>
      <c r="AB71" s="56">
        <v>1.8325089127062364</v>
      </c>
      <c r="AC71" s="57">
        <f t="shared" si="17"/>
        <v>92.35483132125826</v>
      </c>
    </row>
    <row r="72" spans="18:29" x14ac:dyDescent="0.3">
      <c r="R72" s="3">
        <v>68</v>
      </c>
      <c r="S72" s="4">
        <v>62.5</v>
      </c>
      <c r="T72" s="68">
        <f t="shared" si="9"/>
        <v>1.1044661672776617E-3</v>
      </c>
      <c r="U72" s="6">
        <f t="shared" si="10"/>
        <v>2.3044617168070656</v>
      </c>
      <c r="V72" s="50">
        <f t="shared" si="11"/>
        <v>10.71438524575492</v>
      </c>
      <c r="W72" s="7">
        <f t="shared" si="13"/>
        <v>89.285614754245074</v>
      </c>
      <c r="X72" s="6">
        <f t="shared" si="14"/>
        <v>2.3836781964016756</v>
      </c>
      <c r="Y72" s="50">
        <f t="shared" si="12"/>
        <v>7.6451686787417428</v>
      </c>
      <c r="Z72" s="7">
        <f t="shared" si="15"/>
        <v>92.35483132125826</v>
      </c>
      <c r="AA72" s="62">
        <f t="shared" si="16"/>
        <v>3.0692165670131777</v>
      </c>
      <c r="AB72" s="56">
        <v>1.8388490907372552</v>
      </c>
      <c r="AC72" s="57">
        <f t="shared" si="17"/>
        <v>92.35483132125826</v>
      </c>
    </row>
    <row r="73" spans="18:29" x14ac:dyDescent="0.3">
      <c r="R73" s="3">
        <v>69</v>
      </c>
      <c r="S73" s="4">
        <v>62.5</v>
      </c>
      <c r="T73" s="68">
        <f t="shared" si="9"/>
        <v>1.1044661672776617E-3</v>
      </c>
      <c r="U73" s="6">
        <f t="shared" si="10"/>
        <v>2.3044617168070656</v>
      </c>
      <c r="V73" s="50">
        <f t="shared" si="11"/>
        <v>10.71438524575492</v>
      </c>
      <c r="W73" s="7">
        <f t="shared" si="13"/>
        <v>89.285614754245074</v>
      </c>
      <c r="X73" s="6">
        <f t="shared" si="14"/>
        <v>2.3836781964016756</v>
      </c>
      <c r="Y73" s="50">
        <f t="shared" si="12"/>
        <v>7.6451686787417428</v>
      </c>
      <c r="Z73" s="7">
        <f t="shared" si="15"/>
        <v>92.35483132125826</v>
      </c>
      <c r="AA73" s="62">
        <f t="shared" si="16"/>
        <v>3.0692165670131777</v>
      </c>
      <c r="AB73" s="56">
        <v>1.8450980400142569</v>
      </c>
      <c r="AC73" s="57">
        <f t="shared" si="17"/>
        <v>92.502835858632025</v>
      </c>
    </row>
    <row r="74" spans="18:29" x14ac:dyDescent="0.3">
      <c r="R74" s="3">
        <v>70</v>
      </c>
      <c r="S74" s="4">
        <v>62.4</v>
      </c>
      <c r="T74" s="68">
        <f t="shared" si="9"/>
        <v>1.1026990214100176E-3</v>
      </c>
      <c r="U74" s="6">
        <f t="shared" si="10"/>
        <v>2.308154764430153</v>
      </c>
      <c r="V74" s="50">
        <f t="shared" si="11"/>
        <v>10.571299324674433</v>
      </c>
      <c r="W74" s="7">
        <f t="shared" si="13"/>
        <v>89.428700675325572</v>
      </c>
      <c r="X74" s="6">
        <f t="shared" si="14"/>
        <v>2.3874981935112927</v>
      </c>
      <c r="Y74" s="50">
        <f t="shared" si="12"/>
        <v>7.497164141367973</v>
      </c>
      <c r="Z74" s="7">
        <f t="shared" si="15"/>
        <v>92.502835858632025</v>
      </c>
      <c r="AA74" s="62">
        <f t="shared" si="16"/>
        <v>3.0741351833064599</v>
      </c>
      <c r="AB74" s="56">
        <v>1.8512583487190752</v>
      </c>
      <c r="AC74" s="57">
        <f t="shared" si="17"/>
        <v>92.502835858632025</v>
      </c>
    </row>
    <row r="75" spans="18:29" x14ac:dyDescent="0.3">
      <c r="R75" s="3">
        <v>71</v>
      </c>
      <c r="S75" s="4">
        <v>62.4</v>
      </c>
      <c r="T75" s="68">
        <f t="shared" si="9"/>
        <v>1.1026990214100176E-3</v>
      </c>
      <c r="U75" s="6">
        <f t="shared" si="10"/>
        <v>2.308154764430153</v>
      </c>
      <c r="V75" s="50">
        <f t="shared" si="11"/>
        <v>10.571299324674433</v>
      </c>
      <c r="W75" s="7">
        <f t="shared" si="13"/>
        <v>89.428700675325572</v>
      </c>
      <c r="X75" s="6">
        <f t="shared" si="14"/>
        <v>2.3874981935112927</v>
      </c>
      <c r="Y75" s="50">
        <f t="shared" si="12"/>
        <v>7.497164141367973</v>
      </c>
      <c r="Z75" s="7">
        <f t="shared" si="15"/>
        <v>92.502835858632025</v>
      </c>
      <c r="AA75" s="62">
        <f t="shared" si="16"/>
        <v>3.0741351833064599</v>
      </c>
      <c r="AB75" s="56">
        <v>1.8573324964312685</v>
      </c>
      <c r="AC75" s="57">
        <f t="shared" si="17"/>
        <v>92.502835858632025</v>
      </c>
    </row>
    <row r="76" spans="18:29" x14ac:dyDescent="0.3">
      <c r="R76" s="3">
        <v>72</v>
      </c>
      <c r="S76" s="4">
        <v>62.4</v>
      </c>
      <c r="T76" s="68">
        <f t="shared" si="9"/>
        <v>1.1026990214100176E-3</v>
      </c>
      <c r="U76" s="6">
        <f t="shared" si="10"/>
        <v>2.308154764430153</v>
      </c>
      <c r="V76" s="50">
        <f t="shared" si="11"/>
        <v>10.571299324674433</v>
      </c>
      <c r="W76" s="7">
        <f t="shared" si="13"/>
        <v>89.428700675325572</v>
      </c>
      <c r="X76" s="6">
        <f t="shared" si="14"/>
        <v>2.3874981935112927</v>
      </c>
      <c r="Y76" s="50">
        <f t="shared" si="12"/>
        <v>7.497164141367973</v>
      </c>
      <c r="Z76" s="7">
        <f t="shared" si="15"/>
        <v>92.502835858632025</v>
      </c>
      <c r="AA76" s="62">
        <f t="shared" si="16"/>
        <v>3.0741351833064599</v>
      </c>
      <c r="AB76" s="56">
        <v>1.8633228601204559</v>
      </c>
      <c r="AC76" s="57">
        <f t="shared" si="17"/>
        <v>92.502835858632025</v>
      </c>
    </row>
    <row r="77" spans="18:29" x14ac:dyDescent="0.3">
      <c r="R77" s="3">
        <v>73</v>
      </c>
      <c r="S77" s="4">
        <v>62.4</v>
      </c>
      <c r="T77" s="68">
        <f t="shared" si="9"/>
        <v>1.1026990214100176E-3</v>
      </c>
      <c r="U77" s="6">
        <f t="shared" si="10"/>
        <v>2.308154764430153</v>
      </c>
      <c r="V77" s="50">
        <f t="shared" si="11"/>
        <v>10.571299324674433</v>
      </c>
      <c r="W77" s="7">
        <f t="shared" si="13"/>
        <v>89.428700675325572</v>
      </c>
      <c r="X77" s="6">
        <f t="shared" si="14"/>
        <v>2.3874981935112927</v>
      </c>
      <c r="Y77" s="50">
        <f t="shared" si="12"/>
        <v>7.497164141367973</v>
      </c>
      <c r="Z77" s="7">
        <f t="shared" si="15"/>
        <v>92.502835858632025</v>
      </c>
      <c r="AA77" s="62">
        <f t="shared" si="16"/>
        <v>3.0741351833064599</v>
      </c>
      <c r="AB77" s="56">
        <v>1.8692317197309762</v>
      </c>
      <c r="AC77" s="57">
        <f t="shared" si="17"/>
        <v>92.651315530957291</v>
      </c>
    </row>
    <row r="78" spans="18:29" x14ac:dyDescent="0.3">
      <c r="R78" s="3">
        <v>74</v>
      </c>
      <c r="S78" s="4">
        <v>62.3</v>
      </c>
      <c r="T78" s="68">
        <f t="shared" si="9"/>
        <v>1.1009318755423733E-3</v>
      </c>
      <c r="U78" s="6">
        <f t="shared" si="10"/>
        <v>2.3118596677438452</v>
      </c>
      <c r="V78" s="50">
        <f t="shared" si="11"/>
        <v>10.427754058742922</v>
      </c>
      <c r="W78" s="7">
        <f t="shared" si="13"/>
        <v>89.57224594125708</v>
      </c>
      <c r="X78" s="6">
        <f t="shared" si="14"/>
        <v>2.3913304538540077</v>
      </c>
      <c r="Y78" s="50">
        <f t="shared" si="12"/>
        <v>7.34868446904271</v>
      </c>
      <c r="Z78" s="7">
        <f t="shared" si="15"/>
        <v>92.651315530957291</v>
      </c>
      <c r="AA78" s="62">
        <f t="shared" si="16"/>
        <v>3.0790695897002118</v>
      </c>
      <c r="AB78" s="56">
        <v>1.8750612633917001</v>
      </c>
      <c r="AC78" s="57">
        <f t="shared" si="17"/>
        <v>92.651315530957291</v>
      </c>
    </row>
    <row r="79" spans="18:29" x14ac:dyDescent="0.3">
      <c r="R79" s="3">
        <v>75</v>
      </c>
      <c r="S79" s="4">
        <v>62.3</v>
      </c>
      <c r="T79" s="68">
        <f t="shared" si="9"/>
        <v>1.1009318755423733E-3</v>
      </c>
      <c r="U79" s="6">
        <f t="shared" si="10"/>
        <v>2.3118596677438452</v>
      </c>
      <c r="V79" s="50">
        <f t="shared" si="11"/>
        <v>10.427754058742922</v>
      </c>
      <c r="W79" s="7">
        <f t="shared" si="13"/>
        <v>89.57224594125708</v>
      </c>
      <c r="X79" s="6">
        <f t="shared" si="14"/>
        <v>2.3913304538540077</v>
      </c>
      <c r="Y79" s="50">
        <f t="shared" si="12"/>
        <v>7.34868446904271</v>
      </c>
      <c r="Z79" s="7">
        <f t="shared" si="15"/>
        <v>92.651315530957291</v>
      </c>
      <c r="AA79" s="62">
        <f t="shared" si="16"/>
        <v>3.0790695897002118</v>
      </c>
      <c r="AB79" s="56">
        <v>1.8808135922807914</v>
      </c>
      <c r="AC79" s="57">
        <f t="shared" si="17"/>
        <v>92.651315530957291</v>
      </c>
    </row>
    <row r="80" spans="18:29" x14ac:dyDescent="0.3">
      <c r="R80" s="3">
        <v>76</v>
      </c>
      <c r="S80" s="4">
        <v>62.3</v>
      </c>
      <c r="T80" s="68">
        <f t="shared" si="9"/>
        <v>1.1009318755423733E-3</v>
      </c>
      <c r="U80" s="6">
        <f t="shared" si="10"/>
        <v>2.3118596677438452</v>
      </c>
      <c r="V80" s="50">
        <f t="shared" si="11"/>
        <v>10.427754058742922</v>
      </c>
      <c r="W80" s="7">
        <f t="shared" si="13"/>
        <v>89.57224594125708</v>
      </c>
      <c r="X80" s="6">
        <f t="shared" si="14"/>
        <v>2.3913304538540077</v>
      </c>
      <c r="Y80" s="50">
        <f t="shared" si="12"/>
        <v>7.34868446904271</v>
      </c>
      <c r="Z80" s="7">
        <f t="shared" si="15"/>
        <v>92.651315530957291</v>
      </c>
      <c r="AA80" s="62">
        <f t="shared" si="16"/>
        <v>3.0790695897002118</v>
      </c>
      <c r="AB80" s="56">
        <v>1.8864907251724818</v>
      </c>
      <c r="AC80" s="57">
        <f t="shared" si="17"/>
        <v>92.651315530957291</v>
      </c>
    </row>
    <row r="81" spans="18:29" x14ac:dyDescent="0.3">
      <c r="R81" s="3">
        <v>77</v>
      </c>
      <c r="S81" s="4">
        <v>62.3</v>
      </c>
      <c r="T81" s="68">
        <f t="shared" si="9"/>
        <v>1.1009318755423733E-3</v>
      </c>
      <c r="U81" s="6">
        <f t="shared" si="10"/>
        <v>2.3118596677438452</v>
      </c>
      <c r="V81" s="50">
        <f t="shared" si="11"/>
        <v>10.427754058742922</v>
      </c>
      <c r="W81" s="7">
        <f t="shared" si="13"/>
        <v>89.57224594125708</v>
      </c>
      <c r="X81" s="6">
        <f t="shared" si="14"/>
        <v>2.3913304538540077</v>
      </c>
      <c r="Y81" s="50">
        <f t="shared" si="12"/>
        <v>7.34868446904271</v>
      </c>
      <c r="Z81" s="7">
        <f t="shared" si="15"/>
        <v>92.651315530957291</v>
      </c>
      <c r="AA81" s="62">
        <f t="shared" si="16"/>
        <v>3.0790695897002118</v>
      </c>
      <c r="AB81" s="56">
        <v>1.8920946026904804</v>
      </c>
      <c r="AC81" s="57">
        <f t="shared" si="17"/>
        <v>92.800272629881647</v>
      </c>
    </row>
    <row r="82" spans="18:29" x14ac:dyDescent="0.3">
      <c r="R82" s="3">
        <v>78</v>
      </c>
      <c r="S82" s="4">
        <v>62.2</v>
      </c>
      <c r="T82" s="68">
        <f t="shared" si="9"/>
        <v>1.0991647296747292E-3</v>
      </c>
      <c r="U82" s="6">
        <f t="shared" si="10"/>
        <v>2.3155764839299282</v>
      </c>
      <c r="V82" s="50">
        <f t="shared" si="11"/>
        <v>10.283747232470819</v>
      </c>
      <c r="W82" s="7">
        <f t="shared" si="13"/>
        <v>89.716252767529184</v>
      </c>
      <c r="X82" s="6">
        <f t="shared" si="14"/>
        <v>2.3951750365772453</v>
      </c>
      <c r="Y82" s="50">
        <f t="shared" si="12"/>
        <v>7.1997273701183477</v>
      </c>
      <c r="Z82" s="7">
        <f t="shared" si="15"/>
        <v>92.800272629881647</v>
      </c>
      <c r="AA82" s="62">
        <f t="shared" si="16"/>
        <v>3.0840198623524717</v>
      </c>
      <c r="AB82" s="56">
        <v>1.8976270912904414</v>
      </c>
      <c r="AC82" s="57">
        <f t="shared" si="17"/>
        <v>92.800272629881647</v>
      </c>
    </row>
    <row r="83" spans="18:29" x14ac:dyDescent="0.3">
      <c r="R83" s="3">
        <v>79</v>
      </c>
      <c r="S83" s="4">
        <v>62.2</v>
      </c>
      <c r="T83" s="68">
        <f t="shared" si="9"/>
        <v>1.0991647296747292E-3</v>
      </c>
      <c r="U83" s="6">
        <f t="shared" si="10"/>
        <v>2.3155764839299282</v>
      </c>
      <c r="V83" s="50">
        <f t="shared" si="11"/>
        <v>10.283747232470819</v>
      </c>
      <c r="W83" s="7">
        <f t="shared" si="13"/>
        <v>89.716252767529184</v>
      </c>
      <c r="X83" s="6">
        <f t="shared" si="14"/>
        <v>2.3951750365772453</v>
      </c>
      <c r="Y83" s="50">
        <f t="shared" si="12"/>
        <v>7.1997273701183477</v>
      </c>
      <c r="Z83" s="7">
        <f t="shared" si="15"/>
        <v>92.800272629881647</v>
      </c>
      <c r="AA83" s="62">
        <f t="shared" si="16"/>
        <v>3.0840198623524717</v>
      </c>
      <c r="AB83" s="56">
        <v>1.9030899869919435</v>
      </c>
      <c r="AC83" s="57">
        <f t="shared" si="17"/>
        <v>92.800272629881647</v>
      </c>
    </row>
    <row r="84" spans="18:29" x14ac:dyDescent="0.3">
      <c r="R84" s="3">
        <v>80</v>
      </c>
      <c r="S84" s="4">
        <v>62.2</v>
      </c>
      <c r="T84" s="68">
        <f t="shared" si="9"/>
        <v>1.0991647296747292E-3</v>
      </c>
      <c r="U84" s="6">
        <f t="shared" si="10"/>
        <v>2.3155764839299282</v>
      </c>
      <c r="V84" s="50">
        <f t="shared" si="11"/>
        <v>10.283747232470819</v>
      </c>
      <c r="W84" s="7">
        <f t="shared" si="13"/>
        <v>89.716252767529184</v>
      </c>
      <c r="X84" s="6">
        <f t="shared" si="14"/>
        <v>2.3951750365772453</v>
      </c>
      <c r="Y84" s="50">
        <f t="shared" si="12"/>
        <v>7.1997273701183477</v>
      </c>
      <c r="Z84" s="7">
        <f t="shared" si="15"/>
        <v>92.800272629881647</v>
      </c>
      <c r="AA84" s="62">
        <f t="shared" si="16"/>
        <v>3.0840198623524717</v>
      </c>
      <c r="AB84" s="56">
        <v>1.9084850188786497</v>
      </c>
      <c r="AC84" s="57">
        <f t="shared" si="17"/>
        <v>92.800272629881647</v>
      </c>
    </row>
    <row r="85" spans="18:29" x14ac:dyDescent="0.3">
      <c r="R85" s="3">
        <v>81</v>
      </c>
      <c r="S85" s="4">
        <v>62.2</v>
      </c>
      <c r="T85" s="68">
        <f t="shared" si="9"/>
        <v>1.0991647296747292E-3</v>
      </c>
      <c r="U85" s="6">
        <f t="shared" si="10"/>
        <v>2.3155764839299282</v>
      </c>
      <c r="V85" s="50">
        <f t="shared" si="11"/>
        <v>10.283747232470819</v>
      </c>
      <c r="W85" s="7">
        <f t="shared" si="13"/>
        <v>89.716252767529184</v>
      </c>
      <c r="X85" s="6">
        <f t="shared" si="14"/>
        <v>2.3951750365772453</v>
      </c>
      <c r="Y85" s="50">
        <f t="shared" si="12"/>
        <v>7.1997273701183477</v>
      </c>
      <c r="Z85" s="7">
        <f t="shared" si="15"/>
        <v>92.800272629881647</v>
      </c>
      <c r="AA85" s="62">
        <f t="shared" si="16"/>
        <v>3.0840198623524717</v>
      </c>
      <c r="AB85" s="56">
        <v>1.9138138523837167</v>
      </c>
      <c r="AC85" s="57">
        <f t="shared" si="17"/>
        <v>92.949709461813839</v>
      </c>
    </row>
    <row r="86" spans="18:29" x14ac:dyDescent="0.3">
      <c r="R86" s="3">
        <v>82</v>
      </c>
      <c r="S86" s="4">
        <v>62.1</v>
      </c>
      <c r="T86" s="68">
        <f t="shared" si="9"/>
        <v>1.0973975838070849E-3</v>
      </c>
      <c r="U86" s="6">
        <f t="shared" si="10"/>
        <v>2.3193052705385115</v>
      </c>
      <c r="V86" s="50">
        <f t="shared" si="11"/>
        <v>10.139276616097959</v>
      </c>
      <c r="W86" s="7">
        <f t="shared" si="13"/>
        <v>89.860723383902041</v>
      </c>
      <c r="X86" s="6">
        <f t="shared" si="14"/>
        <v>2.3990320012094153</v>
      </c>
      <c r="Y86" s="50">
        <f t="shared" si="12"/>
        <v>7.0502905381861547</v>
      </c>
      <c r="Z86" s="7">
        <f t="shared" si="15"/>
        <v>92.949709461813839</v>
      </c>
      <c r="AA86" s="62">
        <f t="shared" si="16"/>
        <v>3.0889860779118044</v>
      </c>
      <c r="AB86" s="56">
        <v>1.919078092376074</v>
      </c>
      <c r="AC86" s="57">
        <f t="shared" si="17"/>
        <v>92.949709461813839</v>
      </c>
    </row>
    <row r="87" spans="18:29" x14ac:dyDescent="0.3">
      <c r="R87" s="3">
        <v>83</v>
      </c>
      <c r="S87" s="4">
        <v>62.1</v>
      </c>
      <c r="T87" s="68">
        <f t="shared" si="9"/>
        <v>1.0973975838070849E-3</v>
      </c>
      <c r="U87" s="6">
        <f t="shared" si="10"/>
        <v>2.3193052705385115</v>
      </c>
      <c r="V87" s="50">
        <f t="shared" si="11"/>
        <v>10.139276616097959</v>
      </c>
      <c r="W87" s="7">
        <f t="shared" si="13"/>
        <v>89.860723383902041</v>
      </c>
      <c r="X87" s="6">
        <f t="shared" si="14"/>
        <v>2.3990320012094153</v>
      </c>
      <c r="Y87" s="50">
        <f t="shared" si="12"/>
        <v>7.0502905381861547</v>
      </c>
      <c r="Z87" s="7">
        <f t="shared" si="15"/>
        <v>92.949709461813839</v>
      </c>
      <c r="AA87" s="62">
        <f t="shared" si="16"/>
        <v>3.0889860779118044</v>
      </c>
      <c r="AB87" s="56">
        <v>1.9242792860618816</v>
      </c>
      <c r="AC87" s="57">
        <f t="shared" si="17"/>
        <v>92.949709461813839</v>
      </c>
    </row>
    <row r="88" spans="18:29" x14ac:dyDescent="0.3">
      <c r="R88" s="3">
        <v>84</v>
      </c>
      <c r="S88" s="4">
        <v>62.1</v>
      </c>
      <c r="T88" s="68">
        <f t="shared" si="9"/>
        <v>1.0973975838070849E-3</v>
      </c>
      <c r="U88" s="6">
        <f t="shared" si="10"/>
        <v>2.3193052705385115</v>
      </c>
      <c r="V88" s="50">
        <f t="shared" si="11"/>
        <v>10.139276616097959</v>
      </c>
      <c r="W88" s="7">
        <f t="shared" si="13"/>
        <v>89.860723383902041</v>
      </c>
      <c r="X88" s="6">
        <f t="shared" si="14"/>
        <v>2.3990320012094153</v>
      </c>
      <c r="Y88" s="50">
        <f t="shared" si="12"/>
        <v>7.0502905381861547</v>
      </c>
      <c r="Z88" s="7">
        <f t="shared" si="15"/>
        <v>92.949709461813839</v>
      </c>
      <c r="AA88" s="62">
        <f t="shared" si="16"/>
        <v>3.0889860779118044</v>
      </c>
      <c r="AB88" s="56">
        <v>1.9294189257142926</v>
      </c>
      <c r="AC88" s="57">
        <f t="shared" si="17"/>
        <v>92.949709461813839</v>
      </c>
    </row>
    <row r="89" spans="18:29" x14ac:dyDescent="0.3">
      <c r="R89" s="3">
        <v>85</v>
      </c>
      <c r="S89" s="4">
        <v>62.1</v>
      </c>
      <c r="T89" s="68">
        <f t="shared" si="9"/>
        <v>1.0973975838070849E-3</v>
      </c>
      <c r="U89" s="6">
        <f t="shared" si="10"/>
        <v>2.3193052705385115</v>
      </c>
      <c r="V89" s="50">
        <f t="shared" si="11"/>
        <v>10.139276616097959</v>
      </c>
      <c r="W89" s="7">
        <f t="shared" si="13"/>
        <v>89.860723383902041</v>
      </c>
      <c r="X89" s="6">
        <f t="shared" si="14"/>
        <v>2.3990320012094153</v>
      </c>
      <c r="Y89" s="50">
        <f t="shared" si="12"/>
        <v>7.0502905381861547</v>
      </c>
      <c r="Z89" s="7">
        <f t="shared" si="15"/>
        <v>92.949709461813839</v>
      </c>
      <c r="AA89" s="62">
        <f t="shared" si="16"/>
        <v>3.0889860779118044</v>
      </c>
      <c r="AB89" s="56">
        <v>1.9344984512435677</v>
      </c>
      <c r="AC89" s="57">
        <f t="shared" si="17"/>
        <v>93.0996283480426</v>
      </c>
    </row>
    <row r="90" spans="18:29" x14ac:dyDescent="0.3">
      <c r="R90" s="3">
        <v>86</v>
      </c>
      <c r="S90" s="4">
        <v>62</v>
      </c>
      <c r="T90" s="68">
        <f t="shared" si="9"/>
        <v>1.0956304379394404E-3</v>
      </c>
      <c r="U90" s="6">
        <f t="shared" si="10"/>
        <v>2.3230460854909936</v>
      </c>
      <c r="V90" s="50">
        <f t="shared" si="11"/>
        <v>9.9943399654787495</v>
      </c>
      <c r="W90" s="7">
        <f t="shared" si="13"/>
        <v>90.005660034521256</v>
      </c>
      <c r="X90" s="6">
        <f t="shared" si="14"/>
        <v>2.4029014076629793</v>
      </c>
      <c r="Y90" s="50">
        <f t="shared" si="12"/>
        <v>6.9003716519574043</v>
      </c>
      <c r="Z90" s="7">
        <f t="shared" si="15"/>
        <v>93.0996283480426</v>
      </c>
      <c r="AA90" s="62">
        <f t="shared" si="16"/>
        <v>3.0939683135213452</v>
      </c>
      <c r="AB90" s="56">
        <v>1.9395192526186185</v>
      </c>
      <c r="AC90" s="57">
        <f t="shared" si="17"/>
        <v>93.0996283480426</v>
      </c>
    </row>
    <row r="91" spans="18:29" x14ac:dyDescent="0.3">
      <c r="R91" s="3">
        <v>87</v>
      </c>
      <c r="S91" s="4">
        <v>62</v>
      </c>
      <c r="T91" s="68">
        <f t="shared" si="9"/>
        <v>1.0956304379394404E-3</v>
      </c>
      <c r="U91" s="6">
        <f t="shared" si="10"/>
        <v>2.3230460854909936</v>
      </c>
      <c r="V91" s="50">
        <f t="shared" si="11"/>
        <v>9.9943399654787495</v>
      </c>
      <c r="W91" s="7">
        <f t="shared" si="13"/>
        <v>90.005660034521256</v>
      </c>
      <c r="X91" s="6">
        <f t="shared" si="14"/>
        <v>2.4029014076629793</v>
      </c>
      <c r="Y91" s="50">
        <f t="shared" si="12"/>
        <v>6.9003716519574043</v>
      </c>
      <c r="Z91" s="7">
        <f t="shared" si="15"/>
        <v>93.0996283480426</v>
      </c>
      <c r="AA91" s="62">
        <f t="shared" si="16"/>
        <v>3.0939683135213452</v>
      </c>
      <c r="AB91" s="56">
        <v>1.9444826721501687</v>
      </c>
      <c r="AC91" s="57">
        <f t="shared" si="17"/>
        <v>93.0996283480426</v>
      </c>
    </row>
    <row r="92" spans="18:29" x14ac:dyDescent="0.3">
      <c r="R92" s="3">
        <v>88</v>
      </c>
      <c r="S92" s="4">
        <v>62</v>
      </c>
      <c r="T92" s="68">
        <f t="shared" si="9"/>
        <v>1.0956304379394404E-3</v>
      </c>
      <c r="U92" s="6">
        <f t="shared" si="10"/>
        <v>2.3230460854909936</v>
      </c>
      <c r="V92" s="50">
        <f t="shared" si="11"/>
        <v>9.9943399654787495</v>
      </c>
      <c r="W92" s="7">
        <f t="shared" si="13"/>
        <v>90.005660034521256</v>
      </c>
      <c r="X92" s="6">
        <f t="shared" si="14"/>
        <v>2.4029014076629793</v>
      </c>
      <c r="Y92" s="50">
        <f t="shared" si="12"/>
        <v>6.9003716519574043</v>
      </c>
      <c r="Z92" s="7">
        <f t="shared" si="15"/>
        <v>93.0996283480426</v>
      </c>
      <c r="AA92" s="62">
        <f t="shared" si="16"/>
        <v>3.0939683135213452</v>
      </c>
      <c r="AB92" s="56">
        <v>1.9493900066449128</v>
      </c>
      <c r="AC92" s="57">
        <f t="shared" si="17"/>
        <v>93.0996283480426</v>
      </c>
    </row>
    <row r="93" spans="18:29" x14ac:dyDescent="0.3">
      <c r="R93" s="3">
        <v>89</v>
      </c>
      <c r="S93" s="4">
        <v>62</v>
      </c>
      <c r="T93" s="68">
        <f t="shared" si="9"/>
        <v>1.0956304379394404E-3</v>
      </c>
      <c r="U93" s="6">
        <f t="shared" si="10"/>
        <v>2.3230460854909936</v>
      </c>
      <c r="V93" s="50">
        <f t="shared" si="11"/>
        <v>9.9943399654787495</v>
      </c>
      <c r="W93" s="7">
        <f t="shared" si="13"/>
        <v>90.005660034521256</v>
      </c>
      <c r="X93" s="6">
        <f t="shared" si="14"/>
        <v>2.4029014076629793</v>
      </c>
      <c r="Y93" s="50">
        <f t="shared" si="12"/>
        <v>6.9003716519574043</v>
      </c>
      <c r="Z93" s="7">
        <f t="shared" si="15"/>
        <v>93.0996283480426</v>
      </c>
      <c r="AA93" s="62">
        <f t="shared" si="16"/>
        <v>3.0939683135213452</v>
      </c>
      <c r="AB93" s="56">
        <v>1.954242509439325</v>
      </c>
      <c r="AC93" s="57">
        <f t="shared" si="17"/>
        <v>93.0996283480426</v>
      </c>
    </row>
    <row r="94" spans="18:29" x14ac:dyDescent="0.3">
      <c r="R94" s="3">
        <v>90</v>
      </c>
      <c r="S94" s="4">
        <v>62</v>
      </c>
      <c r="T94" s="68">
        <f t="shared" si="9"/>
        <v>1.0956304379394404E-3</v>
      </c>
      <c r="U94" s="6">
        <f t="shared" si="10"/>
        <v>2.3230460854909936</v>
      </c>
      <c r="V94" s="50">
        <f t="shared" si="11"/>
        <v>9.9943399654787495</v>
      </c>
      <c r="W94" s="7">
        <f t="shared" si="13"/>
        <v>90.005660034521256</v>
      </c>
      <c r="X94" s="6">
        <f t="shared" si="14"/>
        <v>2.4029014076629793</v>
      </c>
      <c r="Y94" s="50">
        <f t="shared" si="12"/>
        <v>6.9003716519574043</v>
      </c>
      <c r="Z94" s="7">
        <f t="shared" si="15"/>
        <v>93.0996283480426</v>
      </c>
      <c r="AA94" s="62">
        <f t="shared" si="16"/>
        <v>3.0939683135213452</v>
      </c>
      <c r="AB94" s="56">
        <v>1.9590413923210936</v>
      </c>
      <c r="AC94" s="57">
        <f t="shared" si="17"/>
        <v>93.250031624856859</v>
      </c>
    </row>
    <row r="95" spans="18:29" x14ac:dyDescent="0.3">
      <c r="R95" s="3">
        <v>91</v>
      </c>
      <c r="S95" s="4">
        <v>61.9</v>
      </c>
      <c r="T95" s="68">
        <f t="shared" si="9"/>
        <v>1.0938632920717963E-3</v>
      </c>
      <c r="U95" s="6">
        <f t="shared" si="10"/>
        <v>2.3267989870830625</v>
      </c>
      <c r="V95" s="50">
        <f t="shared" si="11"/>
        <v>9.8489350219658096</v>
      </c>
      <c r="W95" s="7">
        <f t="shared" si="13"/>
        <v>90.151064978034185</v>
      </c>
      <c r="X95" s="6">
        <f t="shared" si="14"/>
        <v>2.4067833162375556</v>
      </c>
      <c r="Y95" s="50">
        <f t="shared" si="12"/>
        <v>6.7499683751431334</v>
      </c>
      <c r="Z95" s="7">
        <f t="shared" si="15"/>
        <v>93.250031624856859</v>
      </c>
      <c r="AA95" s="62">
        <f t="shared" si="16"/>
        <v>3.0989666468226762</v>
      </c>
      <c r="AB95" s="56">
        <v>1.9637878273455553</v>
      </c>
      <c r="AC95" s="57">
        <f t="shared" si="17"/>
        <v>93.250031624856859</v>
      </c>
    </row>
    <row r="96" spans="18:29" x14ac:dyDescent="0.3">
      <c r="R96" s="3">
        <v>92</v>
      </c>
      <c r="S96" s="4">
        <v>61.9</v>
      </c>
      <c r="T96" s="68">
        <f t="shared" si="9"/>
        <v>1.0938632920717963E-3</v>
      </c>
      <c r="U96" s="6">
        <f t="shared" si="10"/>
        <v>2.3267989870830625</v>
      </c>
      <c r="V96" s="50">
        <f t="shared" si="11"/>
        <v>9.8489350219658096</v>
      </c>
      <c r="W96" s="7">
        <f t="shared" si="13"/>
        <v>90.151064978034185</v>
      </c>
      <c r="X96" s="6">
        <f t="shared" si="14"/>
        <v>2.4067833162375556</v>
      </c>
      <c r="Y96" s="50">
        <f t="shared" si="12"/>
        <v>6.7499683751431334</v>
      </c>
      <c r="Z96" s="7">
        <f t="shared" si="15"/>
        <v>93.250031624856859</v>
      </c>
      <c r="AA96" s="62">
        <f t="shared" si="16"/>
        <v>3.0989666468226762</v>
      </c>
      <c r="AB96" s="56">
        <v>1.968482948553935</v>
      </c>
      <c r="AC96" s="57">
        <f t="shared" si="17"/>
        <v>93.250031624856859</v>
      </c>
    </row>
    <row r="97" spans="18:29" x14ac:dyDescent="0.3">
      <c r="R97" s="3">
        <v>93</v>
      </c>
      <c r="S97" s="4">
        <v>61.9</v>
      </c>
      <c r="T97" s="68">
        <f t="shared" si="9"/>
        <v>1.0938632920717963E-3</v>
      </c>
      <c r="U97" s="6">
        <f t="shared" si="10"/>
        <v>2.3267989870830625</v>
      </c>
      <c r="V97" s="50">
        <f t="shared" si="11"/>
        <v>9.8489350219658096</v>
      </c>
      <c r="W97" s="7">
        <f t="shared" si="13"/>
        <v>90.151064978034185</v>
      </c>
      <c r="X97" s="6">
        <f t="shared" si="14"/>
        <v>2.4067833162375556</v>
      </c>
      <c r="Y97" s="50">
        <f t="shared" si="12"/>
        <v>6.7499683751431334</v>
      </c>
      <c r="Z97" s="7">
        <f t="shared" si="15"/>
        <v>93.250031624856859</v>
      </c>
      <c r="AA97" s="62">
        <f t="shared" si="16"/>
        <v>3.0989666468226762</v>
      </c>
      <c r="AB97" s="56">
        <v>1.9731278535996986</v>
      </c>
      <c r="AC97" s="57">
        <f t="shared" si="17"/>
        <v>93.250031624856859</v>
      </c>
    </row>
    <row r="98" spans="18:29" x14ac:dyDescent="0.3">
      <c r="R98" s="3">
        <v>94</v>
      </c>
      <c r="S98" s="4">
        <v>61.9</v>
      </c>
      <c r="T98" s="68">
        <f t="shared" si="9"/>
        <v>1.0938632920717963E-3</v>
      </c>
      <c r="U98" s="6">
        <f t="shared" si="10"/>
        <v>2.3267989870830625</v>
      </c>
      <c r="V98" s="50">
        <f t="shared" si="11"/>
        <v>9.8489350219658096</v>
      </c>
      <c r="W98" s="7">
        <f t="shared" si="13"/>
        <v>90.151064978034185</v>
      </c>
      <c r="X98" s="6">
        <f t="shared" si="14"/>
        <v>2.4067833162375556</v>
      </c>
      <c r="Y98" s="50">
        <f t="shared" si="12"/>
        <v>6.7499683751431334</v>
      </c>
      <c r="Z98" s="7">
        <f t="shared" si="15"/>
        <v>93.250031624856859</v>
      </c>
      <c r="AA98" s="62">
        <f t="shared" si="16"/>
        <v>3.0989666468226762</v>
      </c>
      <c r="AB98" s="56">
        <v>1.9777236052888478</v>
      </c>
      <c r="AC98" s="57">
        <f t="shared" si="17"/>
        <v>93.250031624856859</v>
      </c>
    </row>
    <row r="99" spans="18:29" x14ac:dyDescent="0.3">
      <c r="R99" s="3">
        <v>95</v>
      </c>
      <c r="S99" s="4">
        <v>61.9</v>
      </c>
      <c r="T99" s="68">
        <f t="shared" si="9"/>
        <v>1.0938632920717963E-3</v>
      </c>
      <c r="U99" s="6">
        <f t="shared" si="10"/>
        <v>2.3267989870830625</v>
      </c>
      <c r="V99" s="50">
        <f t="shared" si="11"/>
        <v>9.8489350219658096</v>
      </c>
      <c r="W99" s="7">
        <f t="shared" si="13"/>
        <v>90.151064978034185</v>
      </c>
      <c r="X99" s="6">
        <f t="shared" si="14"/>
        <v>2.4067833162375556</v>
      </c>
      <c r="Y99" s="50">
        <f t="shared" si="12"/>
        <v>6.7499683751431334</v>
      </c>
      <c r="Z99" s="7">
        <f t="shared" si="15"/>
        <v>93.250031624856859</v>
      </c>
      <c r="AA99" s="62">
        <f t="shared" si="16"/>
        <v>3.0989666468226762</v>
      </c>
      <c r="AB99" s="56">
        <v>1.9822712330395684</v>
      </c>
      <c r="AC99" s="57">
        <f t="shared" si="17"/>
        <v>93.400921643667317</v>
      </c>
    </row>
    <row r="100" spans="18:29" x14ac:dyDescent="0.3">
      <c r="R100" s="3">
        <v>96</v>
      </c>
      <c r="S100" s="4">
        <v>61.8</v>
      </c>
      <c r="T100" s="68">
        <f t="shared" si="9"/>
        <v>1.0920961462041519E-3</v>
      </c>
      <c r="U100" s="6">
        <f t="shared" si="10"/>
        <v>2.330564033987728</v>
      </c>
      <c r="V100" s="50">
        <f t="shared" si="11"/>
        <v>9.7030595122926009</v>
      </c>
      <c r="W100" s="7">
        <f t="shared" si="13"/>
        <v>90.296940487707403</v>
      </c>
      <c r="X100" s="6">
        <f t="shared" si="14"/>
        <v>2.4106777876230536</v>
      </c>
      <c r="Y100" s="50">
        <f t="shared" si="12"/>
        <v>6.5990783563326776</v>
      </c>
      <c r="Z100" s="7">
        <f t="shared" si="15"/>
        <v>93.400921643667317</v>
      </c>
      <c r="AA100" s="62">
        <f t="shared" si="16"/>
        <v>3.1039811559599233</v>
      </c>
      <c r="AB100" s="56">
        <v>1.9867717342662448</v>
      </c>
      <c r="AC100" s="57">
        <f t="shared" si="17"/>
        <v>93.400921643667317</v>
      </c>
    </row>
    <row r="101" spans="18:29" x14ac:dyDescent="0.3">
      <c r="R101" s="3">
        <v>97</v>
      </c>
      <c r="S101" s="4">
        <v>61.8</v>
      </c>
      <c r="T101" s="68">
        <f t="shared" si="9"/>
        <v>1.0920961462041519E-3</v>
      </c>
      <c r="U101" s="6">
        <f t="shared" si="10"/>
        <v>2.330564033987728</v>
      </c>
      <c r="V101" s="50">
        <f t="shared" si="11"/>
        <v>9.7030595122926009</v>
      </c>
      <c r="W101" s="7">
        <f t="shared" si="13"/>
        <v>90.296940487707403</v>
      </c>
      <c r="X101" s="6">
        <f t="shared" si="14"/>
        <v>2.4106777876230536</v>
      </c>
      <c r="Y101" s="50">
        <f t="shared" si="12"/>
        <v>6.5990783563326776</v>
      </c>
      <c r="Z101" s="7">
        <f t="shared" si="15"/>
        <v>93.400921643667317</v>
      </c>
      <c r="AA101" s="62">
        <f t="shared" si="16"/>
        <v>3.1039811559599233</v>
      </c>
      <c r="AB101" s="56">
        <v>1.9912260756924949</v>
      </c>
      <c r="AC101" s="57">
        <f t="shared" si="17"/>
        <v>93.400921643667317</v>
      </c>
    </row>
    <row r="102" spans="18:29" x14ac:dyDescent="0.3">
      <c r="R102" s="3">
        <v>98</v>
      </c>
      <c r="S102" s="4">
        <v>61.8</v>
      </c>
      <c r="T102" s="68">
        <f t="shared" si="9"/>
        <v>1.0920961462041519E-3</v>
      </c>
      <c r="U102" s="6">
        <f t="shared" si="10"/>
        <v>2.330564033987728</v>
      </c>
      <c r="V102" s="50">
        <f t="shared" si="11"/>
        <v>9.7030595122926009</v>
      </c>
      <c r="W102" s="7">
        <f t="shared" si="13"/>
        <v>90.296940487707403</v>
      </c>
      <c r="X102" s="6">
        <f t="shared" si="14"/>
        <v>2.4106777876230536</v>
      </c>
      <c r="Y102" s="50">
        <f t="shared" si="12"/>
        <v>6.5990783563326776</v>
      </c>
      <c r="Z102" s="7">
        <f t="shared" si="15"/>
        <v>93.400921643667317</v>
      </c>
      <c r="AA102" s="62">
        <f t="shared" si="16"/>
        <v>3.1039811559599233</v>
      </c>
      <c r="AB102" s="56">
        <v>1.9956351945975499</v>
      </c>
      <c r="AC102" s="57">
        <f t="shared" si="17"/>
        <v>93.400921643667317</v>
      </c>
    </row>
    <row r="103" spans="18:29" x14ac:dyDescent="0.3">
      <c r="R103" s="3">
        <v>99</v>
      </c>
      <c r="S103" s="4">
        <v>61.8</v>
      </c>
      <c r="T103" s="68">
        <f t="shared" si="9"/>
        <v>1.0920961462041519E-3</v>
      </c>
      <c r="U103" s="6">
        <f t="shared" si="10"/>
        <v>2.330564033987728</v>
      </c>
      <c r="V103" s="50">
        <f t="shared" si="11"/>
        <v>9.7030595122926009</v>
      </c>
      <c r="W103" s="7">
        <f t="shared" si="13"/>
        <v>90.296940487707403</v>
      </c>
      <c r="X103" s="6">
        <f t="shared" si="14"/>
        <v>2.4106777876230536</v>
      </c>
      <c r="Y103" s="50">
        <f t="shared" si="12"/>
        <v>6.5990783563326776</v>
      </c>
      <c r="Z103" s="7">
        <f t="shared" si="15"/>
        <v>93.400921643667317</v>
      </c>
      <c r="AA103" s="62">
        <f t="shared" si="16"/>
        <v>3.1039811559599233</v>
      </c>
      <c r="AB103" s="56">
        <v>2</v>
      </c>
      <c r="AC103" s="57">
        <f t="shared" si="17"/>
        <v>93.400921643667317</v>
      </c>
    </row>
    <row r="104" spans="18:29" x14ac:dyDescent="0.3">
      <c r="R104" s="3">
        <v>100</v>
      </c>
      <c r="S104" s="4">
        <v>61.8</v>
      </c>
      <c r="T104" s="68">
        <f t="shared" si="9"/>
        <v>1.0920961462041519E-3</v>
      </c>
      <c r="U104" s="6">
        <f t="shared" si="10"/>
        <v>2.330564033987728</v>
      </c>
      <c r="V104" s="50">
        <f t="shared" si="11"/>
        <v>9.7030595122926009</v>
      </c>
      <c r="W104" s="7">
        <f t="shared" si="13"/>
        <v>90.296940487707403</v>
      </c>
      <c r="X104" s="6">
        <f t="shared" si="14"/>
        <v>2.4106777876230536</v>
      </c>
      <c r="Y104" s="50">
        <f t="shared" si="12"/>
        <v>6.5990783563326776</v>
      </c>
      <c r="Z104" s="7">
        <f t="shared" si="15"/>
        <v>93.400921643667317</v>
      </c>
      <c r="AA104" s="62">
        <f t="shared" si="16"/>
        <v>3.1039811559599233</v>
      </c>
      <c r="AB104" s="56">
        <v>2.0043213737826426</v>
      </c>
      <c r="AC104" s="57">
        <f t="shared" si="17"/>
        <v>93.400921643667317</v>
      </c>
    </row>
    <row r="105" spans="18:29" x14ac:dyDescent="0.3">
      <c r="R105" s="3">
        <v>101</v>
      </c>
      <c r="S105" s="4">
        <v>61.8</v>
      </c>
      <c r="T105" s="68">
        <f t="shared" si="9"/>
        <v>1.0920961462041519E-3</v>
      </c>
      <c r="U105" s="6">
        <f t="shared" si="10"/>
        <v>2.330564033987728</v>
      </c>
      <c r="V105" s="50">
        <f t="shared" si="11"/>
        <v>9.7030595122926009</v>
      </c>
      <c r="W105" s="7">
        <f t="shared" si="13"/>
        <v>90.296940487707403</v>
      </c>
      <c r="X105" s="6">
        <f t="shared" si="14"/>
        <v>2.4106777876230536</v>
      </c>
      <c r="Y105" s="50">
        <f t="shared" si="12"/>
        <v>6.5990783563326776</v>
      </c>
      <c r="Z105" s="7">
        <f t="shared" si="15"/>
        <v>93.400921643667317</v>
      </c>
      <c r="AA105" s="62">
        <f t="shared" si="16"/>
        <v>3.1039811559599233</v>
      </c>
      <c r="AB105" s="56">
        <v>2.0086001717619175</v>
      </c>
      <c r="AC105" s="57">
        <f t="shared" si="17"/>
        <v>93.552300771128685</v>
      </c>
    </row>
    <row r="106" spans="18:29" x14ac:dyDescent="0.3">
      <c r="R106" s="3">
        <v>102</v>
      </c>
      <c r="S106" s="20">
        <v>61.7</v>
      </c>
      <c r="T106" s="68">
        <f t="shared" si="9"/>
        <v>1.0903290003365079E-3</v>
      </c>
      <c r="U106" s="6">
        <f t="shared" si="10"/>
        <v>2.3343412852583723</v>
      </c>
      <c r="V106" s="50">
        <f t="shared" si="11"/>
        <v>9.5567111484551663</v>
      </c>
      <c r="W106" s="7">
        <f>100-V106</f>
        <v>90.443288851544835</v>
      </c>
      <c r="X106" s="6">
        <f t="shared" si="14"/>
        <v>2.4145848829028314</v>
      </c>
      <c r="Y106" s="50">
        <f t="shared" si="12"/>
        <v>6.4476992288713175</v>
      </c>
      <c r="Z106" s="7">
        <f t="shared" si="15"/>
        <v>93.552300771128685</v>
      </c>
      <c r="AA106" s="62">
        <f t="shared" si="16"/>
        <v>3.1090119195838488</v>
      </c>
      <c r="AB106" s="56">
        <v>2.012837224705172</v>
      </c>
      <c r="AC106" s="57">
        <f t="shared" si="17"/>
        <v>93.552300771128685</v>
      </c>
    </row>
    <row r="107" spans="18:29" x14ac:dyDescent="0.3">
      <c r="R107" s="3">
        <v>103</v>
      </c>
      <c r="S107" s="20">
        <v>61.7</v>
      </c>
      <c r="T107" s="68">
        <f t="shared" si="9"/>
        <v>1.0903290003365079E-3</v>
      </c>
      <c r="U107" s="6">
        <f t="shared" si="10"/>
        <v>2.3343412852583723</v>
      </c>
      <c r="V107" s="50">
        <f t="shared" si="11"/>
        <v>9.5567111484551663</v>
      </c>
      <c r="W107" s="7">
        <f t="shared" ref="W107:W170" si="18">100-V107</f>
        <v>90.443288851544835</v>
      </c>
      <c r="X107" s="6">
        <f t="shared" si="14"/>
        <v>2.4145848829028314</v>
      </c>
      <c r="Y107" s="50">
        <f t="shared" si="12"/>
        <v>6.4476992288713175</v>
      </c>
      <c r="Z107" s="7">
        <f t="shared" si="15"/>
        <v>93.552300771128685</v>
      </c>
      <c r="AA107" s="62">
        <f t="shared" si="16"/>
        <v>3.1090119195838488</v>
      </c>
      <c r="AB107" s="56">
        <v>2.0170333392987803</v>
      </c>
      <c r="AC107" s="57">
        <f t="shared" si="17"/>
        <v>93.552300771128685</v>
      </c>
    </row>
    <row r="108" spans="18:29" x14ac:dyDescent="0.3">
      <c r="R108" s="3">
        <v>104</v>
      </c>
      <c r="S108" s="20">
        <v>61.7</v>
      </c>
      <c r="T108" s="68">
        <f t="shared" si="9"/>
        <v>1.0903290003365079E-3</v>
      </c>
      <c r="U108" s="6">
        <f t="shared" si="10"/>
        <v>2.3343412852583723</v>
      </c>
      <c r="V108" s="50">
        <f t="shared" si="11"/>
        <v>9.5567111484551663</v>
      </c>
      <c r="W108" s="7">
        <f t="shared" si="18"/>
        <v>90.443288851544835</v>
      </c>
      <c r="X108" s="6">
        <f t="shared" si="14"/>
        <v>2.4145848829028314</v>
      </c>
      <c r="Y108" s="50">
        <f t="shared" si="12"/>
        <v>6.4476992288713175</v>
      </c>
      <c r="Z108" s="7">
        <f t="shared" si="15"/>
        <v>93.552300771128685</v>
      </c>
      <c r="AA108" s="62">
        <f t="shared" si="16"/>
        <v>3.1090119195838488</v>
      </c>
      <c r="AB108" s="56">
        <v>2.0211892990699383</v>
      </c>
      <c r="AC108" s="57">
        <f t="shared" si="17"/>
        <v>93.552300771128685</v>
      </c>
    </row>
    <row r="109" spans="18:29" x14ac:dyDescent="0.3">
      <c r="R109" s="3">
        <v>105</v>
      </c>
      <c r="S109" s="20">
        <v>61.7</v>
      </c>
      <c r="T109" s="68">
        <f t="shared" si="9"/>
        <v>1.0903290003365079E-3</v>
      </c>
      <c r="U109" s="6">
        <f t="shared" si="10"/>
        <v>2.3343412852583723</v>
      </c>
      <c r="V109" s="50">
        <f t="shared" si="11"/>
        <v>9.5567111484551663</v>
      </c>
      <c r="W109" s="7">
        <f t="shared" si="18"/>
        <v>90.443288851544835</v>
      </c>
      <c r="X109" s="6">
        <f t="shared" si="14"/>
        <v>2.4145848829028314</v>
      </c>
      <c r="Y109" s="50">
        <f t="shared" si="12"/>
        <v>6.4476992288713175</v>
      </c>
      <c r="Z109" s="7">
        <f t="shared" si="15"/>
        <v>93.552300771128685</v>
      </c>
      <c r="AA109" s="62">
        <f t="shared" si="16"/>
        <v>3.1090119195838488</v>
      </c>
      <c r="AB109" s="56">
        <v>2.0253058652647704</v>
      </c>
      <c r="AC109" s="57">
        <f t="shared" si="17"/>
        <v>93.552300771128685</v>
      </c>
    </row>
    <row r="110" spans="18:29" x14ac:dyDescent="0.3">
      <c r="R110" s="3">
        <v>106</v>
      </c>
      <c r="S110" s="20">
        <v>61.7</v>
      </c>
      <c r="T110" s="68">
        <f t="shared" si="9"/>
        <v>1.0903290003365079E-3</v>
      </c>
      <c r="U110" s="6">
        <f t="shared" si="10"/>
        <v>2.3343412852583723</v>
      </c>
      <c r="V110" s="50">
        <f t="shared" si="11"/>
        <v>9.5567111484551663</v>
      </c>
      <c r="W110" s="7">
        <f t="shared" si="18"/>
        <v>90.443288851544835</v>
      </c>
      <c r="X110" s="6">
        <f t="shared" si="14"/>
        <v>2.4145848829028314</v>
      </c>
      <c r="Y110" s="50">
        <f t="shared" si="12"/>
        <v>6.4476992288713175</v>
      </c>
      <c r="Z110" s="7">
        <f t="shared" si="15"/>
        <v>93.552300771128685</v>
      </c>
      <c r="AA110" s="62">
        <f t="shared" si="16"/>
        <v>3.1090119195838488</v>
      </c>
      <c r="AB110" s="56">
        <v>2.0293837776852097</v>
      </c>
      <c r="AC110" s="57">
        <f t="shared" si="17"/>
        <v>93.704171389263635</v>
      </c>
    </row>
    <row r="111" spans="18:29" x14ac:dyDescent="0.3">
      <c r="R111" s="3">
        <v>107</v>
      </c>
      <c r="S111" s="20">
        <v>61.6</v>
      </c>
      <c r="T111" s="68">
        <f t="shared" si="9"/>
        <v>1.0885618544688635E-3</v>
      </c>
      <c r="U111" s="6">
        <f t="shared" si="10"/>
        <v>2.3381308003318435</v>
      </c>
      <c r="V111" s="50">
        <f t="shared" si="11"/>
        <v>9.4098876275922727</v>
      </c>
      <c r="W111" s="7">
        <f t="shared" si="18"/>
        <v>90.590112372407731</v>
      </c>
      <c r="X111" s="6">
        <f t="shared" si="14"/>
        <v>2.4185046635568943</v>
      </c>
      <c r="Y111" s="50">
        <f t="shared" si="12"/>
        <v>6.2958286107363648</v>
      </c>
      <c r="Z111" s="7">
        <f t="shared" si="15"/>
        <v>93.704171389263635</v>
      </c>
      <c r="AA111" s="62">
        <f t="shared" si="16"/>
        <v>3.1140590168559079</v>
      </c>
      <c r="AB111" s="56">
        <v>2.0334237554869499</v>
      </c>
      <c r="AC111" s="57">
        <f t="shared" si="17"/>
        <v>93.704171389263635</v>
      </c>
    </row>
    <row r="112" spans="18:29" x14ac:dyDescent="0.3">
      <c r="R112" s="3">
        <v>108</v>
      </c>
      <c r="S112" s="20">
        <v>61.6</v>
      </c>
      <c r="T112" s="68">
        <f t="shared" si="9"/>
        <v>1.0885618544688635E-3</v>
      </c>
      <c r="U112" s="6">
        <f t="shared" si="10"/>
        <v>2.3381308003318435</v>
      </c>
      <c r="V112" s="50">
        <f t="shared" si="11"/>
        <v>9.4098876275922727</v>
      </c>
      <c r="W112" s="7">
        <f t="shared" si="18"/>
        <v>90.590112372407731</v>
      </c>
      <c r="X112" s="6">
        <f t="shared" si="14"/>
        <v>2.4185046635568943</v>
      </c>
      <c r="Y112" s="50">
        <f t="shared" si="12"/>
        <v>6.2958286107363648</v>
      </c>
      <c r="Z112" s="7">
        <f t="shared" si="15"/>
        <v>93.704171389263635</v>
      </c>
      <c r="AA112" s="62">
        <f t="shared" si="16"/>
        <v>3.1140590168559079</v>
      </c>
      <c r="AB112" s="56">
        <v>2.0374264979406238</v>
      </c>
      <c r="AC112" s="57">
        <f t="shared" si="17"/>
        <v>93.704171389263635</v>
      </c>
    </row>
    <row r="113" spans="18:29" x14ac:dyDescent="0.3">
      <c r="R113" s="3">
        <v>109</v>
      </c>
      <c r="S113" s="20">
        <v>61.6</v>
      </c>
      <c r="T113" s="68">
        <f t="shared" si="9"/>
        <v>1.0885618544688635E-3</v>
      </c>
      <c r="U113" s="6">
        <f t="shared" si="10"/>
        <v>2.3381308003318435</v>
      </c>
      <c r="V113" s="50">
        <f t="shared" si="11"/>
        <v>9.4098876275922727</v>
      </c>
      <c r="W113" s="7">
        <f t="shared" si="18"/>
        <v>90.590112372407731</v>
      </c>
      <c r="X113" s="6">
        <f t="shared" si="14"/>
        <v>2.4185046635568943</v>
      </c>
      <c r="Y113" s="50">
        <f t="shared" si="12"/>
        <v>6.2958286107363648</v>
      </c>
      <c r="Z113" s="7">
        <f t="shared" si="15"/>
        <v>93.704171389263635</v>
      </c>
      <c r="AA113" s="62">
        <f t="shared" si="16"/>
        <v>3.1140590168559079</v>
      </c>
      <c r="AB113" s="56">
        <v>2.0413926851582249</v>
      </c>
      <c r="AC113" s="57">
        <f t="shared" si="17"/>
        <v>93.704171389263635</v>
      </c>
    </row>
    <row r="114" spans="18:29" x14ac:dyDescent="0.3">
      <c r="R114" s="3">
        <v>110</v>
      </c>
      <c r="S114" s="20">
        <v>61.6</v>
      </c>
      <c r="T114" s="68">
        <f t="shared" si="9"/>
        <v>1.0885618544688635E-3</v>
      </c>
      <c r="U114" s="6">
        <f t="shared" si="10"/>
        <v>2.3381308003318435</v>
      </c>
      <c r="V114" s="50">
        <f t="shared" si="11"/>
        <v>9.4098876275922727</v>
      </c>
      <c r="W114" s="7">
        <f t="shared" si="18"/>
        <v>90.590112372407731</v>
      </c>
      <c r="X114" s="6">
        <f t="shared" si="14"/>
        <v>2.4185046635568943</v>
      </c>
      <c r="Y114" s="50">
        <f t="shared" si="12"/>
        <v>6.2958286107363648</v>
      </c>
      <c r="Z114" s="7">
        <f t="shared" si="15"/>
        <v>93.704171389263635</v>
      </c>
      <c r="AA114" s="62">
        <f t="shared" si="16"/>
        <v>3.1140590168559079</v>
      </c>
      <c r="AB114" s="56">
        <v>2.0453229787866576</v>
      </c>
      <c r="AC114" s="57">
        <f t="shared" si="17"/>
        <v>93.704171389263635</v>
      </c>
    </row>
    <row r="115" spans="18:29" x14ac:dyDescent="0.3">
      <c r="R115" s="3">
        <v>111</v>
      </c>
      <c r="S115" s="20">
        <v>61.6</v>
      </c>
      <c r="T115" s="68">
        <f t="shared" si="9"/>
        <v>1.0885618544688635E-3</v>
      </c>
      <c r="U115" s="6">
        <f t="shared" si="10"/>
        <v>2.3381308003318435</v>
      </c>
      <c r="V115" s="50">
        <f t="shared" si="11"/>
        <v>9.4098876275922727</v>
      </c>
      <c r="W115" s="7">
        <f t="shared" si="18"/>
        <v>90.590112372407731</v>
      </c>
      <c r="X115" s="6">
        <f t="shared" si="14"/>
        <v>2.4185046635568943</v>
      </c>
      <c r="Y115" s="50">
        <f t="shared" si="12"/>
        <v>6.2958286107363648</v>
      </c>
      <c r="Z115" s="7">
        <f t="shared" si="15"/>
        <v>93.704171389263635</v>
      </c>
      <c r="AA115" s="62">
        <f t="shared" si="16"/>
        <v>3.1140590168559079</v>
      </c>
      <c r="AB115" s="56">
        <v>2.0492180226701815</v>
      </c>
      <c r="AC115" s="57">
        <f t="shared" si="17"/>
        <v>93.704171389263635</v>
      </c>
    </row>
    <row r="116" spans="18:29" x14ac:dyDescent="0.3">
      <c r="R116" s="3">
        <v>112</v>
      </c>
      <c r="S116" s="20">
        <v>61.6</v>
      </c>
      <c r="T116" s="68">
        <f t="shared" si="9"/>
        <v>1.0885618544688635E-3</v>
      </c>
      <c r="U116" s="6">
        <f t="shared" si="10"/>
        <v>2.3381308003318435</v>
      </c>
      <c r="V116" s="50">
        <f t="shared" si="11"/>
        <v>9.4098876275922727</v>
      </c>
      <c r="W116" s="7">
        <f t="shared" si="18"/>
        <v>90.590112372407731</v>
      </c>
      <c r="X116" s="6">
        <f t="shared" si="14"/>
        <v>2.4185046635568943</v>
      </c>
      <c r="Y116" s="50">
        <f t="shared" si="12"/>
        <v>6.2958286107363648</v>
      </c>
      <c r="Z116" s="7">
        <f t="shared" si="15"/>
        <v>93.704171389263635</v>
      </c>
      <c r="AA116" s="62">
        <f t="shared" si="16"/>
        <v>3.1140590168559079</v>
      </c>
      <c r="AB116" s="56">
        <v>2.0530784434834195</v>
      </c>
      <c r="AC116" s="57">
        <f t="shared" si="17"/>
        <v>93.704171389263635</v>
      </c>
    </row>
    <row r="117" spans="18:29" x14ac:dyDescent="0.3">
      <c r="R117" s="3">
        <v>113</v>
      </c>
      <c r="S117" s="20">
        <v>61.6</v>
      </c>
      <c r="T117" s="68">
        <f t="shared" si="9"/>
        <v>1.0885618544688635E-3</v>
      </c>
      <c r="U117" s="6">
        <f t="shared" si="10"/>
        <v>2.3381308003318435</v>
      </c>
      <c r="V117" s="50">
        <f t="shared" si="11"/>
        <v>9.4098876275922727</v>
      </c>
      <c r="W117" s="7">
        <f t="shared" si="18"/>
        <v>90.590112372407731</v>
      </c>
      <c r="X117" s="6">
        <f t="shared" si="14"/>
        <v>2.4185046635568943</v>
      </c>
      <c r="Y117" s="50">
        <f t="shared" si="12"/>
        <v>6.2958286107363648</v>
      </c>
      <c r="Z117" s="7">
        <f t="shared" si="15"/>
        <v>93.704171389263635</v>
      </c>
      <c r="AA117" s="62">
        <f t="shared" si="16"/>
        <v>3.1140590168559079</v>
      </c>
      <c r="AB117" s="56">
        <v>2.0569048513364727</v>
      </c>
      <c r="AC117" s="57">
        <f t="shared" si="17"/>
        <v>93.856535895587641</v>
      </c>
    </row>
    <row r="118" spans="18:29" x14ac:dyDescent="0.3">
      <c r="R118" s="3">
        <v>114</v>
      </c>
      <c r="S118" s="20">
        <v>61.5</v>
      </c>
      <c r="T118" s="68">
        <f t="shared" si="9"/>
        <v>1.0867947086012192E-3</v>
      </c>
      <c r="U118" s="6">
        <f t="shared" si="10"/>
        <v>2.3419326390315702</v>
      </c>
      <c r="V118" s="50">
        <f t="shared" si="11"/>
        <v>9.2625866318647674</v>
      </c>
      <c r="W118" s="7">
        <f t="shared" si="18"/>
        <v>90.737413368135236</v>
      </c>
      <c r="X118" s="6">
        <f t="shared" si="14"/>
        <v>2.422437191465117</v>
      </c>
      <c r="Y118" s="50">
        <f t="shared" si="12"/>
        <v>6.143464104412355</v>
      </c>
      <c r="Z118" s="7">
        <f t="shared" si="15"/>
        <v>93.856535895587641</v>
      </c>
      <c r="AA118" s="62">
        <f t="shared" si="16"/>
        <v>3.1191225274524124</v>
      </c>
      <c r="AB118" s="56">
        <v>2.0606978403536118</v>
      </c>
      <c r="AC118" s="57">
        <f t="shared" si="17"/>
        <v>93.856535895587641</v>
      </c>
    </row>
    <row r="119" spans="18:29" x14ac:dyDescent="0.3">
      <c r="R119" s="3">
        <v>115</v>
      </c>
      <c r="S119" s="20">
        <v>61.5</v>
      </c>
      <c r="T119" s="68">
        <f t="shared" si="9"/>
        <v>1.0867947086012192E-3</v>
      </c>
      <c r="U119" s="6">
        <f t="shared" si="10"/>
        <v>2.3419326390315702</v>
      </c>
      <c r="V119" s="50">
        <f t="shared" si="11"/>
        <v>9.2625866318647674</v>
      </c>
      <c r="W119" s="7">
        <f t="shared" si="18"/>
        <v>90.737413368135236</v>
      </c>
      <c r="X119" s="6">
        <f t="shared" si="14"/>
        <v>2.422437191465117</v>
      </c>
      <c r="Y119" s="50">
        <f t="shared" si="12"/>
        <v>6.143464104412355</v>
      </c>
      <c r="Z119" s="7">
        <f t="shared" si="15"/>
        <v>93.856535895587641</v>
      </c>
      <c r="AA119" s="62">
        <f t="shared" si="16"/>
        <v>3.1191225274524124</v>
      </c>
      <c r="AB119" s="56">
        <v>2.0644579892269186</v>
      </c>
      <c r="AC119" s="57">
        <f t="shared" si="17"/>
        <v>93.856535895587641</v>
      </c>
    </row>
    <row r="120" spans="18:29" x14ac:dyDescent="0.3">
      <c r="R120" s="3">
        <v>116</v>
      </c>
      <c r="S120" s="20">
        <v>61.5</v>
      </c>
      <c r="T120" s="68">
        <f t="shared" si="9"/>
        <v>1.0867947086012192E-3</v>
      </c>
      <c r="U120" s="6">
        <f t="shared" si="10"/>
        <v>2.3419326390315702</v>
      </c>
      <c r="V120" s="50">
        <f t="shared" si="11"/>
        <v>9.2625866318647674</v>
      </c>
      <c r="W120" s="7">
        <f t="shared" si="18"/>
        <v>90.737413368135236</v>
      </c>
      <c r="X120" s="6">
        <f t="shared" si="14"/>
        <v>2.422437191465117</v>
      </c>
      <c r="Y120" s="50">
        <f t="shared" si="12"/>
        <v>6.143464104412355</v>
      </c>
      <c r="Z120" s="7">
        <f t="shared" si="15"/>
        <v>93.856535895587641</v>
      </c>
      <c r="AA120" s="62">
        <f t="shared" si="16"/>
        <v>3.1191225274524124</v>
      </c>
      <c r="AB120" s="56">
        <v>2.0681858617461617</v>
      </c>
      <c r="AC120" s="57">
        <f t="shared" si="17"/>
        <v>93.856535895587641</v>
      </c>
    </row>
    <row r="121" spans="18:29" x14ac:dyDescent="0.3">
      <c r="R121" s="3">
        <v>117</v>
      </c>
      <c r="S121" s="20">
        <v>61.5</v>
      </c>
      <c r="T121" s="68">
        <f t="shared" si="9"/>
        <v>1.0867947086012192E-3</v>
      </c>
      <c r="U121" s="6">
        <f t="shared" si="10"/>
        <v>2.3419326390315702</v>
      </c>
      <c r="V121" s="50">
        <f t="shared" si="11"/>
        <v>9.2625866318647674</v>
      </c>
      <c r="W121" s="7">
        <f t="shared" si="18"/>
        <v>90.737413368135236</v>
      </c>
      <c r="X121" s="6">
        <f t="shared" si="14"/>
        <v>2.422437191465117</v>
      </c>
      <c r="Y121" s="50">
        <f t="shared" si="12"/>
        <v>6.143464104412355</v>
      </c>
      <c r="Z121" s="7">
        <f t="shared" si="15"/>
        <v>93.856535895587641</v>
      </c>
      <c r="AA121" s="62">
        <f t="shared" si="16"/>
        <v>3.1191225274524124</v>
      </c>
      <c r="AB121" s="56">
        <v>2.0718820073061255</v>
      </c>
      <c r="AC121" s="57">
        <f t="shared" si="17"/>
        <v>93.856535895587641</v>
      </c>
    </row>
    <row r="122" spans="18:29" x14ac:dyDescent="0.3">
      <c r="R122" s="3">
        <v>118</v>
      </c>
      <c r="S122" s="20">
        <v>61.5</v>
      </c>
      <c r="T122" s="68">
        <f t="shared" si="9"/>
        <v>1.0867947086012192E-3</v>
      </c>
      <c r="U122" s="6">
        <f t="shared" si="10"/>
        <v>2.3419326390315702</v>
      </c>
      <c r="V122" s="50">
        <f t="shared" si="11"/>
        <v>9.2625866318647674</v>
      </c>
      <c r="W122" s="7">
        <f t="shared" si="18"/>
        <v>90.737413368135236</v>
      </c>
      <c r="X122" s="6">
        <f t="shared" si="14"/>
        <v>2.422437191465117</v>
      </c>
      <c r="Y122" s="50">
        <f t="shared" si="12"/>
        <v>6.143464104412355</v>
      </c>
      <c r="Z122" s="7">
        <f t="shared" si="15"/>
        <v>93.856535895587641</v>
      </c>
      <c r="AA122" s="62">
        <f t="shared" si="16"/>
        <v>3.1191225274524124</v>
      </c>
      <c r="AB122" s="56">
        <v>2.0755469613925306</v>
      </c>
      <c r="AC122" s="57">
        <f t="shared" si="17"/>
        <v>93.856535895587641</v>
      </c>
    </row>
    <row r="123" spans="18:29" x14ac:dyDescent="0.3">
      <c r="R123" s="3">
        <v>119</v>
      </c>
      <c r="S123" s="20">
        <v>61.5</v>
      </c>
      <c r="T123" s="68">
        <f t="shared" si="9"/>
        <v>1.0867947086012192E-3</v>
      </c>
      <c r="U123" s="6">
        <f t="shared" si="10"/>
        <v>2.3419326390315702</v>
      </c>
      <c r="V123" s="50">
        <f t="shared" si="11"/>
        <v>9.2625866318647674</v>
      </c>
      <c r="W123" s="7">
        <f t="shared" si="18"/>
        <v>90.737413368135236</v>
      </c>
      <c r="X123" s="6">
        <f t="shared" si="14"/>
        <v>2.422437191465117</v>
      </c>
      <c r="Y123" s="50">
        <f t="shared" si="12"/>
        <v>6.143464104412355</v>
      </c>
      <c r="Z123" s="7">
        <f t="shared" si="15"/>
        <v>93.856535895587641</v>
      </c>
      <c r="AA123" s="62">
        <f t="shared" si="16"/>
        <v>3.1191225274524124</v>
      </c>
      <c r="AB123" s="56">
        <v>2.0791812460476247</v>
      </c>
      <c r="AC123" s="57">
        <f t="shared" si="17"/>
        <v>94.009396703235169</v>
      </c>
    </row>
    <row r="124" spans="18:29" x14ac:dyDescent="0.3">
      <c r="R124" s="3">
        <v>120</v>
      </c>
      <c r="S124" s="20">
        <v>61.4</v>
      </c>
      <c r="T124" s="68">
        <f t="shared" si="9"/>
        <v>1.0850275627335749E-3</v>
      </c>
      <c r="U124" s="6">
        <f t="shared" si="10"/>
        <v>2.3457468615707096</v>
      </c>
      <c r="V124" s="50">
        <f t="shared" si="11"/>
        <v>9.1148058283336049</v>
      </c>
      <c r="W124" s="7">
        <f t="shared" si="18"/>
        <v>90.885194171666399</v>
      </c>
      <c r="X124" s="6">
        <f t="shared" si="14"/>
        <v>2.4263825289104997</v>
      </c>
      <c r="Y124" s="50">
        <f t="shared" si="12"/>
        <v>5.9906032967648297</v>
      </c>
      <c r="Z124" s="7">
        <f t="shared" si="15"/>
        <v>94.009396703235169</v>
      </c>
      <c r="AA124" s="62">
        <f t="shared" si="16"/>
        <v>3.1242025315687751</v>
      </c>
      <c r="AB124" s="56">
        <v>2.0827853703164503</v>
      </c>
      <c r="AC124" s="57">
        <f t="shared" si="17"/>
        <v>94.009396703235169</v>
      </c>
    </row>
    <row r="125" spans="18:29" x14ac:dyDescent="0.3">
      <c r="R125" s="3">
        <v>121</v>
      </c>
      <c r="S125" s="20">
        <v>61.4</v>
      </c>
      <c r="T125" s="68">
        <f t="shared" si="9"/>
        <v>1.0850275627335749E-3</v>
      </c>
      <c r="U125" s="6">
        <f t="shared" si="10"/>
        <v>2.3457468615707096</v>
      </c>
      <c r="V125" s="50">
        <f t="shared" si="11"/>
        <v>9.1148058283336049</v>
      </c>
      <c r="W125" s="7">
        <f t="shared" si="18"/>
        <v>90.885194171666399</v>
      </c>
      <c r="X125" s="6">
        <f t="shared" si="14"/>
        <v>2.4263825289104997</v>
      </c>
      <c r="Y125" s="50">
        <f t="shared" si="12"/>
        <v>5.9906032967648297</v>
      </c>
      <c r="Z125" s="7">
        <f t="shared" si="15"/>
        <v>94.009396703235169</v>
      </c>
      <c r="AA125" s="62">
        <f t="shared" si="16"/>
        <v>3.1242025315687751</v>
      </c>
      <c r="AB125" s="56">
        <v>2.0863598306747484</v>
      </c>
      <c r="AC125" s="57">
        <f t="shared" si="17"/>
        <v>94.009396703235169</v>
      </c>
    </row>
    <row r="126" spans="18:29" x14ac:dyDescent="0.3">
      <c r="R126" s="3">
        <v>122</v>
      </c>
      <c r="S126" s="20">
        <v>61.4</v>
      </c>
      <c r="T126" s="68">
        <f t="shared" si="9"/>
        <v>1.0850275627335749E-3</v>
      </c>
      <c r="U126" s="6">
        <f t="shared" si="10"/>
        <v>2.3457468615707096</v>
      </c>
      <c r="V126" s="50">
        <f t="shared" si="11"/>
        <v>9.1148058283336049</v>
      </c>
      <c r="W126" s="7">
        <f t="shared" si="18"/>
        <v>90.885194171666399</v>
      </c>
      <c r="X126" s="6">
        <f t="shared" si="14"/>
        <v>2.4263825289104997</v>
      </c>
      <c r="Y126" s="50">
        <f t="shared" si="12"/>
        <v>5.9906032967648297</v>
      </c>
      <c r="Z126" s="7">
        <f t="shared" si="15"/>
        <v>94.009396703235169</v>
      </c>
      <c r="AA126" s="62">
        <f t="shared" si="16"/>
        <v>3.1242025315687751</v>
      </c>
      <c r="AB126" s="56">
        <v>2.0899051114393981</v>
      </c>
      <c r="AC126" s="57">
        <f t="shared" si="17"/>
        <v>94.009396703235169</v>
      </c>
    </row>
    <row r="127" spans="18:29" x14ac:dyDescent="0.3">
      <c r="R127" s="3">
        <v>123</v>
      </c>
      <c r="S127" s="20">
        <v>61.4</v>
      </c>
      <c r="T127" s="68">
        <f t="shared" si="9"/>
        <v>1.0850275627335749E-3</v>
      </c>
      <c r="U127" s="6">
        <f t="shared" si="10"/>
        <v>2.3457468615707096</v>
      </c>
      <c r="V127" s="50">
        <f t="shared" si="11"/>
        <v>9.1148058283336049</v>
      </c>
      <c r="W127" s="7">
        <f t="shared" si="18"/>
        <v>90.885194171666399</v>
      </c>
      <c r="X127" s="6">
        <f t="shared" si="14"/>
        <v>2.4263825289104997</v>
      </c>
      <c r="Y127" s="50">
        <f t="shared" si="12"/>
        <v>5.9906032967648297</v>
      </c>
      <c r="Z127" s="7">
        <f t="shared" si="15"/>
        <v>94.009396703235169</v>
      </c>
      <c r="AA127" s="62">
        <f t="shared" si="16"/>
        <v>3.1242025315687751</v>
      </c>
      <c r="AB127" s="56">
        <v>2.0934216851622351</v>
      </c>
      <c r="AC127" s="57">
        <f t="shared" si="17"/>
        <v>94.009396703235169</v>
      </c>
    </row>
    <row r="128" spans="18:29" x14ac:dyDescent="0.3">
      <c r="R128" s="3">
        <v>124</v>
      </c>
      <c r="S128" s="20">
        <v>61.4</v>
      </c>
      <c r="T128" s="68">
        <f t="shared" si="9"/>
        <v>1.0850275627335749E-3</v>
      </c>
      <c r="U128" s="6">
        <f t="shared" si="10"/>
        <v>2.3457468615707096</v>
      </c>
      <c r="V128" s="50">
        <f t="shared" si="11"/>
        <v>9.1148058283336049</v>
      </c>
      <c r="W128" s="7">
        <f t="shared" si="18"/>
        <v>90.885194171666399</v>
      </c>
      <c r="X128" s="6">
        <f t="shared" si="14"/>
        <v>2.4263825289104997</v>
      </c>
      <c r="Y128" s="50">
        <f t="shared" si="12"/>
        <v>5.9906032967648297</v>
      </c>
      <c r="Z128" s="7">
        <f t="shared" si="15"/>
        <v>94.009396703235169</v>
      </c>
      <c r="AA128" s="62">
        <f t="shared" si="16"/>
        <v>3.1242025315687751</v>
      </c>
      <c r="AB128" s="56">
        <v>2.0969100130080562</v>
      </c>
      <c r="AC128" s="57">
        <f t="shared" si="17"/>
        <v>94.009396703235169</v>
      </c>
    </row>
    <row r="129" spans="18:29" x14ac:dyDescent="0.3">
      <c r="R129" s="3">
        <v>125</v>
      </c>
      <c r="S129" s="20">
        <v>61.4</v>
      </c>
      <c r="T129" s="68">
        <f t="shared" si="9"/>
        <v>1.0850275627335749E-3</v>
      </c>
      <c r="U129" s="6">
        <f t="shared" si="10"/>
        <v>2.3457468615707096</v>
      </c>
      <c r="V129" s="50">
        <f t="shared" si="11"/>
        <v>9.1148058283336049</v>
      </c>
      <c r="W129" s="7">
        <f t="shared" si="18"/>
        <v>90.885194171666399</v>
      </c>
      <c r="X129" s="6">
        <f t="shared" si="14"/>
        <v>2.4263825289104997</v>
      </c>
      <c r="Y129" s="50">
        <f t="shared" si="12"/>
        <v>5.9906032967648297</v>
      </c>
      <c r="Z129" s="7">
        <f t="shared" si="15"/>
        <v>94.009396703235169</v>
      </c>
      <c r="AA129" s="62">
        <f t="shared" si="16"/>
        <v>3.1242025315687751</v>
      </c>
      <c r="AB129" s="56">
        <v>2.1003705451175629</v>
      </c>
      <c r="AC129" s="57">
        <f t="shared" si="17"/>
        <v>94.009396703235169</v>
      </c>
    </row>
    <row r="130" spans="18:29" x14ac:dyDescent="0.3">
      <c r="R130" s="3">
        <v>126</v>
      </c>
      <c r="S130" s="20">
        <v>61.4</v>
      </c>
      <c r="T130" s="68">
        <f t="shared" si="9"/>
        <v>1.0850275627335749E-3</v>
      </c>
      <c r="U130" s="6">
        <f t="shared" si="10"/>
        <v>2.3457468615707096</v>
      </c>
      <c r="V130" s="50">
        <f t="shared" si="11"/>
        <v>9.1148058283336049</v>
      </c>
      <c r="W130" s="7">
        <f t="shared" si="18"/>
        <v>90.885194171666399</v>
      </c>
      <c r="X130" s="6">
        <f t="shared" si="14"/>
        <v>2.4263825289104997</v>
      </c>
      <c r="Y130" s="50">
        <f t="shared" si="12"/>
        <v>5.9906032967648297</v>
      </c>
      <c r="Z130" s="7">
        <f t="shared" si="15"/>
        <v>94.009396703235169</v>
      </c>
      <c r="AA130" s="62">
        <f t="shared" si="16"/>
        <v>3.1242025315687751</v>
      </c>
      <c r="AB130" s="56">
        <v>2.1038037209559568</v>
      </c>
      <c r="AC130" s="57">
        <f t="shared" si="17"/>
        <v>94.009396703235169</v>
      </c>
    </row>
    <row r="131" spans="18:29" x14ac:dyDescent="0.3">
      <c r="R131" s="3">
        <v>127</v>
      </c>
      <c r="S131" s="20">
        <v>61.4</v>
      </c>
      <c r="T131" s="68">
        <f t="shared" si="9"/>
        <v>1.0850275627335749E-3</v>
      </c>
      <c r="U131" s="6">
        <f t="shared" si="10"/>
        <v>2.3457468615707096</v>
      </c>
      <c r="V131" s="50">
        <f t="shared" si="11"/>
        <v>9.1148058283336049</v>
      </c>
      <c r="W131" s="7">
        <f t="shared" si="18"/>
        <v>90.885194171666399</v>
      </c>
      <c r="X131" s="6">
        <f t="shared" si="14"/>
        <v>2.4263825289104997</v>
      </c>
      <c r="Y131" s="50">
        <f t="shared" si="12"/>
        <v>5.9906032967648297</v>
      </c>
      <c r="Z131" s="7">
        <f t="shared" si="15"/>
        <v>94.009396703235169</v>
      </c>
      <c r="AA131" s="62">
        <f t="shared" si="16"/>
        <v>3.1242025315687751</v>
      </c>
      <c r="AB131" s="56">
        <v>2.1072099696478683</v>
      </c>
      <c r="AC131" s="57">
        <f t="shared" si="17"/>
        <v>94.162756241087081</v>
      </c>
    </row>
    <row r="132" spans="18:29" x14ac:dyDescent="0.3">
      <c r="R132" s="3">
        <v>128</v>
      </c>
      <c r="S132" s="20">
        <v>61.3</v>
      </c>
      <c r="T132" s="68">
        <f t="shared" ref="T132:T195" si="19">(PI()*$D$10^2/4*S132)*10^-9</f>
        <v>1.0832604168659308E-3</v>
      </c>
      <c r="U132" s="6">
        <f t="shared" ref="U132:U195" si="20">$D$14/T132*10^-6</f>
        <v>2.349573528555327</v>
      </c>
      <c r="V132" s="50">
        <f t="shared" ref="V132:V195" si="21">(1-(U132/$D$12))*100</f>
        <v>8.9665428688366138</v>
      </c>
      <c r="W132" s="7">
        <f t="shared" si="18"/>
        <v>91.033457131163388</v>
      </c>
      <c r="X132" s="6">
        <f t="shared" si="14"/>
        <v>2.4303407385824576</v>
      </c>
      <c r="Y132" s="50">
        <f t="shared" ref="Y132:Y195" si="22">(1-(X132/$D$12))*100</f>
        <v>5.8372437589129138</v>
      </c>
      <c r="Z132" s="7">
        <f t="shared" si="15"/>
        <v>94.162756241087081</v>
      </c>
      <c r="AA132" s="62">
        <f t="shared" si="16"/>
        <v>3.1292991099237</v>
      </c>
      <c r="AB132" s="56">
        <v>2.1105897102992488</v>
      </c>
      <c r="AC132" s="57">
        <f t="shared" si="17"/>
        <v>94.162756241087081</v>
      </c>
    </row>
    <row r="133" spans="18:29" x14ac:dyDescent="0.3">
      <c r="R133" s="3">
        <v>129</v>
      </c>
      <c r="S133" s="20">
        <v>61.3</v>
      </c>
      <c r="T133" s="68">
        <f t="shared" si="19"/>
        <v>1.0832604168659308E-3</v>
      </c>
      <c r="U133" s="6">
        <f t="shared" si="20"/>
        <v>2.349573528555327</v>
      </c>
      <c r="V133" s="50">
        <f t="shared" si="21"/>
        <v>8.9665428688366138</v>
      </c>
      <c r="W133" s="7">
        <f t="shared" si="18"/>
        <v>91.033457131163388</v>
      </c>
      <c r="X133" s="6">
        <f t="shared" ref="X133:X196" si="23">$D$15/$U$324*U133</f>
        <v>2.4303407385824576</v>
      </c>
      <c r="Y133" s="50">
        <f t="shared" si="22"/>
        <v>5.8372437589129138</v>
      </c>
      <c r="Z133" s="7">
        <f t="shared" ref="Z133:Z196" si="24">100-Y133</f>
        <v>94.162756241087081</v>
      </c>
      <c r="AA133" s="62">
        <f t="shared" ref="AA133:AA196" si="25">V133-Y133</f>
        <v>3.1292991099237</v>
      </c>
      <c r="AB133" s="56">
        <v>2.1139433523068369</v>
      </c>
      <c r="AC133" s="57">
        <f t="shared" ref="AC133:AC196" si="26">Z134</f>
        <v>94.162756241087081</v>
      </c>
    </row>
    <row r="134" spans="18:29" x14ac:dyDescent="0.3">
      <c r="R134" s="3">
        <v>130</v>
      </c>
      <c r="S134" s="20">
        <v>61.3</v>
      </c>
      <c r="T134" s="68">
        <f t="shared" si="19"/>
        <v>1.0832604168659308E-3</v>
      </c>
      <c r="U134" s="6">
        <f t="shared" si="20"/>
        <v>2.349573528555327</v>
      </c>
      <c r="V134" s="50">
        <f t="shared" si="21"/>
        <v>8.9665428688366138</v>
      </c>
      <c r="W134" s="7">
        <f t="shared" si="18"/>
        <v>91.033457131163388</v>
      </c>
      <c r="X134" s="6">
        <f t="shared" si="23"/>
        <v>2.4303407385824576</v>
      </c>
      <c r="Y134" s="50">
        <f t="shared" si="22"/>
        <v>5.8372437589129138</v>
      </c>
      <c r="Z134" s="7">
        <f t="shared" si="24"/>
        <v>94.162756241087081</v>
      </c>
      <c r="AA134" s="62">
        <f t="shared" si="25"/>
        <v>3.1292991099237</v>
      </c>
      <c r="AB134" s="56">
        <v>2.1172712956557644</v>
      </c>
      <c r="AC134" s="57">
        <f t="shared" si="26"/>
        <v>94.162756241087081</v>
      </c>
    </row>
    <row r="135" spans="18:29" x14ac:dyDescent="0.3">
      <c r="R135" s="3">
        <v>131</v>
      </c>
      <c r="S135" s="20">
        <v>61.3</v>
      </c>
      <c r="T135" s="68">
        <f t="shared" si="19"/>
        <v>1.0832604168659308E-3</v>
      </c>
      <c r="U135" s="6">
        <f t="shared" si="20"/>
        <v>2.349573528555327</v>
      </c>
      <c r="V135" s="50">
        <f t="shared" si="21"/>
        <v>8.9665428688366138</v>
      </c>
      <c r="W135" s="7">
        <f t="shared" si="18"/>
        <v>91.033457131163388</v>
      </c>
      <c r="X135" s="6">
        <f t="shared" si="23"/>
        <v>2.4303407385824576</v>
      </c>
      <c r="Y135" s="50">
        <f t="shared" si="22"/>
        <v>5.8372437589129138</v>
      </c>
      <c r="Z135" s="7">
        <f t="shared" si="24"/>
        <v>94.162756241087081</v>
      </c>
      <c r="AA135" s="62">
        <f t="shared" si="25"/>
        <v>3.1292991099237</v>
      </c>
      <c r="AB135" s="56">
        <v>2.12057393120585</v>
      </c>
      <c r="AC135" s="57">
        <f t="shared" si="26"/>
        <v>94.162756241087081</v>
      </c>
    </row>
    <row r="136" spans="18:29" x14ac:dyDescent="0.3">
      <c r="R136" s="3">
        <v>132</v>
      </c>
      <c r="S136" s="20">
        <v>61.3</v>
      </c>
      <c r="T136" s="68">
        <f t="shared" si="19"/>
        <v>1.0832604168659308E-3</v>
      </c>
      <c r="U136" s="6">
        <f t="shared" si="20"/>
        <v>2.349573528555327</v>
      </c>
      <c r="V136" s="50">
        <f t="shared" si="21"/>
        <v>8.9665428688366138</v>
      </c>
      <c r="W136" s="7">
        <f t="shared" si="18"/>
        <v>91.033457131163388</v>
      </c>
      <c r="X136" s="6">
        <f t="shared" si="23"/>
        <v>2.4303407385824576</v>
      </c>
      <c r="Y136" s="50">
        <f t="shared" si="22"/>
        <v>5.8372437589129138</v>
      </c>
      <c r="Z136" s="7">
        <f t="shared" si="24"/>
        <v>94.162756241087081</v>
      </c>
      <c r="AA136" s="62">
        <f t="shared" si="25"/>
        <v>3.1292991099237</v>
      </c>
      <c r="AB136" s="56">
        <v>2.1238516409670858</v>
      </c>
      <c r="AC136" s="57">
        <f t="shared" si="26"/>
        <v>94.162756241087081</v>
      </c>
    </row>
    <row r="137" spans="18:29" x14ac:dyDescent="0.3">
      <c r="R137" s="3">
        <v>133</v>
      </c>
      <c r="S137" s="20">
        <v>61.3</v>
      </c>
      <c r="T137" s="68">
        <f t="shared" si="19"/>
        <v>1.0832604168659308E-3</v>
      </c>
      <c r="U137" s="6">
        <f t="shared" si="20"/>
        <v>2.349573528555327</v>
      </c>
      <c r="V137" s="50">
        <f t="shared" si="21"/>
        <v>8.9665428688366138</v>
      </c>
      <c r="W137" s="7">
        <f t="shared" si="18"/>
        <v>91.033457131163388</v>
      </c>
      <c r="X137" s="6">
        <f t="shared" si="23"/>
        <v>2.4303407385824576</v>
      </c>
      <c r="Y137" s="50">
        <f t="shared" si="22"/>
        <v>5.8372437589129138</v>
      </c>
      <c r="Z137" s="7">
        <f t="shared" si="24"/>
        <v>94.162756241087081</v>
      </c>
      <c r="AA137" s="62">
        <f t="shared" si="25"/>
        <v>3.1292991099237</v>
      </c>
      <c r="AB137" s="56">
        <v>2.1271047983648077</v>
      </c>
      <c r="AC137" s="57">
        <f t="shared" si="26"/>
        <v>94.162756241087081</v>
      </c>
    </row>
    <row r="138" spans="18:29" x14ac:dyDescent="0.3">
      <c r="R138" s="3">
        <v>134</v>
      </c>
      <c r="S138" s="20">
        <v>61.3</v>
      </c>
      <c r="T138" s="68">
        <f t="shared" si="19"/>
        <v>1.0832604168659308E-3</v>
      </c>
      <c r="U138" s="6">
        <f t="shared" si="20"/>
        <v>2.349573528555327</v>
      </c>
      <c r="V138" s="50">
        <f t="shared" si="21"/>
        <v>8.9665428688366138</v>
      </c>
      <c r="W138" s="7">
        <f t="shared" si="18"/>
        <v>91.033457131163388</v>
      </c>
      <c r="X138" s="6">
        <f t="shared" si="23"/>
        <v>2.4303407385824576</v>
      </c>
      <c r="Y138" s="50">
        <f t="shared" si="22"/>
        <v>5.8372437589129138</v>
      </c>
      <c r="Z138" s="7">
        <f t="shared" si="24"/>
        <v>94.162756241087081</v>
      </c>
      <c r="AA138" s="62">
        <f t="shared" si="25"/>
        <v>3.1292991099237</v>
      </c>
      <c r="AB138" s="56">
        <v>2.1303337684950061</v>
      </c>
      <c r="AC138" s="57">
        <f t="shared" si="26"/>
        <v>94.316616953899342</v>
      </c>
    </row>
    <row r="139" spans="18:29" x14ac:dyDescent="0.3">
      <c r="R139" s="3">
        <v>135</v>
      </c>
      <c r="S139" s="20">
        <v>61.2</v>
      </c>
      <c r="T139" s="68">
        <f t="shared" si="19"/>
        <v>1.0814932709982863E-3</v>
      </c>
      <c r="U139" s="6">
        <f t="shared" si="20"/>
        <v>2.3534127009876076</v>
      </c>
      <c r="V139" s="50">
        <f t="shared" si="21"/>
        <v>8.8177953898641022</v>
      </c>
      <c r="W139" s="7">
        <f t="shared" si="18"/>
        <v>91.182204610135898</v>
      </c>
      <c r="X139" s="6">
        <f t="shared" si="23"/>
        <v>2.4343118835801421</v>
      </c>
      <c r="Y139" s="50">
        <f t="shared" si="22"/>
        <v>5.683383046100654</v>
      </c>
      <c r="Z139" s="7">
        <f t="shared" si="24"/>
        <v>94.316616953899342</v>
      </c>
      <c r="AA139" s="62">
        <f t="shared" si="25"/>
        <v>3.1344123437634481</v>
      </c>
      <c r="AB139" s="56">
        <v>2.1335389083702174</v>
      </c>
      <c r="AC139" s="57">
        <f t="shared" si="26"/>
        <v>94.316616953899342</v>
      </c>
    </row>
    <row r="140" spans="18:29" x14ac:dyDescent="0.3">
      <c r="R140" s="3">
        <v>136</v>
      </c>
      <c r="S140" s="20">
        <v>61.2</v>
      </c>
      <c r="T140" s="68">
        <f t="shared" si="19"/>
        <v>1.0814932709982863E-3</v>
      </c>
      <c r="U140" s="6">
        <f t="shared" si="20"/>
        <v>2.3534127009876076</v>
      </c>
      <c r="V140" s="50">
        <f t="shared" si="21"/>
        <v>8.8177953898641022</v>
      </c>
      <c r="W140" s="7">
        <f t="shared" si="18"/>
        <v>91.182204610135898</v>
      </c>
      <c r="X140" s="6">
        <f t="shared" si="23"/>
        <v>2.4343118835801421</v>
      </c>
      <c r="Y140" s="50">
        <f t="shared" si="22"/>
        <v>5.683383046100654</v>
      </c>
      <c r="Z140" s="7">
        <f t="shared" si="24"/>
        <v>94.316616953899342</v>
      </c>
      <c r="AA140" s="62">
        <f t="shared" si="25"/>
        <v>3.1344123437634481</v>
      </c>
      <c r="AB140" s="56">
        <v>2.1367205671564067</v>
      </c>
      <c r="AC140" s="57">
        <f t="shared" si="26"/>
        <v>94.316616953899342</v>
      </c>
    </row>
    <row r="141" spans="18:29" x14ac:dyDescent="0.3">
      <c r="R141" s="3">
        <v>137</v>
      </c>
      <c r="S141" s="20">
        <v>61.2</v>
      </c>
      <c r="T141" s="68">
        <f t="shared" si="19"/>
        <v>1.0814932709982863E-3</v>
      </c>
      <c r="U141" s="6">
        <f t="shared" si="20"/>
        <v>2.3534127009876076</v>
      </c>
      <c r="V141" s="50">
        <f t="shared" si="21"/>
        <v>8.8177953898641022</v>
      </c>
      <c r="W141" s="7">
        <f t="shared" si="18"/>
        <v>91.182204610135898</v>
      </c>
      <c r="X141" s="6">
        <f t="shared" si="23"/>
        <v>2.4343118835801421</v>
      </c>
      <c r="Y141" s="50">
        <f t="shared" si="22"/>
        <v>5.683383046100654</v>
      </c>
      <c r="Z141" s="7">
        <f t="shared" si="24"/>
        <v>94.316616953899342</v>
      </c>
      <c r="AA141" s="62">
        <f t="shared" si="25"/>
        <v>3.1344123437634481</v>
      </c>
      <c r="AB141" s="56">
        <v>2.1398790864012365</v>
      </c>
      <c r="AC141" s="57">
        <f t="shared" si="26"/>
        <v>94.316616953899342</v>
      </c>
    </row>
    <row r="142" spans="18:29" x14ac:dyDescent="0.3">
      <c r="R142" s="3">
        <v>138</v>
      </c>
      <c r="S142" s="20">
        <v>61.2</v>
      </c>
      <c r="T142" s="68">
        <f t="shared" si="19"/>
        <v>1.0814932709982863E-3</v>
      </c>
      <c r="U142" s="6">
        <f t="shared" si="20"/>
        <v>2.3534127009876076</v>
      </c>
      <c r="V142" s="50">
        <f t="shared" si="21"/>
        <v>8.8177953898641022</v>
      </c>
      <c r="W142" s="7">
        <f t="shared" si="18"/>
        <v>91.182204610135898</v>
      </c>
      <c r="X142" s="6">
        <f t="shared" si="23"/>
        <v>2.4343118835801421</v>
      </c>
      <c r="Y142" s="50">
        <f t="shared" si="22"/>
        <v>5.683383046100654</v>
      </c>
      <c r="Z142" s="7">
        <f t="shared" si="24"/>
        <v>94.316616953899342</v>
      </c>
      <c r="AA142" s="62">
        <f t="shared" si="25"/>
        <v>3.1344123437634481</v>
      </c>
      <c r="AB142" s="56">
        <v>2.143014800254095</v>
      </c>
      <c r="AC142" s="57">
        <f t="shared" si="26"/>
        <v>94.316616953899342</v>
      </c>
    </row>
    <row r="143" spans="18:29" x14ac:dyDescent="0.3">
      <c r="R143" s="3">
        <v>139</v>
      </c>
      <c r="S143" s="20">
        <v>61.2</v>
      </c>
      <c r="T143" s="68">
        <f t="shared" si="19"/>
        <v>1.0814932709982863E-3</v>
      </c>
      <c r="U143" s="6">
        <f t="shared" si="20"/>
        <v>2.3534127009876076</v>
      </c>
      <c r="V143" s="50">
        <f t="shared" si="21"/>
        <v>8.8177953898641022</v>
      </c>
      <c r="W143" s="7">
        <f t="shared" si="18"/>
        <v>91.182204610135898</v>
      </c>
      <c r="X143" s="6">
        <f t="shared" si="23"/>
        <v>2.4343118835801421</v>
      </c>
      <c r="Y143" s="50">
        <f t="shared" si="22"/>
        <v>5.683383046100654</v>
      </c>
      <c r="Z143" s="7">
        <f t="shared" si="24"/>
        <v>94.316616953899342</v>
      </c>
      <c r="AA143" s="62">
        <f t="shared" si="25"/>
        <v>3.1344123437634481</v>
      </c>
      <c r="AB143" s="56">
        <v>2.1461280356782382</v>
      </c>
      <c r="AC143" s="57">
        <f t="shared" si="26"/>
        <v>94.316616953899342</v>
      </c>
    </row>
    <row r="144" spans="18:29" x14ac:dyDescent="0.3">
      <c r="R144" s="3">
        <v>140</v>
      </c>
      <c r="S144" s="20">
        <v>61.2</v>
      </c>
      <c r="T144" s="68">
        <f t="shared" si="19"/>
        <v>1.0814932709982863E-3</v>
      </c>
      <c r="U144" s="6">
        <f t="shared" si="20"/>
        <v>2.3534127009876076</v>
      </c>
      <c r="V144" s="50">
        <f t="shared" si="21"/>
        <v>8.8177953898641022</v>
      </c>
      <c r="W144" s="7">
        <f t="shared" si="18"/>
        <v>91.182204610135898</v>
      </c>
      <c r="X144" s="6">
        <f t="shared" si="23"/>
        <v>2.4343118835801421</v>
      </c>
      <c r="Y144" s="50">
        <f t="shared" si="22"/>
        <v>5.683383046100654</v>
      </c>
      <c r="Z144" s="7">
        <f t="shared" si="24"/>
        <v>94.316616953899342</v>
      </c>
      <c r="AA144" s="62">
        <f t="shared" si="25"/>
        <v>3.1344123437634481</v>
      </c>
      <c r="AB144" s="56">
        <v>2.1492191126553797</v>
      </c>
      <c r="AC144" s="57">
        <f t="shared" si="26"/>
        <v>94.316616953899342</v>
      </c>
    </row>
    <row r="145" spans="18:29" x14ac:dyDescent="0.3">
      <c r="R145" s="3">
        <v>141</v>
      </c>
      <c r="S145" s="20">
        <v>61.2</v>
      </c>
      <c r="T145" s="68">
        <f t="shared" si="19"/>
        <v>1.0814932709982863E-3</v>
      </c>
      <c r="U145" s="6">
        <f t="shared" si="20"/>
        <v>2.3534127009876076</v>
      </c>
      <c r="V145" s="50">
        <f t="shared" si="21"/>
        <v>8.8177953898641022</v>
      </c>
      <c r="W145" s="7">
        <f t="shared" si="18"/>
        <v>91.182204610135898</v>
      </c>
      <c r="X145" s="6">
        <f t="shared" si="23"/>
        <v>2.4343118835801421</v>
      </c>
      <c r="Y145" s="50">
        <f t="shared" si="22"/>
        <v>5.683383046100654</v>
      </c>
      <c r="Z145" s="7">
        <f t="shared" si="24"/>
        <v>94.316616953899342</v>
      </c>
      <c r="AA145" s="62">
        <f t="shared" si="25"/>
        <v>3.1344123437634481</v>
      </c>
      <c r="AB145" s="56">
        <v>2.1522883443830563</v>
      </c>
      <c r="AC145" s="57">
        <f t="shared" si="26"/>
        <v>94.316616953899342</v>
      </c>
    </row>
    <row r="146" spans="18:29" x14ac:dyDescent="0.3">
      <c r="R146" s="3">
        <v>142</v>
      </c>
      <c r="S146" s="20">
        <v>61.2</v>
      </c>
      <c r="T146" s="68">
        <f t="shared" si="19"/>
        <v>1.0814932709982863E-3</v>
      </c>
      <c r="U146" s="6">
        <f t="shared" si="20"/>
        <v>2.3534127009876076</v>
      </c>
      <c r="V146" s="50">
        <f t="shared" si="21"/>
        <v>8.8177953898641022</v>
      </c>
      <c r="W146" s="7">
        <f t="shared" si="18"/>
        <v>91.182204610135898</v>
      </c>
      <c r="X146" s="6">
        <f t="shared" si="23"/>
        <v>2.4343118835801421</v>
      </c>
      <c r="Y146" s="50">
        <f t="shared" si="22"/>
        <v>5.683383046100654</v>
      </c>
      <c r="Z146" s="7">
        <f t="shared" si="24"/>
        <v>94.316616953899342</v>
      </c>
      <c r="AA146" s="62">
        <f t="shared" si="25"/>
        <v>3.1344123437634481</v>
      </c>
      <c r="AB146" s="56">
        <v>2.1553360374650619</v>
      </c>
      <c r="AC146" s="57">
        <f t="shared" si="26"/>
        <v>94.316616953899342</v>
      </c>
    </row>
    <row r="147" spans="18:29" x14ac:dyDescent="0.3">
      <c r="R147" s="3">
        <v>143</v>
      </c>
      <c r="S147" s="20">
        <v>61.2</v>
      </c>
      <c r="T147" s="68">
        <f t="shared" si="19"/>
        <v>1.0814932709982863E-3</v>
      </c>
      <c r="U147" s="6">
        <f t="shared" si="20"/>
        <v>2.3534127009876076</v>
      </c>
      <c r="V147" s="50">
        <f t="shared" si="21"/>
        <v>8.8177953898641022</v>
      </c>
      <c r="W147" s="7">
        <f t="shared" si="18"/>
        <v>91.182204610135898</v>
      </c>
      <c r="X147" s="6">
        <f t="shared" si="23"/>
        <v>2.4343118835801421</v>
      </c>
      <c r="Y147" s="50">
        <f t="shared" si="22"/>
        <v>5.683383046100654</v>
      </c>
      <c r="Z147" s="7">
        <f t="shared" si="24"/>
        <v>94.316616953899342</v>
      </c>
      <c r="AA147" s="62">
        <f t="shared" si="25"/>
        <v>3.1344123437634481</v>
      </c>
      <c r="AB147" s="56">
        <v>2.1583624920952498</v>
      </c>
      <c r="AC147" s="57">
        <f t="shared" si="26"/>
        <v>94.470981302432747</v>
      </c>
    </row>
    <row r="148" spans="18:29" x14ac:dyDescent="0.3">
      <c r="R148" s="3">
        <v>144</v>
      </c>
      <c r="S148" s="20">
        <v>61.1</v>
      </c>
      <c r="T148" s="68">
        <f t="shared" si="19"/>
        <v>1.0797261251306422E-3</v>
      </c>
      <c r="U148" s="6">
        <f t="shared" si="20"/>
        <v>2.357264440269093</v>
      </c>
      <c r="V148" s="50">
        <f t="shared" si="21"/>
        <v>8.6685610124334396</v>
      </c>
      <c r="W148" s="7">
        <f t="shared" si="18"/>
        <v>91.331438987566557</v>
      </c>
      <c r="X148" s="6">
        <f t="shared" si="23"/>
        <v>2.438296027415789</v>
      </c>
      <c r="Y148" s="50">
        <f t="shared" si="22"/>
        <v>5.5290186975672562</v>
      </c>
      <c r="Z148" s="7">
        <f t="shared" si="24"/>
        <v>94.470981302432747</v>
      </c>
      <c r="AA148" s="62">
        <f t="shared" si="25"/>
        <v>3.1395423148661834</v>
      </c>
      <c r="AB148" s="56">
        <v>2.1613680022349748</v>
      </c>
      <c r="AC148" s="57">
        <f t="shared" si="26"/>
        <v>94.470981302432747</v>
      </c>
    </row>
    <row r="149" spans="18:29" x14ac:dyDescent="0.3">
      <c r="R149" s="3">
        <v>145</v>
      </c>
      <c r="S149" s="20">
        <v>61.1</v>
      </c>
      <c r="T149" s="68">
        <f t="shared" si="19"/>
        <v>1.0797261251306422E-3</v>
      </c>
      <c r="U149" s="6">
        <f t="shared" si="20"/>
        <v>2.357264440269093</v>
      </c>
      <c r="V149" s="50">
        <f t="shared" si="21"/>
        <v>8.6685610124334396</v>
      </c>
      <c r="W149" s="7">
        <f t="shared" si="18"/>
        <v>91.331438987566557</v>
      </c>
      <c r="X149" s="6">
        <f t="shared" si="23"/>
        <v>2.438296027415789</v>
      </c>
      <c r="Y149" s="50">
        <f t="shared" si="22"/>
        <v>5.5290186975672562</v>
      </c>
      <c r="Z149" s="7">
        <f t="shared" si="24"/>
        <v>94.470981302432747</v>
      </c>
      <c r="AA149" s="62">
        <f t="shared" si="25"/>
        <v>3.1395423148661834</v>
      </c>
      <c r="AB149" s="56">
        <v>2.1643528557844371</v>
      </c>
      <c r="AC149" s="57">
        <f t="shared" si="26"/>
        <v>94.470981302432747</v>
      </c>
    </row>
    <row r="150" spans="18:29" x14ac:dyDescent="0.3">
      <c r="R150" s="3">
        <v>146</v>
      </c>
      <c r="S150" s="20">
        <v>61.1</v>
      </c>
      <c r="T150" s="68">
        <f t="shared" si="19"/>
        <v>1.0797261251306422E-3</v>
      </c>
      <c r="U150" s="6">
        <f t="shared" si="20"/>
        <v>2.357264440269093</v>
      </c>
      <c r="V150" s="50">
        <f t="shared" si="21"/>
        <v>8.6685610124334396</v>
      </c>
      <c r="W150" s="7">
        <f t="shared" si="18"/>
        <v>91.331438987566557</v>
      </c>
      <c r="X150" s="6">
        <f t="shared" si="23"/>
        <v>2.438296027415789</v>
      </c>
      <c r="Y150" s="50">
        <f t="shared" si="22"/>
        <v>5.5290186975672562</v>
      </c>
      <c r="Z150" s="7">
        <f t="shared" si="24"/>
        <v>94.470981302432747</v>
      </c>
      <c r="AA150" s="62">
        <f t="shared" si="25"/>
        <v>3.1395423148661834</v>
      </c>
      <c r="AB150" s="56">
        <v>2.167317334748176</v>
      </c>
      <c r="AC150" s="57">
        <f t="shared" si="26"/>
        <v>94.470981302432747</v>
      </c>
    </row>
    <row r="151" spans="18:29" x14ac:dyDescent="0.3">
      <c r="R151" s="3">
        <v>147</v>
      </c>
      <c r="S151" s="20">
        <v>61.1</v>
      </c>
      <c r="T151" s="68">
        <f t="shared" si="19"/>
        <v>1.0797261251306422E-3</v>
      </c>
      <c r="U151" s="6">
        <f t="shared" si="20"/>
        <v>2.357264440269093</v>
      </c>
      <c r="V151" s="50">
        <f t="shared" si="21"/>
        <v>8.6685610124334396</v>
      </c>
      <c r="W151" s="7">
        <f t="shared" si="18"/>
        <v>91.331438987566557</v>
      </c>
      <c r="X151" s="6">
        <f t="shared" si="23"/>
        <v>2.438296027415789</v>
      </c>
      <c r="Y151" s="50">
        <f t="shared" si="22"/>
        <v>5.5290186975672562</v>
      </c>
      <c r="Z151" s="7">
        <f t="shared" si="24"/>
        <v>94.470981302432747</v>
      </c>
      <c r="AA151" s="62">
        <f t="shared" si="25"/>
        <v>3.1395423148661834</v>
      </c>
      <c r="AB151" s="56">
        <v>2.1702617153949575</v>
      </c>
      <c r="AC151" s="57">
        <f t="shared" si="26"/>
        <v>94.470981302432747</v>
      </c>
    </row>
    <row r="152" spans="18:29" x14ac:dyDescent="0.3">
      <c r="R152" s="3">
        <v>148</v>
      </c>
      <c r="S152" s="20">
        <v>61.1</v>
      </c>
      <c r="T152" s="68">
        <f t="shared" si="19"/>
        <v>1.0797261251306422E-3</v>
      </c>
      <c r="U152" s="6">
        <f t="shared" si="20"/>
        <v>2.357264440269093</v>
      </c>
      <c r="V152" s="50">
        <f t="shared" si="21"/>
        <v>8.6685610124334396</v>
      </c>
      <c r="W152" s="7">
        <f t="shared" si="18"/>
        <v>91.331438987566557</v>
      </c>
      <c r="X152" s="6">
        <f t="shared" si="23"/>
        <v>2.438296027415789</v>
      </c>
      <c r="Y152" s="50">
        <f t="shared" si="22"/>
        <v>5.5290186975672562</v>
      </c>
      <c r="Z152" s="7">
        <f t="shared" si="24"/>
        <v>94.470981302432747</v>
      </c>
      <c r="AA152" s="62">
        <f t="shared" si="25"/>
        <v>3.1395423148661834</v>
      </c>
      <c r="AB152" s="56">
        <v>2.173186268412274</v>
      </c>
      <c r="AC152" s="57">
        <f t="shared" si="26"/>
        <v>94.470981302432747</v>
      </c>
    </row>
    <row r="153" spans="18:29" x14ac:dyDescent="0.3">
      <c r="R153" s="3">
        <v>149</v>
      </c>
      <c r="S153" s="20">
        <v>61.1</v>
      </c>
      <c r="T153" s="68">
        <f t="shared" si="19"/>
        <v>1.0797261251306422E-3</v>
      </c>
      <c r="U153" s="6">
        <f t="shared" si="20"/>
        <v>2.357264440269093</v>
      </c>
      <c r="V153" s="50">
        <f t="shared" si="21"/>
        <v>8.6685610124334396</v>
      </c>
      <c r="W153" s="7">
        <f t="shared" si="18"/>
        <v>91.331438987566557</v>
      </c>
      <c r="X153" s="6">
        <f t="shared" si="23"/>
        <v>2.438296027415789</v>
      </c>
      <c r="Y153" s="50">
        <f t="shared" si="22"/>
        <v>5.5290186975672562</v>
      </c>
      <c r="Z153" s="7">
        <f t="shared" si="24"/>
        <v>94.470981302432747</v>
      </c>
      <c r="AA153" s="62">
        <f t="shared" si="25"/>
        <v>3.1395423148661834</v>
      </c>
      <c r="AB153" s="56">
        <v>2.1760912590556813</v>
      </c>
      <c r="AC153" s="57">
        <f t="shared" si="26"/>
        <v>94.470981302432747</v>
      </c>
    </row>
    <row r="154" spans="18:29" x14ac:dyDescent="0.3">
      <c r="R154" s="3">
        <v>150</v>
      </c>
      <c r="S154" s="20">
        <v>61.1</v>
      </c>
      <c r="T154" s="68">
        <f t="shared" si="19"/>
        <v>1.0797261251306422E-3</v>
      </c>
      <c r="U154" s="6">
        <f t="shared" si="20"/>
        <v>2.357264440269093</v>
      </c>
      <c r="V154" s="50">
        <f t="shared" si="21"/>
        <v>8.6685610124334396</v>
      </c>
      <c r="W154" s="7">
        <f t="shared" si="18"/>
        <v>91.331438987566557</v>
      </c>
      <c r="X154" s="6">
        <f t="shared" si="23"/>
        <v>2.438296027415789</v>
      </c>
      <c r="Y154" s="50">
        <f t="shared" si="22"/>
        <v>5.5290186975672562</v>
      </c>
      <c r="Z154" s="7">
        <f t="shared" si="24"/>
        <v>94.470981302432747</v>
      </c>
      <c r="AA154" s="62">
        <f t="shared" si="25"/>
        <v>3.1395423148661834</v>
      </c>
      <c r="AB154" s="56">
        <v>2.1789769472931693</v>
      </c>
      <c r="AC154" s="57">
        <f t="shared" si="26"/>
        <v>94.470981302432747</v>
      </c>
    </row>
    <row r="155" spans="18:29" x14ac:dyDescent="0.3">
      <c r="R155" s="3">
        <v>151</v>
      </c>
      <c r="S155" s="20">
        <v>61.1</v>
      </c>
      <c r="T155" s="68">
        <f t="shared" si="19"/>
        <v>1.0797261251306422E-3</v>
      </c>
      <c r="U155" s="6">
        <f t="shared" si="20"/>
        <v>2.357264440269093</v>
      </c>
      <c r="V155" s="50">
        <f t="shared" si="21"/>
        <v>8.6685610124334396</v>
      </c>
      <c r="W155" s="7">
        <f t="shared" si="18"/>
        <v>91.331438987566557</v>
      </c>
      <c r="X155" s="6">
        <f t="shared" si="23"/>
        <v>2.438296027415789</v>
      </c>
      <c r="Y155" s="50">
        <f t="shared" si="22"/>
        <v>5.5290186975672562</v>
      </c>
      <c r="Z155" s="7">
        <f t="shared" si="24"/>
        <v>94.470981302432747</v>
      </c>
      <c r="AA155" s="62">
        <f t="shared" si="25"/>
        <v>3.1395423148661834</v>
      </c>
      <c r="AB155" s="56">
        <v>2.1818435879447726</v>
      </c>
      <c r="AC155" s="57">
        <f t="shared" si="26"/>
        <v>94.470981302432747</v>
      </c>
    </row>
    <row r="156" spans="18:29" x14ac:dyDescent="0.3">
      <c r="R156" s="3">
        <v>152</v>
      </c>
      <c r="S156" s="20">
        <v>61.1</v>
      </c>
      <c r="T156" s="68">
        <f t="shared" si="19"/>
        <v>1.0797261251306422E-3</v>
      </c>
      <c r="U156" s="6">
        <f t="shared" si="20"/>
        <v>2.357264440269093</v>
      </c>
      <c r="V156" s="50">
        <f t="shared" si="21"/>
        <v>8.6685610124334396</v>
      </c>
      <c r="W156" s="7">
        <f t="shared" si="18"/>
        <v>91.331438987566557</v>
      </c>
      <c r="X156" s="6">
        <f t="shared" si="23"/>
        <v>2.438296027415789</v>
      </c>
      <c r="Y156" s="50">
        <f t="shared" si="22"/>
        <v>5.5290186975672562</v>
      </c>
      <c r="Z156" s="7">
        <f t="shared" si="24"/>
        <v>94.470981302432747</v>
      </c>
      <c r="AA156" s="62">
        <f t="shared" si="25"/>
        <v>3.1395423148661834</v>
      </c>
      <c r="AB156" s="56">
        <v>2.1846914308175989</v>
      </c>
      <c r="AC156" s="57">
        <f t="shared" si="26"/>
        <v>94.470981302432747</v>
      </c>
    </row>
    <row r="157" spans="18:29" x14ac:dyDescent="0.3">
      <c r="R157" s="3">
        <v>153</v>
      </c>
      <c r="S157" s="20">
        <v>61.1</v>
      </c>
      <c r="T157" s="68">
        <f t="shared" si="19"/>
        <v>1.0797261251306422E-3</v>
      </c>
      <c r="U157" s="6">
        <f t="shared" si="20"/>
        <v>2.357264440269093</v>
      </c>
      <c r="V157" s="50">
        <f t="shared" si="21"/>
        <v>8.6685610124334396</v>
      </c>
      <c r="W157" s="7">
        <f t="shared" si="18"/>
        <v>91.331438987566557</v>
      </c>
      <c r="X157" s="6">
        <f t="shared" si="23"/>
        <v>2.438296027415789</v>
      </c>
      <c r="Y157" s="50">
        <f t="shared" si="22"/>
        <v>5.5290186975672562</v>
      </c>
      <c r="Z157" s="7">
        <f t="shared" si="24"/>
        <v>94.470981302432747</v>
      </c>
      <c r="AA157" s="62">
        <f t="shared" si="25"/>
        <v>3.1395423148661834</v>
      </c>
      <c r="AB157" s="56">
        <v>2.1875207208364631</v>
      </c>
      <c r="AC157" s="57">
        <f t="shared" si="26"/>
        <v>94.625851763584251</v>
      </c>
    </row>
    <row r="158" spans="18:29" x14ac:dyDescent="0.3">
      <c r="R158" s="3">
        <v>154</v>
      </c>
      <c r="S158" s="20">
        <v>61</v>
      </c>
      <c r="T158" s="68">
        <f t="shared" si="19"/>
        <v>1.0779589792629979E-3</v>
      </c>
      <c r="U158" s="6">
        <f t="shared" si="20"/>
        <v>2.3611288082039601</v>
      </c>
      <c r="V158" s="50">
        <f t="shared" si="21"/>
        <v>8.5188373419620262</v>
      </c>
      <c r="W158" s="7">
        <f t="shared" si="18"/>
        <v>91.481162658037974</v>
      </c>
      <c r="X158" s="6">
        <f t="shared" si="23"/>
        <v>2.4422932340181096</v>
      </c>
      <c r="Y158" s="50">
        <f t="shared" si="22"/>
        <v>5.3741482364157438</v>
      </c>
      <c r="Z158" s="7">
        <f t="shared" si="24"/>
        <v>94.625851763584251</v>
      </c>
      <c r="AA158" s="62">
        <f t="shared" si="25"/>
        <v>3.1446891055462824</v>
      </c>
      <c r="AB158" s="56">
        <v>2.1903316981702914</v>
      </c>
      <c r="AC158" s="57">
        <f t="shared" si="26"/>
        <v>94.625851763584251</v>
      </c>
    </row>
    <row r="159" spans="18:29" x14ac:dyDescent="0.3">
      <c r="R159" s="3">
        <v>155</v>
      </c>
      <c r="S159" s="20">
        <v>61</v>
      </c>
      <c r="T159" s="68">
        <f t="shared" si="19"/>
        <v>1.0779589792629979E-3</v>
      </c>
      <c r="U159" s="6">
        <f t="shared" si="20"/>
        <v>2.3611288082039601</v>
      </c>
      <c r="V159" s="50">
        <f t="shared" si="21"/>
        <v>8.5188373419620262</v>
      </c>
      <c r="W159" s="7">
        <f t="shared" si="18"/>
        <v>91.481162658037974</v>
      </c>
      <c r="X159" s="6">
        <f t="shared" si="23"/>
        <v>2.4422932340181096</v>
      </c>
      <c r="Y159" s="50">
        <f t="shared" si="22"/>
        <v>5.3741482364157438</v>
      </c>
      <c r="Z159" s="7">
        <f t="shared" si="24"/>
        <v>94.625851763584251</v>
      </c>
      <c r="AA159" s="62">
        <f t="shared" si="25"/>
        <v>3.1446891055462824</v>
      </c>
      <c r="AB159" s="56">
        <v>2.1931245983544616</v>
      </c>
      <c r="AC159" s="57">
        <f t="shared" si="26"/>
        <v>94.625851763584251</v>
      </c>
    </row>
    <row r="160" spans="18:29" x14ac:dyDescent="0.3">
      <c r="R160" s="3">
        <v>156</v>
      </c>
      <c r="S160" s="20">
        <v>61</v>
      </c>
      <c r="T160" s="68">
        <f t="shared" si="19"/>
        <v>1.0779589792629979E-3</v>
      </c>
      <c r="U160" s="6">
        <f t="shared" si="20"/>
        <v>2.3611288082039601</v>
      </c>
      <c r="V160" s="50">
        <f t="shared" si="21"/>
        <v>8.5188373419620262</v>
      </c>
      <c r="W160" s="7">
        <f t="shared" si="18"/>
        <v>91.481162658037974</v>
      </c>
      <c r="X160" s="6">
        <f t="shared" si="23"/>
        <v>2.4422932340181096</v>
      </c>
      <c r="Y160" s="50">
        <f t="shared" si="22"/>
        <v>5.3741482364157438</v>
      </c>
      <c r="Z160" s="7">
        <f t="shared" si="24"/>
        <v>94.625851763584251</v>
      </c>
      <c r="AA160" s="62">
        <f t="shared" si="25"/>
        <v>3.1446891055462824</v>
      </c>
      <c r="AB160" s="56">
        <v>2.1958996524092336</v>
      </c>
      <c r="AC160" s="57">
        <f t="shared" si="26"/>
        <v>94.625851763584251</v>
      </c>
    </row>
    <row r="161" spans="18:29" x14ac:dyDescent="0.3">
      <c r="R161" s="3">
        <v>157</v>
      </c>
      <c r="S161" s="20">
        <v>61</v>
      </c>
      <c r="T161" s="68">
        <f t="shared" si="19"/>
        <v>1.0779589792629979E-3</v>
      </c>
      <c r="U161" s="6">
        <f t="shared" si="20"/>
        <v>2.3611288082039601</v>
      </c>
      <c r="V161" s="50">
        <f t="shared" si="21"/>
        <v>8.5188373419620262</v>
      </c>
      <c r="W161" s="7">
        <f t="shared" si="18"/>
        <v>91.481162658037974</v>
      </c>
      <c r="X161" s="6">
        <f t="shared" si="23"/>
        <v>2.4422932340181096</v>
      </c>
      <c r="Y161" s="50">
        <f t="shared" si="22"/>
        <v>5.3741482364157438</v>
      </c>
      <c r="Z161" s="7">
        <f t="shared" si="24"/>
        <v>94.625851763584251</v>
      </c>
      <c r="AA161" s="62">
        <f t="shared" si="25"/>
        <v>3.1446891055462824</v>
      </c>
      <c r="AB161" s="56">
        <v>2.1986570869544226</v>
      </c>
      <c r="AC161" s="57">
        <f t="shared" si="26"/>
        <v>94.625851763584251</v>
      </c>
    </row>
    <row r="162" spans="18:29" x14ac:dyDescent="0.3">
      <c r="R162" s="3">
        <v>158</v>
      </c>
      <c r="S162" s="20">
        <v>61</v>
      </c>
      <c r="T162" s="68">
        <f t="shared" si="19"/>
        <v>1.0779589792629979E-3</v>
      </c>
      <c r="U162" s="6">
        <f t="shared" si="20"/>
        <v>2.3611288082039601</v>
      </c>
      <c r="V162" s="50">
        <f t="shared" si="21"/>
        <v>8.5188373419620262</v>
      </c>
      <c r="W162" s="7">
        <f t="shared" si="18"/>
        <v>91.481162658037974</v>
      </c>
      <c r="X162" s="6">
        <f t="shared" si="23"/>
        <v>2.4422932340181096</v>
      </c>
      <c r="Y162" s="50">
        <f t="shared" si="22"/>
        <v>5.3741482364157438</v>
      </c>
      <c r="Z162" s="7">
        <f t="shared" si="24"/>
        <v>94.625851763584251</v>
      </c>
      <c r="AA162" s="62">
        <f t="shared" si="25"/>
        <v>3.1446891055462824</v>
      </c>
      <c r="AB162" s="56">
        <v>2.2013971243204513</v>
      </c>
      <c r="AC162" s="57">
        <f t="shared" si="26"/>
        <v>94.625851763584251</v>
      </c>
    </row>
    <row r="163" spans="18:29" x14ac:dyDescent="0.3">
      <c r="R163" s="3">
        <v>159</v>
      </c>
      <c r="S163" s="20">
        <v>61</v>
      </c>
      <c r="T163" s="68">
        <f t="shared" si="19"/>
        <v>1.0779589792629979E-3</v>
      </c>
      <c r="U163" s="6">
        <f t="shared" si="20"/>
        <v>2.3611288082039601</v>
      </c>
      <c r="V163" s="50">
        <f t="shared" si="21"/>
        <v>8.5188373419620262</v>
      </c>
      <c r="W163" s="7">
        <f t="shared" si="18"/>
        <v>91.481162658037974</v>
      </c>
      <c r="X163" s="6">
        <f t="shared" si="23"/>
        <v>2.4422932340181096</v>
      </c>
      <c r="Y163" s="50">
        <f t="shared" si="22"/>
        <v>5.3741482364157438</v>
      </c>
      <c r="Z163" s="7">
        <f t="shared" si="24"/>
        <v>94.625851763584251</v>
      </c>
      <c r="AA163" s="62">
        <f t="shared" si="25"/>
        <v>3.1446891055462824</v>
      </c>
      <c r="AB163" s="56">
        <v>2.2041199826559246</v>
      </c>
      <c r="AC163" s="57">
        <f t="shared" si="26"/>
        <v>94.625851763584251</v>
      </c>
    </row>
    <row r="164" spans="18:29" x14ac:dyDescent="0.3">
      <c r="R164" s="3">
        <v>160</v>
      </c>
      <c r="S164" s="20">
        <v>61</v>
      </c>
      <c r="T164" s="68">
        <f t="shared" si="19"/>
        <v>1.0779589792629979E-3</v>
      </c>
      <c r="U164" s="6">
        <f t="shared" si="20"/>
        <v>2.3611288082039601</v>
      </c>
      <c r="V164" s="50">
        <f t="shared" si="21"/>
        <v>8.5188373419620262</v>
      </c>
      <c r="W164" s="7">
        <f t="shared" si="18"/>
        <v>91.481162658037974</v>
      </c>
      <c r="X164" s="6">
        <f t="shared" si="23"/>
        <v>2.4422932340181096</v>
      </c>
      <c r="Y164" s="50">
        <f t="shared" si="22"/>
        <v>5.3741482364157438</v>
      </c>
      <c r="Z164" s="7">
        <f t="shared" si="24"/>
        <v>94.625851763584251</v>
      </c>
      <c r="AA164" s="62">
        <f t="shared" si="25"/>
        <v>3.1446891055462824</v>
      </c>
      <c r="AB164" s="56">
        <v>2.2068258760318495</v>
      </c>
      <c r="AC164" s="57">
        <f t="shared" si="26"/>
        <v>94.625851763584251</v>
      </c>
    </row>
    <row r="165" spans="18:29" x14ac:dyDescent="0.3">
      <c r="R165" s="3">
        <v>161</v>
      </c>
      <c r="S165" s="20">
        <v>61</v>
      </c>
      <c r="T165" s="68">
        <f t="shared" si="19"/>
        <v>1.0779589792629979E-3</v>
      </c>
      <c r="U165" s="6">
        <f t="shared" si="20"/>
        <v>2.3611288082039601</v>
      </c>
      <c r="V165" s="50">
        <f t="shared" si="21"/>
        <v>8.5188373419620262</v>
      </c>
      <c r="W165" s="7">
        <f t="shared" si="18"/>
        <v>91.481162658037974</v>
      </c>
      <c r="X165" s="6">
        <f t="shared" si="23"/>
        <v>2.4422932340181096</v>
      </c>
      <c r="Y165" s="50">
        <f t="shared" si="22"/>
        <v>5.3741482364157438</v>
      </c>
      <c r="Z165" s="7">
        <f t="shared" si="24"/>
        <v>94.625851763584251</v>
      </c>
      <c r="AA165" s="62">
        <f t="shared" si="25"/>
        <v>3.1446891055462824</v>
      </c>
      <c r="AB165" s="56">
        <v>2.2095150145426308</v>
      </c>
      <c r="AC165" s="57">
        <f t="shared" si="26"/>
        <v>94.625851763584251</v>
      </c>
    </row>
    <row r="166" spans="18:29" x14ac:dyDescent="0.3">
      <c r="R166" s="3">
        <v>162</v>
      </c>
      <c r="S166" s="20">
        <v>61</v>
      </c>
      <c r="T166" s="68">
        <f t="shared" si="19"/>
        <v>1.0779589792629979E-3</v>
      </c>
      <c r="U166" s="6">
        <f t="shared" si="20"/>
        <v>2.3611288082039601</v>
      </c>
      <c r="V166" s="50">
        <f t="shared" si="21"/>
        <v>8.5188373419620262</v>
      </c>
      <c r="W166" s="7">
        <f t="shared" si="18"/>
        <v>91.481162658037974</v>
      </c>
      <c r="X166" s="6">
        <f t="shared" si="23"/>
        <v>2.4422932340181096</v>
      </c>
      <c r="Y166" s="50">
        <f t="shared" si="22"/>
        <v>5.3741482364157438</v>
      </c>
      <c r="Z166" s="7">
        <f t="shared" si="24"/>
        <v>94.625851763584251</v>
      </c>
      <c r="AA166" s="62">
        <f t="shared" si="25"/>
        <v>3.1446891055462824</v>
      </c>
      <c r="AB166" s="56">
        <v>2.2121876044039577</v>
      </c>
      <c r="AC166" s="57">
        <f t="shared" si="26"/>
        <v>94.625851763584251</v>
      </c>
    </row>
    <row r="167" spans="18:29" x14ac:dyDescent="0.3">
      <c r="R167" s="3">
        <v>163</v>
      </c>
      <c r="S167" s="20">
        <v>61</v>
      </c>
      <c r="T167" s="68">
        <f t="shared" si="19"/>
        <v>1.0779589792629979E-3</v>
      </c>
      <c r="U167" s="6">
        <f t="shared" si="20"/>
        <v>2.3611288082039601</v>
      </c>
      <c r="V167" s="50">
        <f t="shared" si="21"/>
        <v>8.5188373419620262</v>
      </c>
      <c r="W167" s="7">
        <f t="shared" si="18"/>
        <v>91.481162658037974</v>
      </c>
      <c r="X167" s="6">
        <f t="shared" si="23"/>
        <v>2.4422932340181096</v>
      </c>
      <c r="Y167" s="50">
        <f t="shared" si="22"/>
        <v>5.3741482364157438</v>
      </c>
      <c r="Z167" s="7">
        <f t="shared" si="24"/>
        <v>94.625851763584251</v>
      </c>
      <c r="AA167" s="62">
        <f t="shared" si="25"/>
        <v>3.1446891055462824</v>
      </c>
      <c r="AB167" s="56">
        <v>2.214843848047698</v>
      </c>
      <c r="AC167" s="57">
        <f t="shared" si="26"/>
        <v>94.781230830519547</v>
      </c>
    </row>
    <row r="168" spans="18:29" x14ac:dyDescent="0.3">
      <c r="R168" s="3">
        <v>164</v>
      </c>
      <c r="S168" s="20">
        <v>60.9</v>
      </c>
      <c r="T168" s="68">
        <f t="shared" si="19"/>
        <v>1.0761918333953536E-3</v>
      </c>
      <c r="U168" s="6">
        <f t="shared" si="20"/>
        <v>2.3650058670023251</v>
      </c>
      <c r="V168" s="50">
        <f t="shared" si="21"/>
        <v>8.3686219681392782</v>
      </c>
      <c r="W168" s="7">
        <f t="shared" si="18"/>
        <v>91.63137803186072</v>
      </c>
      <c r="X168" s="6">
        <f t="shared" si="23"/>
        <v>2.4463035677357094</v>
      </c>
      <c r="Y168" s="50">
        <f t="shared" si="22"/>
        <v>5.2187691694804528</v>
      </c>
      <c r="Z168" s="7">
        <f t="shared" si="24"/>
        <v>94.781230830519547</v>
      </c>
      <c r="AA168" s="62">
        <f t="shared" si="25"/>
        <v>3.1498527986588254</v>
      </c>
      <c r="AB168" s="56">
        <v>2.2174839442139063</v>
      </c>
      <c r="AC168" s="57">
        <f t="shared" si="26"/>
        <v>94.781230830519547</v>
      </c>
    </row>
    <row r="169" spans="18:29" x14ac:dyDescent="0.3">
      <c r="R169" s="3">
        <v>165</v>
      </c>
      <c r="S169" s="20">
        <v>60.9</v>
      </c>
      <c r="T169" s="68">
        <f t="shared" si="19"/>
        <v>1.0761918333953536E-3</v>
      </c>
      <c r="U169" s="6">
        <f t="shared" si="20"/>
        <v>2.3650058670023251</v>
      </c>
      <c r="V169" s="50">
        <f t="shared" si="21"/>
        <v>8.3686219681392782</v>
      </c>
      <c r="W169" s="7">
        <f t="shared" si="18"/>
        <v>91.63137803186072</v>
      </c>
      <c r="X169" s="6">
        <f t="shared" si="23"/>
        <v>2.4463035677357094</v>
      </c>
      <c r="Y169" s="50">
        <f t="shared" si="22"/>
        <v>5.2187691694804528</v>
      </c>
      <c r="Z169" s="7">
        <f t="shared" si="24"/>
        <v>94.781230830519547</v>
      </c>
      <c r="AA169" s="62">
        <f t="shared" si="25"/>
        <v>3.1498527986588254</v>
      </c>
      <c r="AB169" s="56">
        <v>2.220108088040055</v>
      </c>
      <c r="AC169" s="57">
        <f t="shared" si="26"/>
        <v>94.781230830519547</v>
      </c>
    </row>
    <row r="170" spans="18:29" x14ac:dyDescent="0.3">
      <c r="R170" s="3">
        <v>166</v>
      </c>
      <c r="S170" s="20">
        <v>60.9</v>
      </c>
      <c r="T170" s="68">
        <f t="shared" si="19"/>
        <v>1.0761918333953536E-3</v>
      </c>
      <c r="U170" s="6">
        <f t="shared" si="20"/>
        <v>2.3650058670023251</v>
      </c>
      <c r="V170" s="50">
        <f t="shared" si="21"/>
        <v>8.3686219681392782</v>
      </c>
      <c r="W170" s="7">
        <f t="shared" si="18"/>
        <v>91.63137803186072</v>
      </c>
      <c r="X170" s="6">
        <f t="shared" si="23"/>
        <v>2.4463035677357094</v>
      </c>
      <c r="Y170" s="50">
        <f t="shared" si="22"/>
        <v>5.2187691694804528</v>
      </c>
      <c r="Z170" s="7">
        <f t="shared" si="24"/>
        <v>94.781230830519547</v>
      </c>
      <c r="AA170" s="62">
        <f t="shared" si="25"/>
        <v>3.1498527986588254</v>
      </c>
      <c r="AB170" s="56">
        <v>2.2227164711475833</v>
      </c>
      <c r="AC170" s="57">
        <f t="shared" si="26"/>
        <v>94.781230830519547</v>
      </c>
    </row>
    <row r="171" spans="18:29" x14ac:dyDescent="0.3">
      <c r="R171" s="3">
        <v>167</v>
      </c>
      <c r="S171" s="20">
        <v>60.9</v>
      </c>
      <c r="T171" s="68">
        <f t="shared" si="19"/>
        <v>1.0761918333953536E-3</v>
      </c>
      <c r="U171" s="6">
        <f t="shared" si="20"/>
        <v>2.3650058670023251</v>
      </c>
      <c r="V171" s="50">
        <f t="shared" si="21"/>
        <v>8.3686219681392782</v>
      </c>
      <c r="W171" s="7">
        <f t="shared" ref="W171:W186" si="27">100-V171</f>
        <v>91.63137803186072</v>
      </c>
      <c r="X171" s="6">
        <f t="shared" si="23"/>
        <v>2.4463035677357094</v>
      </c>
      <c r="Y171" s="50">
        <f t="shared" si="22"/>
        <v>5.2187691694804528</v>
      </c>
      <c r="Z171" s="7">
        <f t="shared" si="24"/>
        <v>94.781230830519547</v>
      </c>
      <c r="AA171" s="62">
        <f t="shared" si="25"/>
        <v>3.1498527986588254</v>
      </c>
      <c r="AB171" s="56">
        <v>2.2253092817258628</v>
      </c>
      <c r="AC171" s="57">
        <f t="shared" si="26"/>
        <v>94.781230830519547</v>
      </c>
    </row>
    <row r="172" spans="18:29" x14ac:dyDescent="0.3">
      <c r="R172" s="3">
        <v>168</v>
      </c>
      <c r="S172" s="20">
        <v>60.9</v>
      </c>
      <c r="T172" s="68">
        <f t="shared" si="19"/>
        <v>1.0761918333953536E-3</v>
      </c>
      <c r="U172" s="6">
        <f t="shared" si="20"/>
        <v>2.3650058670023251</v>
      </c>
      <c r="V172" s="50">
        <f t="shared" si="21"/>
        <v>8.3686219681392782</v>
      </c>
      <c r="W172" s="7">
        <f t="shared" si="27"/>
        <v>91.63137803186072</v>
      </c>
      <c r="X172" s="6">
        <f t="shared" si="23"/>
        <v>2.4463035677357094</v>
      </c>
      <c r="Y172" s="50">
        <f t="shared" si="22"/>
        <v>5.2187691694804528</v>
      </c>
      <c r="Z172" s="7">
        <f t="shared" si="24"/>
        <v>94.781230830519547</v>
      </c>
      <c r="AA172" s="62">
        <f t="shared" si="25"/>
        <v>3.1498527986588254</v>
      </c>
      <c r="AB172" s="56">
        <v>2.2278867046136734</v>
      </c>
      <c r="AC172" s="57">
        <f t="shared" si="26"/>
        <v>94.781230830519547</v>
      </c>
    </row>
    <row r="173" spans="18:29" x14ac:dyDescent="0.3">
      <c r="R173" s="3">
        <v>169</v>
      </c>
      <c r="S173" s="20">
        <v>60.9</v>
      </c>
      <c r="T173" s="68">
        <f t="shared" si="19"/>
        <v>1.0761918333953536E-3</v>
      </c>
      <c r="U173" s="6">
        <f t="shared" si="20"/>
        <v>2.3650058670023251</v>
      </c>
      <c r="V173" s="50">
        <f t="shared" si="21"/>
        <v>8.3686219681392782</v>
      </c>
      <c r="W173" s="7">
        <f t="shared" si="27"/>
        <v>91.63137803186072</v>
      </c>
      <c r="X173" s="6">
        <f t="shared" si="23"/>
        <v>2.4463035677357094</v>
      </c>
      <c r="Y173" s="50">
        <f t="shared" si="22"/>
        <v>5.2187691694804528</v>
      </c>
      <c r="Z173" s="7">
        <f t="shared" si="24"/>
        <v>94.781230830519547</v>
      </c>
      <c r="AA173" s="62">
        <f t="shared" si="25"/>
        <v>3.1498527986588254</v>
      </c>
      <c r="AB173" s="56">
        <v>2.2304489213782741</v>
      </c>
      <c r="AC173" s="57">
        <f t="shared" si="26"/>
        <v>94.781230830519547</v>
      </c>
    </row>
    <row r="174" spans="18:29" x14ac:dyDescent="0.3">
      <c r="R174" s="3">
        <v>170</v>
      </c>
      <c r="S174" s="20">
        <v>60.9</v>
      </c>
      <c r="T174" s="68">
        <f t="shared" si="19"/>
        <v>1.0761918333953536E-3</v>
      </c>
      <c r="U174" s="6">
        <f t="shared" si="20"/>
        <v>2.3650058670023251</v>
      </c>
      <c r="V174" s="50">
        <f t="shared" si="21"/>
        <v>8.3686219681392782</v>
      </c>
      <c r="W174" s="7">
        <f t="shared" si="27"/>
        <v>91.63137803186072</v>
      </c>
      <c r="X174" s="6">
        <f t="shared" si="23"/>
        <v>2.4463035677357094</v>
      </c>
      <c r="Y174" s="50">
        <f t="shared" si="22"/>
        <v>5.2187691694804528</v>
      </c>
      <c r="Z174" s="7">
        <f t="shared" si="24"/>
        <v>94.781230830519547</v>
      </c>
      <c r="AA174" s="62">
        <f t="shared" si="25"/>
        <v>3.1498527986588254</v>
      </c>
      <c r="AB174" s="56">
        <v>2.2329961103921536</v>
      </c>
      <c r="AC174" s="57">
        <f t="shared" si="26"/>
        <v>94.781230830519547</v>
      </c>
    </row>
    <row r="175" spans="18:29" x14ac:dyDescent="0.3">
      <c r="R175" s="3">
        <v>171</v>
      </c>
      <c r="S175" s="20">
        <v>60.9</v>
      </c>
      <c r="T175" s="68">
        <f t="shared" si="19"/>
        <v>1.0761918333953536E-3</v>
      </c>
      <c r="U175" s="6">
        <f t="shared" si="20"/>
        <v>2.3650058670023251</v>
      </c>
      <c r="V175" s="50">
        <f t="shared" si="21"/>
        <v>8.3686219681392782</v>
      </c>
      <c r="W175" s="7">
        <f t="shared" si="27"/>
        <v>91.63137803186072</v>
      </c>
      <c r="X175" s="6">
        <f t="shared" si="23"/>
        <v>2.4463035677357094</v>
      </c>
      <c r="Y175" s="50">
        <f t="shared" si="22"/>
        <v>5.2187691694804528</v>
      </c>
      <c r="Z175" s="7">
        <f t="shared" si="24"/>
        <v>94.781230830519547</v>
      </c>
      <c r="AA175" s="62">
        <f t="shared" si="25"/>
        <v>3.1498527986588254</v>
      </c>
      <c r="AB175" s="56">
        <v>2.2355284469075487</v>
      </c>
      <c r="AC175" s="57">
        <f t="shared" si="26"/>
        <v>94.781230830519547</v>
      </c>
    </row>
    <row r="176" spans="18:29" x14ac:dyDescent="0.3">
      <c r="R176" s="3">
        <v>172</v>
      </c>
      <c r="S176" s="20">
        <v>60.9</v>
      </c>
      <c r="T176" s="68">
        <f t="shared" si="19"/>
        <v>1.0761918333953536E-3</v>
      </c>
      <c r="U176" s="6">
        <f t="shared" si="20"/>
        <v>2.3650058670023251</v>
      </c>
      <c r="V176" s="50">
        <f t="shared" si="21"/>
        <v>8.3686219681392782</v>
      </c>
      <c r="W176" s="7">
        <f t="shared" si="27"/>
        <v>91.63137803186072</v>
      </c>
      <c r="X176" s="6">
        <f t="shared" si="23"/>
        <v>2.4463035677357094</v>
      </c>
      <c r="Y176" s="50">
        <f t="shared" si="22"/>
        <v>5.2187691694804528</v>
      </c>
      <c r="Z176" s="7">
        <f t="shared" si="24"/>
        <v>94.781230830519547</v>
      </c>
      <c r="AA176" s="62">
        <f t="shared" si="25"/>
        <v>3.1498527986588254</v>
      </c>
      <c r="AB176" s="56">
        <v>2.2380461031287955</v>
      </c>
      <c r="AC176" s="57">
        <f t="shared" si="26"/>
        <v>94.781230830519547</v>
      </c>
    </row>
    <row r="177" spans="18:29" x14ac:dyDescent="0.3">
      <c r="R177" s="3">
        <v>173</v>
      </c>
      <c r="S177" s="20">
        <v>60.9</v>
      </c>
      <c r="T177" s="68">
        <f t="shared" si="19"/>
        <v>1.0761918333953536E-3</v>
      </c>
      <c r="U177" s="6">
        <f t="shared" si="20"/>
        <v>2.3650058670023251</v>
      </c>
      <c r="V177" s="50">
        <f t="shared" si="21"/>
        <v>8.3686219681392782</v>
      </c>
      <c r="W177" s="7">
        <f t="shared" si="27"/>
        <v>91.63137803186072</v>
      </c>
      <c r="X177" s="6">
        <f t="shared" si="23"/>
        <v>2.4463035677357094</v>
      </c>
      <c r="Y177" s="50">
        <f t="shared" si="22"/>
        <v>5.2187691694804528</v>
      </c>
      <c r="Z177" s="7">
        <f t="shared" si="24"/>
        <v>94.781230830519547</v>
      </c>
      <c r="AA177" s="62">
        <f t="shared" si="25"/>
        <v>3.1498527986588254</v>
      </c>
      <c r="AB177" s="56">
        <v>2.2405492482825999</v>
      </c>
      <c r="AC177" s="57">
        <f t="shared" si="26"/>
        <v>94.781230830519547</v>
      </c>
    </row>
    <row r="178" spans="18:29" x14ac:dyDescent="0.3">
      <c r="R178" s="3">
        <v>174</v>
      </c>
      <c r="S178" s="20">
        <v>60.9</v>
      </c>
      <c r="T178" s="68">
        <f t="shared" si="19"/>
        <v>1.0761918333953536E-3</v>
      </c>
      <c r="U178" s="6">
        <f t="shared" si="20"/>
        <v>2.3650058670023251</v>
      </c>
      <c r="V178" s="50">
        <f t="shared" si="21"/>
        <v>8.3686219681392782</v>
      </c>
      <c r="W178" s="7">
        <f t="shared" si="27"/>
        <v>91.63137803186072</v>
      </c>
      <c r="X178" s="6">
        <f t="shared" si="23"/>
        <v>2.4463035677357094</v>
      </c>
      <c r="Y178" s="50">
        <f t="shared" si="22"/>
        <v>5.2187691694804528</v>
      </c>
      <c r="Z178" s="7">
        <f t="shared" si="24"/>
        <v>94.781230830519547</v>
      </c>
      <c r="AA178" s="62">
        <f t="shared" si="25"/>
        <v>3.1498527986588254</v>
      </c>
      <c r="AB178" s="56">
        <v>2.2430380486862944</v>
      </c>
      <c r="AC178" s="57">
        <f t="shared" si="26"/>
        <v>94.937121012806585</v>
      </c>
    </row>
    <row r="179" spans="18:29" x14ac:dyDescent="0.3">
      <c r="R179" s="3">
        <v>175</v>
      </c>
      <c r="S179" s="20">
        <v>60.8</v>
      </c>
      <c r="T179" s="68">
        <f t="shared" si="19"/>
        <v>1.0744246875277093E-3</v>
      </c>
      <c r="U179" s="6">
        <f t="shared" si="20"/>
        <v>2.3688956792835789</v>
      </c>
      <c r="V179" s="50">
        <f t="shared" si="21"/>
        <v>8.217912464797406</v>
      </c>
      <c r="W179" s="7">
        <f t="shared" si="27"/>
        <v>91.782087535202592</v>
      </c>
      <c r="X179" s="6">
        <f t="shared" si="23"/>
        <v>2.4503270933405381</v>
      </c>
      <c r="Y179" s="50">
        <f t="shared" si="22"/>
        <v>5.0628789871934092</v>
      </c>
      <c r="Z179" s="7">
        <f t="shared" si="24"/>
        <v>94.937121012806585</v>
      </c>
      <c r="AA179" s="62">
        <f t="shared" si="25"/>
        <v>3.1550334776039968</v>
      </c>
      <c r="AB179" s="56">
        <v>2.2455126678141499</v>
      </c>
      <c r="AC179" s="57">
        <f t="shared" si="26"/>
        <v>94.937121012806585</v>
      </c>
    </row>
    <row r="180" spans="18:29" x14ac:dyDescent="0.3">
      <c r="R180" s="3">
        <v>176</v>
      </c>
      <c r="S180" s="20">
        <v>60.8</v>
      </c>
      <c r="T180" s="68">
        <f t="shared" si="19"/>
        <v>1.0744246875277093E-3</v>
      </c>
      <c r="U180" s="6">
        <f t="shared" si="20"/>
        <v>2.3688956792835789</v>
      </c>
      <c r="V180" s="50">
        <f t="shared" si="21"/>
        <v>8.217912464797406</v>
      </c>
      <c r="W180" s="7">
        <f t="shared" si="27"/>
        <v>91.782087535202592</v>
      </c>
      <c r="X180" s="6">
        <f t="shared" si="23"/>
        <v>2.4503270933405381</v>
      </c>
      <c r="Y180" s="50">
        <f t="shared" si="22"/>
        <v>5.0628789871934092</v>
      </c>
      <c r="Z180" s="7">
        <f t="shared" si="24"/>
        <v>94.937121012806585</v>
      </c>
      <c r="AA180" s="62">
        <f t="shared" si="25"/>
        <v>3.1550334776039968</v>
      </c>
      <c r="AB180" s="56">
        <v>2.2479732663618068</v>
      </c>
      <c r="AC180" s="57">
        <f t="shared" si="26"/>
        <v>94.937121012806585</v>
      </c>
    </row>
    <row r="181" spans="18:29" x14ac:dyDescent="0.3">
      <c r="R181" s="3">
        <v>177</v>
      </c>
      <c r="S181" s="20">
        <v>60.8</v>
      </c>
      <c r="T181" s="68">
        <f t="shared" si="19"/>
        <v>1.0744246875277093E-3</v>
      </c>
      <c r="U181" s="6">
        <f t="shared" si="20"/>
        <v>2.3688956792835789</v>
      </c>
      <c r="V181" s="50">
        <f t="shared" si="21"/>
        <v>8.217912464797406</v>
      </c>
      <c r="W181" s="7">
        <f t="shared" si="27"/>
        <v>91.782087535202592</v>
      </c>
      <c r="X181" s="6">
        <f t="shared" si="23"/>
        <v>2.4503270933405381</v>
      </c>
      <c r="Y181" s="50">
        <f t="shared" si="22"/>
        <v>5.0628789871934092</v>
      </c>
      <c r="Z181" s="7">
        <f t="shared" si="24"/>
        <v>94.937121012806585</v>
      </c>
      <c r="AA181" s="62">
        <f t="shared" si="25"/>
        <v>3.1550334776039968</v>
      </c>
      <c r="AB181" s="56">
        <v>2.2504200023088941</v>
      </c>
      <c r="AC181" s="57">
        <f t="shared" si="26"/>
        <v>94.937121012806585</v>
      </c>
    </row>
    <row r="182" spans="18:29" x14ac:dyDescent="0.3">
      <c r="R182" s="3">
        <v>178</v>
      </c>
      <c r="S182" s="20">
        <v>60.8</v>
      </c>
      <c r="T182" s="68">
        <f t="shared" si="19"/>
        <v>1.0744246875277093E-3</v>
      </c>
      <c r="U182" s="6">
        <f t="shared" si="20"/>
        <v>2.3688956792835789</v>
      </c>
      <c r="V182" s="50">
        <f t="shared" si="21"/>
        <v>8.217912464797406</v>
      </c>
      <c r="W182" s="7">
        <f t="shared" si="27"/>
        <v>91.782087535202592</v>
      </c>
      <c r="X182" s="6">
        <f t="shared" si="23"/>
        <v>2.4503270933405381</v>
      </c>
      <c r="Y182" s="50">
        <f t="shared" si="22"/>
        <v>5.0628789871934092</v>
      </c>
      <c r="Z182" s="7">
        <f t="shared" si="24"/>
        <v>94.937121012806585</v>
      </c>
      <c r="AA182" s="62">
        <f t="shared" si="25"/>
        <v>3.1550334776039968</v>
      </c>
      <c r="AB182" s="56">
        <v>2.2528530309798933</v>
      </c>
      <c r="AC182" s="57">
        <f t="shared" si="26"/>
        <v>94.937121012806585</v>
      </c>
    </row>
    <row r="183" spans="18:29" x14ac:dyDescent="0.3">
      <c r="R183" s="3">
        <v>179</v>
      </c>
      <c r="S183" s="20">
        <v>60.8</v>
      </c>
      <c r="T183" s="68">
        <f t="shared" si="19"/>
        <v>1.0744246875277093E-3</v>
      </c>
      <c r="U183" s="6">
        <f t="shared" si="20"/>
        <v>2.3688956792835789</v>
      </c>
      <c r="V183" s="50">
        <f t="shared" si="21"/>
        <v>8.217912464797406</v>
      </c>
      <c r="W183" s="7">
        <f t="shared" si="27"/>
        <v>91.782087535202592</v>
      </c>
      <c r="X183" s="6">
        <f t="shared" si="23"/>
        <v>2.4503270933405381</v>
      </c>
      <c r="Y183" s="50">
        <f t="shared" si="22"/>
        <v>5.0628789871934092</v>
      </c>
      <c r="Z183" s="7">
        <f t="shared" si="24"/>
        <v>94.937121012806585</v>
      </c>
      <c r="AA183" s="62">
        <f t="shared" si="25"/>
        <v>3.1550334776039968</v>
      </c>
      <c r="AB183" s="56">
        <v>2.255272505103306</v>
      </c>
      <c r="AC183" s="57">
        <f t="shared" si="26"/>
        <v>94.937121012806585</v>
      </c>
    </row>
    <row r="184" spans="18:29" x14ac:dyDescent="0.3">
      <c r="R184" s="3">
        <v>180</v>
      </c>
      <c r="S184" s="20">
        <v>60.8</v>
      </c>
      <c r="T184" s="68">
        <f t="shared" si="19"/>
        <v>1.0744246875277093E-3</v>
      </c>
      <c r="U184" s="6">
        <f t="shared" si="20"/>
        <v>2.3688956792835789</v>
      </c>
      <c r="V184" s="50">
        <f t="shared" si="21"/>
        <v>8.217912464797406</v>
      </c>
      <c r="W184" s="7">
        <f t="shared" si="27"/>
        <v>91.782087535202592</v>
      </c>
      <c r="X184" s="6">
        <f t="shared" si="23"/>
        <v>2.4503270933405381</v>
      </c>
      <c r="Y184" s="50">
        <f t="shared" si="22"/>
        <v>5.0628789871934092</v>
      </c>
      <c r="Z184" s="7">
        <f t="shared" si="24"/>
        <v>94.937121012806585</v>
      </c>
      <c r="AA184" s="62">
        <f t="shared" si="25"/>
        <v>3.1550334776039968</v>
      </c>
      <c r="AB184" s="56">
        <v>2.2576785748691846</v>
      </c>
      <c r="AC184" s="57">
        <f t="shared" si="26"/>
        <v>94.937121012806585</v>
      </c>
    </row>
    <row r="185" spans="18:29" x14ac:dyDescent="0.3">
      <c r="R185" s="3">
        <v>181</v>
      </c>
      <c r="S185" s="20">
        <v>60.8</v>
      </c>
      <c r="T185" s="68">
        <f t="shared" si="19"/>
        <v>1.0744246875277093E-3</v>
      </c>
      <c r="U185" s="6">
        <f t="shared" si="20"/>
        <v>2.3688956792835789</v>
      </c>
      <c r="V185" s="50">
        <f t="shared" si="21"/>
        <v>8.217912464797406</v>
      </c>
      <c r="W185" s="7">
        <f t="shared" si="27"/>
        <v>91.782087535202592</v>
      </c>
      <c r="X185" s="6">
        <f t="shared" si="23"/>
        <v>2.4503270933405381</v>
      </c>
      <c r="Y185" s="50">
        <f t="shared" si="22"/>
        <v>5.0628789871934092</v>
      </c>
      <c r="Z185" s="7">
        <f t="shared" si="24"/>
        <v>94.937121012806585</v>
      </c>
      <c r="AA185" s="62">
        <f t="shared" si="25"/>
        <v>3.1550334776039968</v>
      </c>
      <c r="AB185" s="56">
        <v>2.2600713879850747</v>
      </c>
      <c r="AC185" s="57">
        <f t="shared" si="26"/>
        <v>94.937121012806585</v>
      </c>
    </row>
    <row r="186" spans="18:29" x14ac:dyDescent="0.3">
      <c r="R186" s="3">
        <v>182</v>
      </c>
      <c r="S186" s="20">
        <v>60.8</v>
      </c>
      <c r="T186" s="68">
        <f t="shared" si="19"/>
        <v>1.0744246875277093E-3</v>
      </c>
      <c r="U186" s="6">
        <f t="shared" si="20"/>
        <v>2.3688956792835789</v>
      </c>
      <c r="V186" s="50">
        <f t="shared" si="21"/>
        <v>8.217912464797406</v>
      </c>
      <c r="W186" s="7">
        <f t="shared" si="27"/>
        <v>91.782087535202592</v>
      </c>
      <c r="X186" s="6">
        <f t="shared" si="23"/>
        <v>2.4503270933405381</v>
      </c>
      <c r="Y186" s="50">
        <f t="shared" si="22"/>
        <v>5.0628789871934092</v>
      </c>
      <c r="Z186" s="7">
        <f t="shared" si="24"/>
        <v>94.937121012806585</v>
      </c>
      <c r="AA186" s="62">
        <f t="shared" si="25"/>
        <v>3.1550334776039968</v>
      </c>
      <c r="AB186" s="56">
        <v>2.2624510897304293</v>
      </c>
      <c r="AC186" s="57">
        <f t="shared" si="26"/>
        <v>94.937121012806585</v>
      </c>
    </row>
    <row r="187" spans="18:29" x14ac:dyDescent="0.3">
      <c r="R187" s="3">
        <v>183</v>
      </c>
      <c r="S187" s="20">
        <v>60.8</v>
      </c>
      <c r="T187" s="68">
        <f t="shared" si="19"/>
        <v>1.0744246875277093E-3</v>
      </c>
      <c r="U187" s="6">
        <f t="shared" si="20"/>
        <v>2.3688956792835789</v>
      </c>
      <c r="V187" s="50">
        <f t="shared" si="21"/>
        <v>8.217912464797406</v>
      </c>
      <c r="W187" s="7">
        <f>100-V187</f>
        <v>91.782087535202592</v>
      </c>
      <c r="X187" s="6">
        <f t="shared" si="23"/>
        <v>2.4503270933405381</v>
      </c>
      <c r="Y187" s="50">
        <f t="shared" si="22"/>
        <v>5.0628789871934092</v>
      </c>
      <c r="Z187" s="7">
        <f t="shared" si="24"/>
        <v>94.937121012806585</v>
      </c>
      <c r="AA187" s="62">
        <f t="shared" si="25"/>
        <v>3.1550334776039968</v>
      </c>
      <c r="AB187" s="56">
        <v>2.2648178230095364</v>
      </c>
      <c r="AC187" s="57">
        <f t="shared" si="26"/>
        <v>94.937121012806585</v>
      </c>
    </row>
    <row r="188" spans="18:29" x14ac:dyDescent="0.3">
      <c r="R188" s="3">
        <v>184</v>
      </c>
      <c r="S188" s="20">
        <v>60.8</v>
      </c>
      <c r="T188" s="68">
        <f t="shared" si="19"/>
        <v>1.0744246875277093E-3</v>
      </c>
      <c r="U188" s="6">
        <f t="shared" si="20"/>
        <v>2.3688956792835789</v>
      </c>
      <c r="V188" s="50">
        <f t="shared" si="21"/>
        <v>8.217912464797406</v>
      </c>
      <c r="W188" s="7">
        <f t="shared" ref="W188:W212" si="28">100-V188</f>
        <v>91.782087535202592</v>
      </c>
      <c r="X188" s="6">
        <f t="shared" si="23"/>
        <v>2.4503270933405381</v>
      </c>
      <c r="Y188" s="50">
        <f t="shared" si="22"/>
        <v>5.0628789871934092</v>
      </c>
      <c r="Z188" s="7">
        <f t="shared" si="24"/>
        <v>94.937121012806585</v>
      </c>
      <c r="AA188" s="62">
        <f t="shared" si="25"/>
        <v>3.1550334776039968</v>
      </c>
      <c r="AB188" s="56">
        <v>2.2671717284030137</v>
      </c>
      <c r="AC188" s="57">
        <f t="shared" si="26"/>
        <v>94.937121012806585</v>
      </c>
    </row>
    <row r="189" spans="18:29" x14ac:dyDescent="0.3">
      <c r="R189" s="3">
        <v>185</v>
      </c>
      <c r="S189" s="20">
        <v>60.8</v>
      </c>
      <c r="T189" s="68">
        <f t="shared" si="19"/>
        <v>1.0744246875277093E-3</v>
      </c>
      <c r="U189" s="6">
        <f t="shared" si="20"/>
        <v>2.3688956792835789</v>
      </c>
      <c r="V189" s="50">
        <f t="shared" si="21"/>
        <v>8.217912464797406</v>
      </c>
      <c r="W189" s="7">
        <f t="shared" si="28"/>
        <v>91.782087535202592</v>
      </c>
      <c r="X189" s="6">
        <f t="shared" si="23"/>
        <v>2.4503270933405381</v>
      </c>
      <c r="Y189" s="50">
        <f t="shared" si="22"/>
        <v>5.0628789871934092</v>
      </c>
      <c r="Z189" s="7">
        <f t="shared" si="24"/>
        <v>94.937121012806585</v>
      </c>
      <c r="AA189" s="62">
        <f t="shared" si="25"/>
        <v>3.1550334776039968</v>
      </c>
      <c r="AB189" s="56">
        <v>2.2695129442179165</v>
      </c>
      <c r="AC189" s="57">
        <f t="shared" si="26"/>
        <v>94.937121012806585</v>
      </c>
    </row>
    <row r="190" spans="18:29" x14ac:dyDescent="0.3">
      <c r="R190" s="3">
        <v>186</v>
      </c>
      <c r="S190" s="20">
        <v>60.8</v>
      </c>
      <c r="T190" s="68">
        <f t="shared" si="19"/>
        <v>1.0744246875277093E-3</v>
      </c>
      <c r="U190" s="6">
        <f t="shared" si="20"/>
        <v>2.3688956792835789</v>
      </c>
      <c r="V190" s="50">
        <f t="shared" si="21"/>
        <v>8.217912464797406</v>
      </c>
      <c r="W190" s="7">
        <f t="shared" si="28"/>
        <v>91.782087535202592</v>
      </c>
      <c r="X190" s="6">
        <f t="shared" si="23"/>
        <v>2.4503270933405381</v>
      </c>
      <c r="Y190" s="50">
        <f t="shared" si="22"/>
        <v>5.0628789871934092</v>
      </c>
      <c r="Z190" s="7">
        <f t="shared" si="24"/>
        <v>94.937121012806585</v>
      </c>
      <c r="AA190" s="62">
        <f t="shared" si="25"/>
        <v>3.1550334776039968</v>
      </c>
      <c r="AB190" s="56">
        <v>2.271841606536499</v>
      </c>
      <c r="AC190" s="57">
        <f t="shared" si="26"/>
        <v>94.937121012806585</v>
      </c>
    </row>
    <row r="191" spans="18:29" x14ac:dyDescent="0.3">
      <c r="R191" s="3">
        <v>187</v>
      </c>
      <c r="S191" s="20">
        <v>60.8</v>
      </c>
      <c r="T191" s="68">
        <f t="shared" si="19"/>
        <v>1.0744246875277093E-3</v>
      </c>
      <c r="U191" s="6">
        <f t="shared" si="20"/>
        <v>2.3688956792835789</v>
      </c>
      <c r="V191" s="50">
        <f t="shared" si="21"/>
        <v>8.217912464797406</v>
      </c>
      <c r="W191" s="7">
        <f t="shared" si="28"/>
        <v>91.782087535202592</v>
      </c>
      <c r="X191" s="6">
        <f t="shared" si="23"/>
        <v>2.4503270933405381</v>
      </c>
      <c r="Y191" s="50">
        <f t="shared" si="22"/>
        <v>5.0628789871934092</v>
      </c>
      <c r="Z191" s="7">
        <f t="shared" si="24"/>
        <v>94.937121012806585</v>
      </c>
      <c r="AA191" s="62">
        <f t="shared" si="25"/>
        <v>3.1550334776039968</v>
      </c>
      <c r="AB191" s="56">
        <v>2.27415784926368</v>
      </c>
      <c r="AC191" s="57">
        <f t="shared" si="26"/>
        <v>95.093524836550898</v>
      </c>
    </row>
    <row r="192" spans="18:29" x14ac:dyDescent="0.3">
      <c r="R192" s="3">
        <v>188</v>
      </c>
      <c r="S192" s="20">
        <v>60.7</v>
      </c>
      <c r="T192" s="68">
        <f t="shared" si="19"/>
        <v>1.0726575416600652E-3</v>
      </c>
      <c r="U192" s="6">
        <f t="shared" si="20"/>
        <v>2.3727983080797621</v>
      </c>
      <c r="V192" s="50">
        <f t="shared" si="21"/>
        <v>8.0667063897806202</v>
      </c>
      <c r="W192" s="7">
        <f t="shared" si="28"/>
        <v>91.93329361021938</v>
      </c>
      <c r="X192" s="6">
        <f t="shared" si="23"/>
        <v>2.4543638760313784</v>
      </c>
      <c r="Y192" s="50">
        <f t="shared" si="22"/>
        <v>4.9064751634491088</v>
      </c>
      <c r="Z192" s="7">
        <f t="shared" si="24"/>
        <v>95.093524836550898</v>
      </c>
      <c r="AA192" s="62">
        <f t="shared" si="25"/>
        <v>3.1602312263315113</v>
      </c>
      <c r="AB192" s="56">
        <v>2.2764618041732443</v>
      </c>
      <c r="AC192" s="57">
        <f t="shared" si="26"/>
        <v>95.093524836550898</v>
      </c>
    </row>
    <row r="193" spans="18:29" x14ac:dyDescent="0.3">
      <c r="R193" s="3">
        <v>189</v>
      </c>
      <c r="S193" s="20">
        <v>60.7</v>
      </c>
      <c r="T193" s="68">
        <f t="shared" si="19"/>
        <v>1.0726575416600652E-3</v>
      </c>
      <c r="U193" s="6">
        <f t="shared" si="20"/>
        <v>2.3727983080797621</v>
      </c>
      <c r="V193" s="50">
        <f t="shared" si="21"/>
        <v>8.0667063897806202</v>
      </c>
      <c r="W193" s="7">
        <f t="shared" si="28"/>
        <v>91.93329361021938</v>
      </c>
      <c r="X193" s="6">
        <f t="shared" si="23"/>
        <v>2.4543638760313784</v>
      </c>
      <c r="Y193" s="50">
        <f t="shared" si="22"/>
        <v>4.9064751634491088</v>
      </c>
      <c r="Z193" s="7">
        <f t="shared" si="24"/>
        <v>95.093524836550898</v>
      </c>
      <c r="AA193" s="62">
        <f t="shared" si="25"/>
        <v>3.1602312263315113</v>
      </c>
      <c r="AB193" s="56">
        <v>2.2787536009528289</v>
      </c>
      <c r="AC193" s="57">
        <f t="shared" si="26"/>
        <v>95.093524836550898</v>
      </c>
    </row>
    <row r="194" spans="18:29" x14ac:dyDescent="0.3">
      <c r="R194" s="3">
        <v>190</v>
      </c>
      <c r="S194" s="20">
        <v>60.7</v>
      </c>
      <c r="T194" s="68">
        <f t="shared" si="19"/>
        <v>1.0726575416600652E-3</v>
      </c>
      <c r="U194" s="6">
        <f t="shared" si="20"/>
        <v>2.3727983080797621</v>
      </c>
      <c r="V194" s="50">
        <f t="shared" si="21"/>
        <v>8.0667063897806202</v>
      </c>
      <c r="W194" s="7">
        <f t="shared" si="28"/>
        <v>91.93329361021938</v>
      </c>
      <c r="X194" s="6">
        <f t="shared" si="23"/>
        <v>2.4543638760313784</v>
      </c>
      <c r="Y194" s="50">
        <f t="shared" si="22"/>
        <v>4.9064751634491088</v>
      </c>
      <c r="Z194" s="7">
        <f t="shared" si="24"/>
        <v>95.093524836550898</v>
      </c>
      <c r="AA194" s="62">
        <f t="shared" si="25"/>
        <v>3.1602312263315113</v>
      </c>
      <c r="AB194" s="56">
        <v>2.2810333672477277</v>
      </c>
      <c r="AC194" s="57">
        <f t="shared" si="26"/>
        <v>95.093524836550898</v>
      </c>
    </row>
    <row r="195" spans="18:29" x14ac:dyDescent="0.3">
      <c r="R195" s="3">
        <v>191</v>
      </c>
      <c r="S195" s="20">
        <v>60.7</v>
      </c>
      <c r="T195" s="68">
        <f t="shared" si="19"/>
        <v>1.0726575416600652E-3</v>
      </c>
      <c r="U195" s="6">
        <f t="shared" si="20"/>
        <v>2.3727983080797621</v>
      </c>
      <c r="V195" s="50">
        <f t="shared" si="21"/>
        <v>8.0667063897806202</v>
      </c>
      <c r="W195" s="7">
        <f t="shared" si="28"/>
        <v>91.93329361021938</v>
      </c>
      <c r="X195" s="6">
        <f t="shared" si="23"/>
        <v>2.4543638760313784</v>
      </c>
      <c r="Y195" s="50">
        <f t="shared" si="22"/>
        <v>4.9064751634491088</v>
      </c>
      <c r="Z195" s="7">
        <f t="shared" si="24"/>
        <v>95.093524836550898</v>
      </c>
      <c r="AA195" s="62">
        <f t="shared" si="25"/>
        <v>3.1602312263315113</v>
      </c>
      <c r="AB195" s="56">
        <v>2.2833012287035497</v>
      </c>
      <c r="AC195" s="57">
        <f t="shared" si="26"/>
        <v>95.093524836550898</v>
      </c>
    </row>
    <row r="196" spans="18:29" x14ac:dyDescent="0.3">
      <c r="R196" s="3">
        <v>192</v>
      </c>
      <c r="S196" s="20">
        <v>60.7</v>
      </c>
      <c r="T196" s="68">
        <f t="shared" ref="T196:T259" si="29">(PI()*$D$10^2/4*S196)*10^-9</f>
        <v>1.0726575416600652E-3</v>
      </c>
      <c r="U196" s="6">
        <f t="shared" ref="U196:U259" si="30">$D$14/T196*10^-6</f>
        <v>2.3727983080797621</v>
      </c>
      <c r="V196" s="50">
        <f t="shared" ref="V196:V259" si="31">(1-(U196/$D$12))*100</f>
        <v>8.0667063897806202</v>
      </c>
      <c r="W196" s="7">
        <f t="shared" si="28"/>
        <v>91.93329361021938</v>
      </c>
      <c r="X196" s="6">
        <f t="shared" si="23"/>
        <v>2.4543638760313784</v>
      </c>
      <c r="Y196" s="50">
        <f t="shared" ref="Y196:Y259" si="32">(1-(X196/$D$12))*100</f>
        <v>4.9064751634491088</v>
      </c>
      <c r="Z196" s="7">
        <f t="shared" si="24"/>
        <v>95.093524836550898</v>
      </c>
      <c r="AA196" s="62">
        <f t="shared" si="25"/>
        <v>3.1602312263315113</v>
      </c>
      <c r="AB196" s="56">
        <v>2.2855573090077739</v>
      </c>
      <c r="AC196" s="57">
        <f t="shared" si="26"/>
        <v>95.093524836550898</v>
      </c>
    </row>
    <row r="197" spans="18:29" x14ac:dyDescent="0.3">
      <c r="R197" s="3">
        <v>193</v>
      </c>
      <c r="S197" s="20">
        <v>60.7</v>
      </c>
      <c r="T197" s="68">
        <f t="shared" si="29"/>
        <v>1.0726575416600652E-3</v>
      </c>
      <c r="U197" s="6">
        <f t="shared" si="30"/>
        <v>2.3727983080797621</v>
      </c>
      <c r="V197" s="50">
        <f t="shared" si="31"/>
        <v>8.0667063897806202</v>
      </c>
      <c r="W197" s="7">
        <f t="shared" si="28"/>
        <v>91.93329361021938</v>
      </c>
      <c r="X197" s="6">
        <f t="shared" ref="X197:X260" si="33">$D$15/$U$324*U197</f>
        <v>2.4543638760313784</v>
      </c>
      <c r="Y197" s="50">
        <f t="shared" si="32"/>
        <v>4.9064751634491088</v>
      </c>
      <c r="Z197" s="7">
        <f t="shared" ref="Z197:Z212" si="34">100-Y197</f>
        <v>95.093524836550898</v>
      </c>
      <c r="AA197" s="62">
        <f t="shared" ref="AA197:AA212" si="35">V197-Y197</f>
        <v>3.1602312263315113</v>
      </c>
      <c r="AB197" s="56">
        <v>2.287801729930226</v>
      </c>
      <c r="AC197" s="57">
        <f t="shared" ref="AC197:AC211" si="36">Z198</f>
        <v>95.093524836550898</v>
      </c>
    </row>
    <row r="198" spans="18:29" x14ac:dyDescent="0.3">
      <c r="R198" s="3">
        <v>194</v>
      </c>
      <c r="S198" s="20">
        <v>60.7</v>
      </c>
      <c r="T198" s="68">
        <f t="shared" si="29"/>
        <v>1.0726575416600652E-3</v>
      </c>
      <c r="U198" s="6">
        <f t="shared" si="30"/>
        <v>2.3727983080797621</v>
      </c>
      <c r="V198" s="50">
        <f t="shared" si="31"/>
        <v>8.0667063897806202</v>
      </c>
      <c r="W198" s="7">
        <f t="shared" si="28"/>
        <v>91.93329361021938</v>
      </c>
      <c r="X198" s="6">
        <f t="shared" si="33"/>
        <v>2.4543638760313784</v>
      </c>
      <c r="Y198" s="50">
        <f t="shared" si="32"/>
        <v>4.9064751634491088</v>
      </c>
      <c r="Z198" s="7">
        <f t="shared" si="34"/>
        <v>95.093524836550898</v>
      </c>
      <c r="AA198" s="62">
        <f t="shared" si="35"/>
        <v>3.1602312263315113</v>
      </c>
      <c r="AB198" s="56">
        <v>2.2900346113625178</v>
      </c>
      <c r="AC198" s="57">
        <f t="shared" si="36"/>
        <v>95.093524836550898</v>
      </c>
    </row>
    <row r="199" spans="18:29" x14ac:dyDescent="0.3">
      <c r="R199" s="3">
        <v>195</v>
      </c>
      <c r="S199" s="20">
        <v>60.7</v>
      </c>
      <c r="T199" s="68">
        <f t="shared" si="29"/>
        <v>1.0726575416600652E-3</v>
      </c>
      <c r="U199" s="6">
        <f t="shared" si="30"/>
        <v>2.3727983080797621</v>
      </c>
      <c r="V199" s="50">
        <f t="shared" si="31"/>
        <v>8.0667063897806202</v>
      </c>
      <c r="W199" s="7">
        <f t="shared" si="28"/>
        <v>91.93329361021938</v>
      </c>
      <c r="X199" s="6">
        <f t="shared" si="33"/>
        <v>2.4543638760313784</v>
      </c>
      <c r="Y199" s="50">
        <f t="shared" si="32"/>
        <v>4.9064751634491088</v>
      </c>
      <c r="Z199" s="7">
        <f t="shared" si="34"/>
        <v>95.093524836550898</v>
      </c>
      <c r="AA199" s="62">
        <f t="shared" si="35"/>
        <v>3.1602312263315113</v>
      </c>
      <c r="AB199" s="56">
        <v>2.2922560713564759</v>
      </c>
      <c r="AC199" s="57">
        <f t="shared" si="36"/>
        <v>95.093524836550898</v>
      </c>
    </row>
    <row r="200" spans="18:29" x14ac:dyDescent="0.3">
      <c r="R200" s="3">
        <v>196</v>
      </c>
      <c r="S200" s="20">
        <v>60.7</v>
      </c>
      <c r="T200" s="68">
        <f t="shared" si="29"/>
        <v>1.0726575416600652E-3</v>
      </c>
      <c r="U200" s="6">
        <f t="shared" si="30"/>
        <v>2.3727983080797621</v>
      </c>
      <c r="V200" s="50">
        <f t="shared" si="31"/>
        <v>8.0667063897806202</v>
      </c>
      <c r="W200" s="7">
        <f t="shared" si="28"/>
        <v>91.93329361021938</v>
      </c>
      <c r="X200" s="6">
        <f t="shared" si="33"/>
        <v>2.4543638760313784</v>
      </c>
      <c r="Y200" s="50">
        <f t="shared" si="32"/>
        <v>4.9064751634491088</v>
      </c>
      <c r="Z200" s="7">
        <f t="shared" si="34"/>
        <v>95.093524836550898</v>
      </c>
      <c r="AA200" s="62">
        <f t="shared" si="35"/>
        <v>3.1602312263315113</v>
      </c>
      <c r="AB200" s="56">
        <v>2.2944662261615929</v>
      </c>
      <c r="AC200" s="57">
        <f t="shared" si="36"/>
        <v>95.093524836550898</v>
      </c>
    </row>
    <row r="201" spans="18:29" x14ac:dyDescent="0.3">
      <c r="R201" s="3">
        <v>197</v>
      </c>
      <c r="S201" s="20">
        <v>60.7</v>
      </c>
      <c r="T201" s="68">
        <f t="shared" si="29"/>
        <v>1.0726575416600652E-3</v>
      </c>
      <c r="U201" s="6">
        <f t="shared" si="30"/>
        <v>2.3727983080797621</v>
      </c>
      <c r="V201" s="50">
        <f t="shared" si="31"/>
        <v>8.0667063897806202</v>
      </c>
      <c r="W201" s="7">
        <f t="shared" si="28"/>
        <v>91.93329361021938</v>
      </c>
      <c r="X201" s="6">
        <f t="shared" si="33"/>
        <v>2.4543638760313784</v>
      </c>
      <c r="Y201" s="50">
        <f t="shared" si="32"/>
        <v>4.9064751634491088</v>
      </c>
      <c r="Z201" s="7">
        <f t="shared" si="34"/>
        <v>95.093524836550898</v>
      </c>
      <c r="AA201" s="62">
        <f t="shared" si="35"/>
        <v>3.1602312263315113</v>
      </c>
      <c r="AB201" s="56">
        <v>2.2966651902615309</v>
      </c>
      <c r="AC201" s="57">
        <f t="shared" si="36"/>
        <v>95.093524836550898</v>
      </c>
    </row>
    <row r="202" spans="18:29" x14ac:dyDescent="0.3">
      <c r="R202" s="3">
        <v>198</v>
      </c>
      <c r="S202" s="20">
        <v>60.7</v>
      </c>
      <c r="T202" s="68">
        <f t="shared" si="29"/>
        <v>1.0726575416600652E-3</v>
      </c>
      <c r="U202" s="6">
        <f t="shared" si="30"/>
        <v>2.3727983080797621</v>
      </c>
      <c r="V202" s="50">
        <f t="shared" si="31"/>
        <v>8.0667063897806202</v>
      </c>
      <c r="W202" s="7">
        <f t="shared" si="28"/>
        <v>91.93329361021938</v>
      </c>
      <c r="X202" s="6">
        <f t="shared" si="33"/>
        <v>2.4543638760313784</v>
      </c>
      <c r="Y202" s="50">
        <f t="shared" si="32"/>
        <v>4.9064751634491088</v>
      </c>
      <c r="Z202" s="7">
        <f t="shared" si="34"/>
        <v>95.093524836550898</v>
      </c>
      <c r="AA202" s="62">
        <f t="shared" si="35"/>
        <v>3.1602312263315113</v>
      </c>
      <c r="AB202" s="56">
        <v>2.2988530764097068</v>
      </c>
      <c r="AC202" s="57">
        <f t="shared" si="36"/>
        <v>95.093524836550898</v>
      </c>
    </row>
    <row r="203" spans="18:29" x14ac:dyDescent="0.3">
      <c r="R203" s="3">
        <v>199</v>
      </c>
      <c r="S203" s="20">
        <v>60.7</v>
      </c>
      <c r="T203" s="68">
        <f t="shared" si="29"/>
        <v>1.0726575416600652E-3</v>
      </c>
      <c r="U203" s="6">
        <f t="shared" si="30"/>
        <v>2.3727983080797621</v>
      </c>
      <c r="V203" s="50">
        <f t="shared" si="31"/>
        <v>8.0667063897806202</v>
      </c>
      <c r="W203" s="7">
        <f t="shared" si="28"/>
        <v>91.93329361021938</v>
      </c>
      <c r="X203" s="6">
        <f t="shared" si="33"/>
        <v>2.4543638760313784</v>
      </c>
      <c r="Y203" s="50">
        <f t="shared" si="32"/>
        <v>4.9064751634491088</v>
      </c>
      <c r="Z203" s="7">
        <f t="shared" si="34"/>
        <v>95.093524836550898</v>
      </c>
      <c r="AA203" s="62">
        <f t="shared" si="35"/>
        <v>3.1602312263315113</v>
      </c>
      <c r="AB203" s="56">
        <v>2.3010299956639813</v>
      </c>
      <c r="AC203" s="57">
        <f t="shared" si="36"/>
        <v>95.093524836550898</v>
      </c>
    </row>
    <row r="204" spans="18:29" x14ac:dyDescent="0.3">
      <c r="R204" s="3">
        <v>200</v>
      </c>
      <c r="S204" s="20">
        <v>60.7</v>
      </c>
      <c r="T204" s="68">
        <f t="shared" si="29"/>
        <v>1.0726575416600652E-3</v>
      </c>
      <c r="U204" s="6">
        <f t="shared" si="30"/>
        <v>2.3727983080797621</v>
      </c>
      <c r="V204" s="50">
        <f t="shared" si="31"/>
        <v>8.0667063897806202</v>
      </c>
      <c r="W204" s="7">
        <f t="shared" si="28"/>
        <v>91.93329361021938</v>
      </c>
      <c r="X204" s="6">
        <f t="shared" si="33"/>
        <v>2.4543638760313784</v>
      </c>
      <c r="Y204" s="50">
        <f t="shared" si="32"/>
        <v>4.9064751634491088</v>
      </c>
      <c r="Z204" s="7">
        <f t="shared" si="34"/>
        <v>95.093524836550898</v>
      </c>
      <c r="AA204" s="62">
        <f t="shared" si="35"/>
        <v>3.1602312263315113</v>
      </c>
      <c r="AB204" s="56">
        <v>2.3031960574204891</v>
      </c>
      <c r="AC204" s="57">
        <f t="shared" si="36"/>
        <v>95.250444844532012</v>
      </c>
    </row>
    <row r="205" spans="18:29" x14ac:dyDescent="0.3">
      <c r="R205" s="3">
        <v>201</v>
      </c>
      <c r="S205" s="20">
        <v>60.6</v>
      </c>
      <c r="T205" s="68">
        <f t="shared" si="29"/>
        <v>1.0708903957924209E-3</v>
      </c>
      <c r="U205" s="6">
        <f t="shared" si="30"/>
        <v>2.3767138168389699</v>
      </c>
      <c r="V205" s="50">
        <f t="shared" si="31"/>
        <v>7.9150012848132505</v>
      </c>
      <c r="W205" s="7">
        <f t="shared" si="28"/>
        <v>92.084998715186742</v>
      </c>
      <c r="X205" s="6">
        <f t="shared" si="33"/>
        <v>2.4584139814373711</v>
      </c>
      <c r="Y205" s="50">
        <f t="shared" si="32"/>
        <v>4.7495551554679878</v>
      </c>
      <c r="Z205" s="7">
        <f t="shared" si="34"/>
        <v>95.250444844532012</v>
      </c>
      <c r="AA205" s="62">
        <f t="shared" si="35"/>
        <v>3.1654461293452627</v>
      </c>
      <c r="AB205" s="56">
        <v>2.3053513694466239</v>
      </c>
      <c r="AC205" s="57">
        <f t="shared" si="36"/>
        <v>95.250444844532012</v>
      </c>
    </row>
    <row r="206" spans="18:29" x14ac:dyDescent="0.3">
      <c r="R206" s="3">
        <v>202</v>
      </c>
      <c r="S206" s="20">
        <v>60.6</v>
      </c>
      <c r="T206" s="68">
        <f t="shared" si="29"/>
        <v>1.0708903957924209E-3</v>
      </c>
      <c r="U206" s="6">
        <f t="shared" si="30"/>
        <v>2.3767138168389699</v>
      </c>
      <c r="V206" s="50">
        <f t="shared" si="31"/>
        <v>7.9150012848132505</v>
      </c>
      <c r="W206" s="7">
        <f t="shared" si="28"/>
        <v>92.084998715186742</v>
      </c>
      <c r="X206" s="6">
        <f t="shared" si="33"/>
        <v>2.4584139814373711</v>
      </c>
      <c r="Y206" s="50">
        <f t="shared" si="32"/>
        <v>4.7495551554679878</v>
      </c>
      <c r="Z206" s="7">
        <f t="shared" si="34"/>
        <v>95.250444844532012</v>
      </c>
      <c r="AA206" s="62">
        <f t="shared" si="35"/>
        <v>3.1654461293452627</v>
      </c>
      <c r="AB206" s="56">
        <v>2.307496037913213</v>
      </c>
      <c r="AC206" s="57">
        <f t="shared" si="36"/>
        <v>95.250444844532012</v>
      </c>
    </row>
    <row r="207" spans="18:29" x14ac:dyDescent="0.3">
      <c r="R207" s="3">
        <v>203</v>
      </c>
      <c r="S207" s="20">
        <v>60.6</v>
      </c>
      <c r="T207" s="68">
        <f t="shared" si="29"/>
        <v>1.0708903957924209E-3</v>
      </c>
      <c r="U207" s="6">
        <f t="shared" si="30"/>
        <v>2.3767138168389699</v>
      </c>
      <c r="V207" s="50">
        <f t="shared" si="31"/>
        <v>7.9150012848132505</v>
      </c>
      <c r="W207" s="7">
        <f t="shared" si="28"/>
        <v>92.084998715186742</v>
      </c>
      <c r="X207" s="6">
        <f t="shared" si="33"/>
        <v>2.4584139814373711</v>
      </c>
      <c r="Y207" s="50">
        <f t="shared" si="32"/>
        <v>4.7495551554679878</v>
      </c>
      <c r="Z207" s="7">
        <f t="shared" si="34"/>
        <v>95.250444844532012</v>
      </c>
      <c r="AA207" s="62">
        <f t="shared" si="35"/>
        <v>3.1654461293452627</v>
      </c>
      <c r="AB207" s="56">
        <v>2.3096301674258988</v>
      </c>
      <c r="AC207" s="57">
        <f t="shared" si="36"/>
        <v>95.250444844532012</v>
      </c>
    </row>
    <row r="208" spans="18:29" x14ac:dyDescent="0.3">
      <c r="R208" s="3">
        <v>204</v>
      </c>
      <c r="S208" s="20">
        <v>60.6</v>
      </c>
      <c r="T208" s="68">
        <f t="shared" si="29"/>
        <v>1.0708903957924209E-3</v>
      </c>
      <c r="U208" s="6">
        <f t="shared" si="30"/>
        <v>2.3767138168389699</v>
      </c>
      <c r="V208" s="50">
        <f t="shared" si="31"/>
        <v>7.9150012848132505</v>
      </c>
      <c r="W208" s="7">
        <f t="shared" si="28"/>
        <v>92.084998715186742</v>
      </c>
      <c r="X208" s="6">
        <f t="shared" si="33"/>
        <v>2.4584139814373711</v>
      </c>
      <c r="Y208" s="50">
        <f t="shared" si="32"/>
        <v>4.7495551554679878</v>
      </c>
      <c r="Z208" s="7">
        <f t="shared" si="34"/>
        <v>95.250444844532012</v>
      </c>
      <c r="AA208" s="62">
        <f t="shared" si="35"/>
        <v>3.1654461293452627</v>
      </c>
      <c r="AB208" s="56">
        <v>2.3117538610557542</v>
      </c>
      <c r="AC208" s="57">
        <f t="shared" si="36"/>
        <v>95.250444844532012</v>
      </c>
    </row>
    <row r="209" spans="18:29" x14ac:dyDescent="0.3">
      <c r="R209" s="3">
        <v>205</v>
      </c>
      <c r="S209" s="20">
        <v>60.6</v>
      </c>
      <c r="T209" s="68">
        <f t="shared" si="29"/>
        <v>1.0708903957924209E-3</v>
      </c>
      <c r="U209" s="6">
        <f t="shared" si="30"/>
        <v>2.3767138168389699</v>
      </c>
      <c r="V209" s="50">
        <f t="shared" si="31"/>
        <v>7.9150012848132505</v>
      </c>
      <c r="W209" s="7">
        <f t="shared" si="28"/>
        <v>92.084998715186742</v>
      </c>
      <c r="X209" s="6">
        <f t="shared" si="33"/>
        <v>2.4584139814373711</v>
      </c>
      <c r="Y209" s="50">
        <f t="shared" si="32"/>
        <v>4.7495551554679878</v>
      </c>
      <c r="Z209" s="7">
        <f t="shared" si="34"/>
        <v>95.250444844532012</v>
      </c>
      <c r="AA209" s="62">
        <f t="shared" si="35"/>
        <v>3.1654461293452627</v>
      </c>
      <c r="AB209" s="56">
        <v>2.3138672203691533</v>
      </c>
      <c r="AC209" s="57">
        <f t="shared" si="36"/>
        <v>95.250444844532012</v>
      </c>
    </row>
    <row r="210" spans="18:29" x14ac:dyDescent="0.3">
      <c r="R210" s="3">
        <v>206</v>
      </c>
      <c r="S210" s="20">
        <v>60.6</v>
      </c>
      <c r="T210" s="68">
        <f t="shared" si="29"/>
        <v>1.0708903957924209E-3</v>
      </c>
      <c r="U210" s="6">
        <f t="shared" si="30"/>
        <v>2.3767138168389699</v>
      </c>
      <c r="V210" s="50">
        <f t="shared" si="31"/>
        <v>7.9150012848132505</v>
      </c>
      <c r="W210" s="7">
        <f t="shared" si="28"/>
        <v>92.084998715186742</v>
      </c>
      <c r="X210" s="6">
        <f t="shared" si="33"/>
        <v>2.4584139814373711</v>
      </c>
      <c r="Y210" s="50">
        <f t="shared" si="32"/>
        <v>4.7495551554679878</v>
      </c>
      <c r="Z210" s="7">
        <f t="shared" si="34"/>
        <v>95.250444844532012</v>
      </c>
      <c r="AA210" s="62">
        <f t="shared" si="35"/>
        <v>3.1654461293452627</v>
      </c>
      <c r="AB210" s="56">
        <v>2.3159703454569178</v>
      </c>
      <c r="AC210" s="57">
        <f t="shared" si="36"/>
        <v>95.250444844532012</v>
      </c>
    </row>
    <row r="211" spans="18:29" x14ac:dyDescent="0.3">
      <c r="R211" s="3">
        <v>207</v>
      </c>
      <c r="S211" s="20">
        <v>60.6</v>
      </c>
      <c r="T211" s="68">
        <f t="shared" si="29"/>
        <v>1.0708903957924209E-3</v>
      </c>
      <c r="U211" s="6">
        <f t="shared" si="30"/>
        <v>2.3767138168389699</v>
      </c>
      <c r="V211" s="50">
        <f t="shared" si="31"/>
        <v>7.9150012848132505</v>
      </c>
      <c r="W211" s="7">
        <f t="shared" si="28"/>
        <v>92.084998715186742</v>
      </c>
      <c r="X211" s="6">
        <f t="shared" si="33"/>
        <v>2.4584139814373711</v>
      </c>
      <c r="Y211" s="50">
        <f t="shared" si="32"/>
        <v>4.7495551554679878</v>
      </c>
      <c r="Z211" s="7">
        <f t="shared" si="34"/>
        <v>95.250444844532012</v>
      </c>
      <c r="AA211" s="62">
        <f t="shared" si="35"/>
        <v>3.1654461293452627</v>
      </c>
      <c r="AB211" s="56">
        <v>2.3180633349627615</v>
      </c>
      <c r="AC211" s="57">
        <f t="shared" si="36"/>
        <v>95.250444844532012</v>
      </c>
    </row>
    <row r="212" spans="18:29" x14ac:dyDescent="0.3">
      <c r="R212" s="3">
        <v>208</v>
      </c>
      <c r="S212" s="20">
        <v>60.6</v>
      </c>
      <c r="T212" s="68">
        <f t="shared" si="29"/>
        <v>1.0708903957924209E-3</v>
      </c>
      <c r="U212" s="6">
        <f t="shared" si="30"/>
        <v>2.3767138168389699</v>
      </c>
      <c r="V212" s="50">
        <f t="shared" si="31"/>
        <v>7.9150012848132505</v>
      </c>
      <c r="W212" s="7">
        <f t="shared" si="28"/>
        <v>92.084998715186742</v>
      </c>
      <c r="X212" s="6">
        <f t="shared" si="33"/>
        <v>2.4584139814373711</v>
      </c>
      <c r="Y212" s="50">
        <f t="shared" si="32"/>
        <v>4.7495551554679878</v>
      </c>
      <c r="Z212" s="7">
        <f t="shared" si="34"/>
        <v>95.250444844532012</v>
      </c>
      <c r="AA212" s="62">
        <f t="shared" si="35"/>
        <v>3.1654461293452627</v>
      </c>
      <c r="AB212" s="56">
        <v>2.3201462861110542</v>
      </c>
      <c r="AC212" s="57">
        <f>Z213</f>
        <v>95.250444844532012</v>
      </c>
    </row>
    <row r="213" spans="18:29" x14ac:dyDescent="0.3">
      <c r="R213" s="3">
        <v>209</v>
      </c>
      <c r="S213" s="20">
        <v>60.6</v>
      </c>
      <c r="T213" s="68">
        <f t="shared" si="29"/>
        <v>1.0708903957924209E-3</v>
      </c>
      <c r="U213" s="6">
        <f t="shared" si="30"/>
        <v>2.3767138168389699</v>
      </c>
      <c r="V213" s="50">
        <f t="shared" si="31"/>
        <v>7.9150012848132505</v>
      </c>
      <c r="W213" s="7">
        <f>100-V213</f>
        <v>92.084998715186742</v>
      </c>
      <c r="X213" s="6">
        <f t="shared" si="33"/>
        <v>2.4584139814373711</v>
      </c>
      <c r="Y213" s="50">
        <f t="shared" si="32"/>
        <v>4.7495551554679878</v>
      </c>
      <c r="Z213" s="7">
        <f>100-Y213</f>
        <v>95.250444844532012</v>
      </c>
      <c r="AA213" s="62">
        <f>V213-Y213</f>
        <v>3.1654461293452627</v>
      </c>
      <c r="AB213" s="56">
        <v>2.3222192947339191</v>
      </c>
      <c r="AC213" s="57">
        <f t="shared" ref="AC213:AC227" si="37">Z214</f>
        <v>95.250444844532012</v>
      </c>
    </row>
    <row r="214" spans="18:29" x14ac:dyDescent="0.3">
      <c r="R214" s="3">
        <v>210</v>
      </c>
      <c r="S214" s="20">
        <v>60.6</v>
      </c>
      <c r="T214" s="68">
        <f t="shared" si="29"/>
        <v>1.0708903957924209E-3</v>
      </c>
      <c r="U214" s="6">
        <f t="shared" si="30"/>
        <v>2.3767138168389699</v>
      </c>
      <c r="V214" s="50">
        <f t="shared" si="31"/>
        <v>7.9150012848132505</v>
      </c>
      <c r="W214" s="7">
        <f t="shared" ref="W214:W228" si="38">100-V214</f>
        <v>92.084998715186742</v>
      </c>
      <c r="X214" s="6">
        <f t="shared" si="33"/>
        <v>2.4584139814373711</v>
      </c>
      <c r="Y214" s="50">
        <f t="shared" si="32"/>
        <v>4.7495551554679878</v>
      </c>
      <c r="Z214" s="7">
        <f t="shared" ref="Z214:Z228" si="39">100-Y214</f>
        <v>95.250444844532012</v>
      </c>
      <c r="AA214" s="62">
        <f t="shared" ref="AA214:AA228" si="40">V214-Y214</f>
        <v>3.1654461293452627</v>
      </c>
      <c r="AB214" s="56">
        <v>2.3242824552976926</v>
      </c>
      <c r="AC214" s="57">
        <f t="shared" si="37"/>
        <v>95.250444844532012</v>
      </c>
    </row>
    <row r="215" spans="18:29" x14ac:dyDescent="0.3">
      <c r="R215" s="3">
        <v>211</v>
      </c>
      <c r="S215" s="20">
        <v>60.6</v>
      </c>
      <c r="T215" s="68">
        <f t="shared" si="29"/>
        <v>1.0708903957924209E-3</v>
      </c>
      <c r="U215" s="6">
        <f t="shared" si="30"/>
        <v>2.3767138168389699</v>
      </c>
      <c r="V215" s="50">
        <f t="shared" si="31"/>
        <v>7.9150012848132505</v>
      </c>
      <c r="W215" s="7">
        <f t="shared" si="38"/>
        <v>92.084998715186742</v>
      </c>
      <c r="X215" s="6">
        <f t="shared" si="33"/>
        <v>2.4584139814373711</v>
      </c>
      <c r="Y215" s="50">
        <f t="shared" si="32"/>
        <v>4.7495551554679878</v>
      </c>
      <c r="Z215" s="7">
        <f t="shared" si="39"/>
        <v>95.250444844532012</v>
      </c>
      <c r="AA215" s="62">
        <f t="shared" si="40"/>
        <v>3.1654461293452627</v>
      </c>
      <c r="AB215" s="56">
        <v>2.3263358609287512</v>
      </c>
      <c r="AC215" s="57">
        <f t="shared" si="37"/>
        <v>95.250444844532012</v>
      </c>
    </row>
    <row r="216" spans="18:29" x14ac:dyDescent="0.3">
      <c r="R216" s="3">
        <v>212</v>
      </c>
      <c r="S216" s="20">
        <v>60.6</v>
      </c>
      <c r="T216" s="68">
        <f t="shared" si="29"/>
        <v>1.0708903957924209E-3</v>
      </c>
      <c r="U216" s="6">
        <f t="shared" si="30"/>
        <v>2.3767138168389699</v>
      </c>
      <c r="V216" s="50">
        <f t="shared" si="31"/>
        <v>7.9150012848132505</v>
      </c>
      <c r="W216" s="7">
        <f t="shared" si="38"/>
        <v>92.084998715186742</v>
      </c>
      <c r="X216" s="6">
        <f t="shared" si="33"/>
        <v>2.4584139814373711</v>
      </c>
      <c r="Y216" s="50">
        <f t="shared" si="32"/>
        <v>4.7495551554679878</v>
      </c>
      <c r="Z216" s="7">
        <f t="shared" si="39"/>
        <v>95.250444844532012</v>
      </c>
      <c r="AA216" s="62">
        <f t="shared" si="40"/>
        <v>3.1654461293452627</v>
      </c>
      <c r="AB216" s="56">
        <v>2.3283796034387376</v>
      </c>
      <c r="AC216" s="57">
        <f t="shared" si="37"/>
        <v>95.250444844532012</v>
      </c>
    </row>
    <row r="217" spans="18:29" x14ac:dyDescent="0.3">
      <c r="R217" s="3">
        <v>213</v>
      </c>
      <c r="S217" s="20">
        <v>60.6</v>
      </c>
      <c r="T217" s="68">
        <f t="shared" si="29"/>
        <v>1.0708903957924209E-3</v>
      </c>
      <c r="U217" s="6">
        <f t="shared" si="30"/>
        <v>2.3767138168389699</v>
      </c>
      <c r="V217" s="50">
        <f t="shared" si="31"/>
        <v>7.9150012848132505</v>
      </c>
      <c r="W217" s="7">
        <f t="shared" si="38"/>
        <v>92.084998715186742</v>
      </c>
      <c r="X217" s="6">
        <f t="shared" si="33"/>
        <v>2.4584139814373711</v>
      </c>
      <c r="Y217" s="50">
        <f t="shared" si="32"/>
        <v>4.7495551554679878</v>
      </c>
      <c r="Z217" s="7">
        <f t="shared" si="39"/>
        <v>95.250444844532012</v>
      </c>
      <c r="AA217" s="62">
        <f t="shared" si="40"/>
        <v>3.1654461293452627</v>
      </c>
      <c r="AB217" s="56">
        <v>2.330413773349191</v>
      </c>
      <c r="AC217" s="57">
        <f t="shared" si="37"/>
        <v>95.250444844532012</v>
      </c>
    </row>
    <row r="218" spans="18:29" x14ac:dyDescent="0.3">
      <c r="R218" s="3">
        <v>214</v>
      </c>
      <c r="S218" s="20">
        <v>60.6</v>
      </c>
      <c r="T218" s="68">
        <f t="shared" si="29"/>
        <v>1.0708903957924209E-3</v>
      </c>
      <c r="U218" s="6">
        <f t="shared" si="30"/>
        <v>2.3767138168389699</v>
      </c>
      <c r="V218" s="50">
        <f t="shared" si="31"/>
        <v>7.9150012848132505</v>
      </c>
      <c r="W218" s="7">
        <f t="shared" si="38"/>
        <v>92.084998715186742</v>
      </c>
      <c r="X218" s="6">
        <f t="shared" si="33"/>
        <v>2.4584139814373711</v>
      </c>
      <c r="Y218" s="50">
        <f t="shared" si="32"/>
        <v>4.7495551554679878</v>
      </c>
      <c r="Z218" s="7">
        <f t="shared" si="39"/>
        <v>95.250444844532012</v>
      </c>
      <c r="AA218" s="62">
        <f t="shared" si="40"/>
        <v>3.1654461293452627</v>
      </c>
      <c r="AB218" s="56">
        <v>2.3324384599156054</v>
      </c>
      <c r="AC218" s="57">
        <f t="shared" si="37"/>
        <v>95.407883596341151</v>
      </c>
    </row>
    <row r="219" spans="18:29" x14ac:dyDescent="0.3">
      <c r="R219" s="3">
        <v>215</v>
      </c>
      <c r="S219" s="20">
        <v>60.5</v>
      </c>
      <c r="T219" s="68">
        <f t="shared" si="29"/>
        <v>1.0691232499247766E-3</v>
      </c>
      <c r="U219" s="6">
        <f t="shared" si="30"/>
        <v>2.3806422694287863</v>
      </c>
      <c r="V219" s="50">
        <f t="shared" si="31"/>
        <v>7.7627946753666688</v>
      </c>
      <c r="W219" s="7">
        <f t="shared" si="38"/>
        <v>92.237205324633337</v>
      </c>
      <c r="X219" s="6">
        <f t="shared" si="33"/>
        <v>2.462477475621565</v>
      </c>
      <c r="Y219" s="50">
        <f t="shared" si="32"/>
        <v>4.5921164036588529</v>
      </c>
      <c r="Z219" s="7">
        <f t="shared" si="39"/>
        <v>95.407883596341151</v>
      </c>
      <c r="AA219" s="62">
        <f t="shared" si="40"/>
        <v>3.1706782717078159</v>
      </c>
      <c r="AB219" s="56">
        <v>2.3344537511509307</v>
      </c>
      <c r="AC219" s="57">
        <f t="shared" si="37"/>
        <v>95.407883596341151</v>
      </c>
    </row>
    <row r="220" spans="18:29" x14ac:dyDescent="0.3">
      <c r="R220" s="3">
        <v>216</v>
      </c>
      <c r="S220" s="20">
        <v>60.5</v>
      </c>
      <c r="T220" s="68">
        <f t="shared" si="29"/>
        <v>1.0691232499247766E-3</v>
      </c>
      <c r="U220" s="6">
        <f t="shared" si="30"/>
        <v>2.3806422694287863</v>
      </c>
      <c r="V220" s="50">
        <f t="shared" si="31"/>
        <v>7.7627946753666688</v>
      </c>
      <c r="W220" s="7">
        <f t="shared" si="38"/>
        <v>92.237205324633337</v>
      </c>
      <c r="X220" s="6">
        <f t="shared" si="33"/>
        <v>2.462477475621565</v>
      </c>
      <c r="Y220" s="50">
        <f t="shared" si="32"/>
        <v>4.5921164036588529</v>
      </c>
      <c r="Z220" s="7">
        <f t="shared" si="39"/>
        <v>95.407883596341151</v>
      </c>
      <c r="AA220" s="62">
        <f t="shared" si="40"/>
        <v>3.1706782717078159</v>
      </c>
      <c r="AB220" s="56">
        <v>2.3364597338485296</v>
      </c>
      <c r="AC220" s="57">
        <f t="shared" si="37"/>
        <v>95.407883596341151</v>
      </c>
    </row>
    <row r="221" spans="18:29" x14ac:dyDescent="0.3">
      <c r="R221" s="3">
        <v>217</v>
      </c>
      <c r="S221" s="20">
        <v>60.5</v>
      </c>
      <c r="T221" s="68">
        <f t="shared" si="29"/>
        <v>1.0691232499247766E-3</v>
      </c>
      <c r="U221" s="6">
        <f t="shared" si="30"/>
        <v>2.3806422694287863</v>
      </c>
      <c r="V221" s="50">
        <f t="shared" si="31"/>
        <v>7.7627946753666688</v>
      </c>
      <c r="W221" s="7">
        <f t="shared" si="38"/>
        <v>92.237205324633337</v>
      </c>
      <c r="X221" s="6">
        <f t="shared" si="33"/>
        <v>2.462477475621565</v>
      </c>
      <c r="Y221" s="50">
        <f t="shared" si="32"/>
        <v>4.5921164036588529</v>
      </c>
      <c r="Z221" s="7">
        <f t="shared" si="39"/>
        <v>95.407883596341151</v>
      </c>
      <c r="AA221" s="62">
        <f t="shared" si="40"/>
        <v>3.1706782717078159</v>
      </c>
      <c r="AB221" s="56">
        <v>2.3384564936046046</v>
      </c>
      <c r="AC221" s="57">
        <f t="shared" si="37"/>
        <v>95.407883596341151</v>
      </c>
    </row>
    <row r="222" spans="18:29" x14ac:dyDescent="0.3">
      <c r="R222" s="3">
        <v>218</v>
      </c>
      <c r="S222" s="20">
        <v>60.5</v>
      </c>
      <c r="T222" s="68">
        <f t="shared" si="29"/>
        <v>1.0691232499247766E-3</v>
      </c>
      <c r="U222" s="6">
        <f t="shared" si="30"/>
        <v>2.3806422694287863</v>
      </c>
      <c r="V222" s="50">
        <f t="shared" si="31"/>
        <v>7.7627946753666688</v>
      </c>
      <c r="W222" s="7">
        <f t="shared" si="38"/>
        <v>92.237205324633337</v>
      </c>
      <c r="X222" s="6">
        <f t="shared" si="33"/>
        <v>2.462477475621565</v>
      </c>
      <c r="Y222" s="50">
        <f t="shared" si="32"/>
        <v>4.5921164036588529</v>
      </c>
      <c r="Z222" s="7">
        <f t="shared" si="39"/>
        <v>95.407883596341151</v>
      </c>
      <c r="AA222" s="62">
        <f t="shared" si="40"/>
        <v>3.1706782717078159</v>
      </c>
      <c r="AB222" s="56">
        <v>2.3404441148401185</v>
      </c>
      <c r="AC222" s="57">
        <f t="shared" si="37"/>
        <v>95.407883596341151</v>
      </c>
    </row>
    <row r="223" spans="18:29" x14ac:dyDescent="0.3">
      <c r="R223" s="3">
        <v>219</v>
      </c>
      <c r="S223" s="20">
        <v>60.5</v>
      </c>
      <c r="T223" s="68">
        <f t="shared" si="29"/>
        <v>1.0691232499247766E-3</v>
      </c>
      <c r="U223" s="6">
        <f t="shared" si="30"/>
        <v>2.3806422694287863</v>
      </c>
      <c r="V223" s="50">
        <f t="shared" si="31"/>
        <v>7.7627946753666688</v>
      </c>
      <c r="W223" s="7">
        <f t="shared" si="38"/>
        <v>92.237205324633337</v>
      </c>
      <c r="X223" s="6">
        <f t="shared" si="33"/>
        <v>2.462477475621565</v>
      </c>
      <c r="Y223" s="50">
        <f t="shared" si="32"/>
        <v>4.5921164036588529</v>
      </c>
      <c r="Z223" s="7">
        <f t="shared" si="39"/>
        <v>95.407883596341151</v>
      </c>
      <c r="AA223" s="62">
        <f t="shared" si="40"/>
        <v>3.1706782717078159</v>
      </c>
      <c r="AB223" s="56">
        <v>2.3424226808222062</v>
      </c>
      <c r="AC223" s="57">
        <f t="shared" si="37"/>
        <v>95.407883596341151</v>
      </c>
    </row>
    <row r="224" spans="18:29" x14ac:dyDescent="0.3">
      <c r="R224" s="3">
        <v>220</v>
      </c>
      <c r="S224" s="20">
        <v>60.5</v>
      </c>
      <c r="T224" s="68">
        <f t="shared" si="29"/>
        <v>1.0691232499247766E-3</v>
      </c>
      <c r="U224" s="6">
        <f t="shared" si="30"/>
        <v>2.3806422694287863</v>
      </c>
      <c r="V224" s="50">
        <f t="shared" si="31"/>
        <v>7.7627946753666688</v>
      </c>
      <c r="W224" s="7">
        <f t="shared" si="38"/>
        <v>92.237205324633337</v>
      </c>
      <c r="X224" s="6">
        <f t="shared" si="33"/>
        <v>2.462477475621565</v>
      </c>
      <c r="Y224" s="50">
        <f t="shared" si="32"/>
        <v>4.5921164036588529</v>
      </c>
      <c r="Z224" s="7">
        <f t="shared" si="39"/>
        <v>95.407883596341151</v>
      </c>
      <c r="AA224" s="62">
        <f t="shared" si="40"/>
        <v>3.1706782717078159</v>
      </c>
      <c r="AB224" s="56">
        <v>2.3443922736851106</v>
      </c>
      <c r="AC224" s="57">
        <f t="shared" si="37"/>
        <v>95.407883596341151</v>
      </c>
    </row>
    <row r="225" spans="18:29" x14ac:dyDescent="0.3">
      <c r="R225" s="3">
        <v>221</v>
      </c>
      <c r="S225" s="20">
        <v>60.5</v>
      </c>
      <c r="T225" s="68">
        <f t="shared" si="29"/>
        <v>1.0691232499247766E-3</v>
      </c>
      <c r="U225" s="6">
        <f t="shared" si="30"/>
        <v>2.3806422694287863</v>
      </c>
      <c r="V225" s="50">
        <f t="shared" si="31"/>
        <v>7.7627946753666688</v>
      </c>
      <c r="W225" s="7">
        <f t="shared" si="38"/>
        <v>92.237205324633337</v>
      </c>
      <c r="X225" s="6">
        <f t="shared" si="33"/>
        <v>2.462477475621565</v>
      </c>
      <c r="Y225" s="50">
        <f t="shared" si="32"/>
        <v>4.5921164036588529</v>
      </c>
      <c r="Z225" s="7">
        <f t="shared" si="39"/>
        <v>95.407883596341151</v>
      </c>
      <c r="AA225" s="62">
        <f t="shared" si="40"/>
        <v>3.1706782717078159</v>
      </c>
      <c r="AB225" s="56">
        <v>2.3463529744506388</v>
      </c>
      <c r="AC225" s="57">
        <f t="shared" si="37"/>
        <v>95.407883596341151</v>
      </c>
    </row>
    <row r="226" spans="18:29" x14ac:dyDescent="0.3">
      <c r="R226" s="3">
        <v>222</v>
      </c>
      <c r="S226" s="20">
        <v>60.5</v>
      </c>
      <c r="T226" s="68">
        <f t="shared" si="29"/>
        <v>1.0691232499247766E-3</v>
      </c>
      <c r="U226" s="6">
        <f t="shared" si="30"/>
        <v>2.3806422694287863</v>
      </c>
      <c r="V226" s="50">
        <f t="shared" si="31"/>
        <v>7.7627946753666688</v>
      </c>
      <c r="W226" s="7">
        <f t="shared" si="38"/>
        <v>92.237205324633337</v>
      </c>
      <c r="X226" s="6">
        <f t="shared" si="33"/>
        <v>2.462477475621565</v>
      </c>
      <c r="Y226" s="50">
        <f t="shared" si="32"/>
        <v>4.5921164036588529</v>
      </c>
      <c r="Z226" s="7">
        <f t="shared" si="39"/>
        <v>95.407883596341151</v>
      </c>
      <c r="AA226" s="62">
        <f t="shared" si="40"/>
        <v>3.1706782717078159</v>
      </c>
      <c r="AB226" s="56">
        <v>2.3483048630481607</v>
      </c>
      <c r="AC226" s="57">
        <f t="shared" si="37"/>
        <v>95.407883596341151</v>
      </c>
    </row>
    <row r="227" spans="18:29" x14ac:dyDescent="0.3">
      <c r="R227" s="3">
        <v>223</v>
      </c>
      <c r="S227" s="20">
        <v>60.5</v>
      </c>
      <c r="T227" s="68">
        <f t="shared" si="29"/>
        <v>1.0691232499247766E-3</v>
      </c>
      <c r="U227" s="6">
        <f t="shared" si="30"/>
        <v>2.3806422694287863</v>
      </c>
      <c r="V227" s="50">
        <f t="shared" si="31"/>
        <v>7.7627946753666688</v>
      </c>
      <c r="W227" s="7">
        <f t="shared" si="38"/>
        <v>92.237205324633337</v>
      </c>
      <c r="X227" s="6">
        <f t="shared" si="33"/>
        <v>2.462477475621565</v>
      </c>
      <c r="Y227" s="50">
        <f t="shared" si="32"/>
        <v>4.5921164036588529</v>
      </c>
      <c r="Z227" s="7">
        <f t="shared" si="39"/>
        <v>95.407883596341151</v>
      </c>
      <c r="AA227" s="62">
        <f t="shared" si="40"/>
        <v>3.1706782717078159</v>
      </c>
      <c r="AB227" s="56">
        <v>2.3502480183341627</v>
      </c>
      <c r="AC227" s="57">
        <f t="shared" si="37"/>
        <v>95.407883596341151</v>
      </c>
    </row>
    <row r="228" spans="18:29" x14ac:dyDescent="0.3">
      <c r="R228" s="3">
        <v>224</v>
      </c>
      <c r="S228" s="20">
        <v>60.5</v>
      </c>
      <c r="T228" s="68">
        <f t="shared" si="29"/>
        <v>1.0691232499247766E-3</v>
      </c>
      <c r="U228" s="6">
        <f t="shared" si="30"/>
        <v>2.3806422694287863</v>
      </c>
      <c r="V228" s="50">
        <f t="shared" si="31"/>
        <v>7.7627946753666688</v>
      </c>
      <c r="W228" s="7">
        <f t="shared" si="38"/>
        <v>92.237205324633337</v>
      </c>
      <c r="X228" s="6">
        <f t="shared" si="33"/>
        <v>2.462477475621565</v>
      </c>
      <c r="Y228" s="50">
        <f t="shared" si="32"/>
        <v>4.5921164036588529</v>
      </c>
      <c r="Z228" s="7">
        <f t="shared" si="39"/>
        <v>95.407883596341151</v>
      </c>
      <c r="AA228" s="62">
        <f t="shared" si="40"/>
        <v>3.1706782717078159</v>
      </c>
      <c r="AB228" s="56">
        <v>2.3521825181113627</v>
      </c>
      <c r="AC228" s="57">
        <f>Z229</f>
        <v>95.407883596341151</v>
      </c>
    </row>
    <row r="229" spans="18:29" x14ac:dyDescent="0.3">
      <c r="R229" s="3">
        <v>225</v>
      </c>
      <c r="S229" s="20">
        <v>60.5</v>
      </c>
      <c r="T229" s="68">
        <f t="shared" si="29"/>
        <v>1.0691232499247766E-3</v>
      </c>
      <c r="U229" s="6">
        <f t="shared" si="30"/>
        <v>2.3806422694287863</v>
      </c>
      <c r="V229" s="50">
        <f t="shared" si="31"/>
        <v>7.7627946753666688</v>
      </c>
      <c r="W229" s="7">
        <f>100-V229</f>
        <v>92.237205324633337</v>
      </c>
      <c r="X229" s="6">
        <f t="shared" si="33"/>
        <v>2.462477475621565</v>
      </c>
      <c r="Y229" s="50">
        <f t="shared" si="32"/>
        <v>4.5921164036588529</v>
      </c>
      <c r="Z229" s="7">
        <f>100-Y229</f>
        <v>95.407883596341151</v>
      </c>
      <c r="AA229" s="62">
        <f>V229-Y229</f>
        <v>3.1706782717078159</v>
      </c>
      <c r="AB229" s="56">
        <v>2.3541084391474008</v>
      </c>
      <c r="AC229" s="57">
        <f t="shared" ref="AC229:AC234" si="41">Z230</f>
        <v>95.407883596341151</v>
      </c>
    </row>
    <row r="230" spans="18:29" x14ac:dyDescent="0.3">
      <c r="R230" s="3">
        <v>226</v>
      </c>
      <c r="S230" s="20">
        <v>60.5</v>
      </c>
      <c r="T230" s="68">
        <f t="shared" si="29"/>
        <v>1.0691232499247766E-3</v>
      </c>
      <c r="U230" s="6">
        <f t="shared" si="30"/>
        <v>2.3806422694287863</v>
      </c>
      <c r="V230" s="50">
        <f t="shared" si="31"/>
        <v>7.7627946753666688</v>
      </c>
      <c r="W230" s="7">
        <f t="shared" ref="W230:W235" si="42">100-V230</f>
        <v>92.237205324633337</v>
      </c>
      <c r="X230" s="6">
        <f t="shared" si="33"/>
        <v>2.462477475621565</v>
      </c>
      <c r="Y230" s="50">
        <f t="shared" si="32"/>
        <v>4.5921164036588529</v>
      </c>
      <c r="Z230" s="7">
        <f t="shared" ref="Z230:Z235" si="43">100-Y230</f>
        <v>95.407883596341151</v>
      </c>
      <c r="AA230" s="62">
        <f t="shared" ref="AA230:AA235" si="44">V230-Y230</f>
        <v>3.1706782717078159</v>
      </c>
      <c r="AB230" s="56">
        <v>2.3560258571931225</v>
      </c>
      <c r="AC230" s="57">
        <f t="shared" si="41"/>
        <v>95.407883596341151</v>
      </c>
    </row>
    <row r="231" spans="18:29" x14ac:dyDescent="0.3">
      <c r="R231" s="3">
        <v>227</v>
      </c>
      <c r="S231" s="20">
        <v>60.5</v>
      </c>
      <c r="T231" s="68">
        <f t="shared" si="29"/>
        <v>1.0691232499247766E-3</v>
      </c>
      <c r="U231" s="6">
        <f t="shared" si="30"/>
        <v>2.3806422694287863</v>
      </c>
      <c r="V231" s="50">
        <f t="shared" si="31"/>
        <v>7.7627946753666688</v>
      </c>
      <c r="W231" s="7">
        <f t="shared" si="42"/>
        <v>92.237205324633337</v>
      </c>
      <c r="X231" s="6">
        <f t="shared" si="33"/>
        <v>2.462477475621565</v>
      </c>
      <c r="Y231" s="50">
        <f t="shared" si="32"/>
        <v>4.5921164036588529</v>
      </c>
      <c r="Z231" s="7">
        <f t="shared" si="43"/>
        <v>95.407883596341151</v>
      </c>
      <c r="AA231" s="62">
        <f t="shared" si="44"/>
        <v>3.1706782717078159</v>
      </c>
      <c r="AB231" s="56">
        <v>2.357934847000454</v>
      </c>
      <c r="AC231" s="57">
        <f t="shared" si="41"/>
        <v>95.407883596341151</v>
      </c>
    </row>
    <row r="232" spans="18:29" x14ac:dyDescent="0.3">
      <c r="R232" s="3">
        <v>228</v>
      </c>
      <c r="S232" s="20">
        <v>60.5</v>
      </c>
      <c r="T232" s="68">
        <f t="shared" si="29"/>
        <v>1.0691232499247766E-3</v>
      </c>
      <c r="U232" s="6">
        <f t="shared" si="30"/>
        <v>2.3806422694287863</v>
      </c>
      <c r="V232" s="50">
        <f t="shared" si="31"/>
        <v>7.7627946753666688</v>
      </c>
      <c r="W232" s="7">
        <f t="shared" si="42"/>
        <v>92.237205324633337</v>
      </c>
      <c r="X232" s="6">
        <f t="shared" si="33"/>
        <v>2.462477475621565</v>
      </c>
      <c r="Y232" s="50">
        <f t="shared" si="32"/>
        <v>4.5921164036588529</v>
      </c>
      <c r="Z232" s="7">
        <f t="shared" si="43"/>
        <v>95.407883596341151</v>
      </c>
      <c r="AA232" s="62">
        <f t="shared" si="44"/>
        <v>3.1706782717078159</v>
      </c>
      <c r="AB232" s="56">
        <v>2.3598354823398879</v>
      </c>
      <c r="AC232" s="57">
        <f t="shared" si="41"/>
        <v>95.407883596341151</v>
      </c>
    </row>
    <row r="233" spans="18:29" x14ac:dyDescent="0.3">
      <c r="R233" s="3">
        <v>229</v>
      </c>
      <c r="S233" s="20">
        <v>60.5</v>
      </c>
      <c r="T233" s="68">
        <f t="shared" si="29"/>
        <v>1.0691232499247766E-3</v>
      </c>
      <c r="U233" s="6">
        <f t="shared" si="30"/>
        <v>2.3806422694287863</v>
      </c>
      <c r="V233" s="50">
        <f t="shared" si="31"/>
        <v>7.7627946753666688</v>
      </c>
      <c r="W233" s="7">
        <f t="shared" si="42"/>
        <v>92.237205324633337</v>
      </c>
      <c r="X233" s="6">
        <f t="shared" si="33"/>
        <v>2.462477475621565</v>
      </c>
      <c r="Y233" s="50">
        <f t="shared" si="32"/>
        <v>4.5921164036588529</v>
      </c>
      <c r="Z233" s="7">
        <f t="shared" si="43"/>
        <v>95.407883596341151</v>
      </c>
      <c r="AA233" s="62">
        <f t="shared" si="44"/>
        <v>3.1706782717078159</v>
      </c>
      <c r="AB233" s="56">
        <v>2.3617278360175931</v>
      </c>
      <c r="AC233" s="57">
        <f t="shared" si="41"/>
        <v>95.407883596341151</v>
      </c>
    </row>
    <row r="234" spans="18:29" x14ac:dyDescent="0.3">
      <c r="R234" s="3">
        <v>230</v>
      </c>
      <c r="S234" s="20">
        <v>60.5</v>
      </c>
      <c r="T234" s="68">
        <f t="shared" si="29"/>
        <v>1.0691232499247766E-3</v>
      </c>
      <c r="U234" s="6">
        <f t="shared" si="30"/>
        <v>2.3806422694287863</v>
      </c>
      <c r="V234" s="50">
        <f t="shared" si="31"/>
        <v>7.7627946753666688</v>
      </c>
      <c r="W234" s="7">
        <f t="shared" si="42"/>
        <v>92.237205324633337</v>
      </c>
      <c r="X234" s="6">
        <f t="shared" si="33"/>
        <v>2.462477475621565</v>
      </c>
      <c r="Y234" s="50">
        <f t="shared" si="32"/>
        <v>4.5921164036588529</v>
      </c>
      <c r="Z234" s="7">
        <f t="shared" si="43"/>
        <v>95.407883596341151</v>
      </c>
      <c r="AA234" s="62">
        <f t="shared" si="44"/>
        <v>3.1706782717078159</v>
      </c>
      <c r="AB234" s="56">
        <v>2.3636119798921444</v>
      </c>
      <c r="AC234" s="57">
        <f t="shared" si="41"/>
        <v>95.565843668520529</v>
      </c>
    </row>
    <row r="235" spans="18:29" x14ac:dyDescent="0.3">
      <c r="R235" s="3">
        <v>231</v>
      </c>
      <c r="S235" s="20">
        <v>60.4</v>
      </c>
      <c r="T235" s="68">
        <f t="shared" si="29"/>
        <v>1.0673561040571323E-3</v>
      </c>
      <c r="U235" s="6">
        <f t="shared" si="30"/>
        <v>2.3845837301397612</v>
      </c>
      <c r="V235" s="50">
        <f t="shared" si="31"/>
        <v>7.6100840705245592</v>
      </c>
      <c r="W235" s="7">
        <f t="shared" si="42"/>
        <v>92.389915929475436</v>
      </c>
      <c r="X235" s="6">
        <f t="shared" si="33"/>
        <v>2.4665544250845151</v>
      </c>
      <c r="Y235" s="50">
        <f t="shared" si="32"/>
        <v>4.4341563314794659</v>
      </c>
      <c r="Z235" s="7">
        <f t="shared" si="43"/>
        <v>95.565843668520529</v>
      </c>
      <c r="AA235" s="62">
        <f t="shared" si="44"/>
        <v>3.1759277390450933</v>
      </c>
      <c r="AB235" s="56">
        <v>2.3654879848908998</v>
      </c>
      <c r="AC235" s="57">
        <f>Z236</f>
        <v>95.565843668520529</v>
      </c>
    </row>
    <row r="236" spans="18:29" x14ac:dyDescent="0.3">
      <c r="R236" s="3">
        <v>232</v>
      </c>
      <c r="S236" s="20">
        <v>60.4</v>
      </c>
      <c r="T236" s="68">
        <f t="shared" si="29"/>
        <v>1.0673561040571323E-3</v>
      </c>
      <c r="U236" s="6">
        <f t="shared" si="30"/>
        <v>2.3845837301397612</v>
      </c>
      <c r="V236" s="50">
        <f t="shared" si="31"/>
        <v>7.6100840705245592</v>
      </c>
      <c r="W236" s="7">
        <f>100-V236</f>
        <v>92.389915929475436</v>
      </c>
      <c r="X236" s="6">
        <f t="shared" si="33"/>
        <v>2.4665544250845151</v>
      </c>
      <c r="Y236" s="50">
        <f t="shared" si="32"/>
        <v>4.4341563314794659</v>
      </c>
      <c r="Z236" s="7">
        <f>100-Y236</f>
        <v>95.565843668520529</v>
      </c>
      <c r="AA236" s="62">
        <f>V236-Y236</f>
        <v>3.1759277390450933</v>
      </c>
      <c r="AB236" s="56">
        <v>2.3673559210260189</v>
      </c>
      <c r="AC236" s="57">
        <f t="shared" ref="AC236:AC287" si="45">Z237</f>
        <v>95.565843668520529</v>
      </c>
    </row>
    <row r="237" spans="18:29" x14ac:dyDescent="0.3">
      <c r="R237" s="3">
        <v>233</v>
      </c>
      <c r="S237" s="20">
        <v>60.4</v>
      </c>
      <c r="T237" s="68">
        <f t="shared" si="29"/>
        <v>1.0673561040571323E-3</v>
      </c>
      <c r="U237" s="6">
        <f t="shared" si="30"/>
        <v>2.3845837301397612</v>
      </c>
      <c r="V237" s="50">
        <f t="shared" si="31"/>
        <v>7.6100840705245592</v>
      </c>
      <c r="W237" s="7">
        <f t="shared" ref="W237:W288" si="46">100-V237</f>
        <v>92.389915929475436</v>
      </c>
      <c r="X237" s="6">
        <f t="shared" si="33"/>
        <v>2.4665544250845151</v>
      </c>
      <c r="Y237" s="50">
        <f t="shared" si="32"/>
        <v>4.4341563314794659</v>
      </c>
      <c r="Z237" s="7">
        <f t="shared" ref="Z237:Z288" si="47">100-Y237</f>
        <v>95.565843668520529</v>
      </c>
      <c r="AA237" s="62">
        <f t="shared" ref="AA237:AA288" si="48">V237-Y237</f>
        <v>3.1759277390450933</v>
      </c>
      <c r="AB237" s="56">
        <v>2.369215857410143</v>
      </c>
      <c r="AC237" s="57">
        <f t="shared" si="45"/>
        <v>95.565843668520529</v>
      </c>
    </row>
    <row r="238" spans="18:29" x14ac:dyDescent="0.3">
      <c r="R238" s="3">
        <v>234</v>
      </c>
      <c r="S238" s="20">
        <v>60.4</v>
      </c>
      <c r="T238" s="68">
        <f t="shared" si="29"/>
        <v>1.0673561040571323E-3</v>
      </c>
      <c r="U238" s="6">
        <f t="shared" si="30"/>
        <v>2.3845837301397612</v>
      </c>
      <c r="V238" s="50">
        <f t="shared" si="31"/>
        <v>7.6100840705245592</v>
      </c>
      <c r="W238" s="7">
        <f t="shared" si="46"/>
        <v>92.389915929475436</v>
      </c>
      <c r="X238" s="6">
        <f t="shared" si="33"/>
        <v>2.4665544250845151</v>
      </c>
      <c r="Y238" s="50">
        <f t="shared" si="32"/>
        <v>4.4341563314794659</v>
      </c>
      <c r="Z238" s="7">
        <f t="shared" si="47"/>
        <v>95.565843668520529</v>
      </c>
      <c r="AA238" s="62">
        <f t="shared" si="48"/>
        <v>3.1759277390450933</v>
      </c>
      <c r="AB238" s="56">
        <v>2.3710678622717363</v>
      </c>
      <c r="AC238" s="57">
        <f t="shared" si="45"/>
        <v>95.565843668520529</v>
      </c>
    </row>
    <row r="239" spans="18:29" x14ac:dyDescent="0.3">
      <c r="R239" s="3">
        <v>235</v>
      </c>
      <c r="S239" s="20">
        <v>60.4</v>
      </c>
      <c r="T239" s="68">
        <f t="shared" si="29"/>
        <v>1.0673561040571323E-3</v>
      </c>
      <c r="U239" s="6">
        <f t="shared" si="30"/>
        <v>2.3845837301397612</v>
      </c>
      <c r="V239" s="50">
        <f t="shared" si="31"/>
        <v>7.6100840705245592</v>
      </c>
      <c r="W239" s="7">
        <f t="shared" si="46"/>
        <v>92.389915929475436</v>
      </c>
      <c r="X239" s="6">
        <f t="shared" si="33"/>
        <v>2.4665544250845151</v>
      </c>
      <c r="Y239" s="50">
        <f t="shared" si="32"/>
        <v>4.4341563314794659</v>
      </c>
      <c r="Z239" s="7">
        <f t="shared" si="47"/>
        <v>95.565843668520529</v>
      </c>
      <c r="AA239" s="62">
        <f t="shared" si="48"/>
        <v>3.1759277390450933</v>
      </c>
      <c r="AB239" s="56">
        <v>2.3729120029701067</v>
      </c>
      <c r="AC239" s="57">
        <f t="shared" si="45"/>
        <v>95.565843668520529</v>
      </c>
    </row>
    <row r="240" spans="18:29" x14ac:dyDescent="0.3">
      <c r="R240" s="3">
        <v>236</v>
      </c>
      <c r="S240" s="20">
        <v>60.4</v>
      </c>
      <c r="T240" s="68">
        <f t="shared" si="29"/>
        <v>1.0673561040571323E-3</v>
      </c>
      <c r="U240" s="6">
        <f t="shared" si="30"/>
        <v>2.3845837301397612</v>
      </c>
      <c r="V240" s="50">
        <f t="shared" si="31"/>
        <v>7.6100840705245592</v>
      </c>
      <c r="W240" s="7">
        <f t="shared" si="46"/>
        <v>92.389915929475436</v>
      </c>
      <c r="X240" s="6">
        <f t="shared" si="33"/>
        <v>2.4665544250845151</v>
      </c>
      <c r="Y240" s="50">
        <f t="shared" si="32"/>
        <v>4.4341563314794659</v>
      </c>
      <c r="Z240" s="7">
        <f t="shared" si="47"/>
        <v>95.565843668520529</v>
      </c>
      <c r="AA240" s="62">
        <f t="shared" si="48"/>
        <v>3.1759277390450933</v>
      </c>
      <c r="AB240" s="56">
        <v>2.374748346010104</v>
      </c>
      <c r="AC240" s="57">
        <f t="shared" si="45"/>
        <v>95.565843668520529</v>
      </c>
    </row>
    <row r="241" spans="18:29" x14ac:dyDescent="0.3">
      <c r="R241" s="3">
        <v>237</v>
      </c>
      <c r="S241" s="20">
        <v>60.4</v>
      </c>
      <c r="T241" s="68">
        <f t="shared" si="29"/>
        <v>1.0673561040571323E-3</v>
      </c>
      <c r="U241" s="6">
        <f t="shared" si="30"/>
        <v>2.3845837301397612</v>
      </c>
      <c r="V241" s="50">
        <f t="shared" si="31"/>
        <v>7.6100840705245592</v>
      </c>
      <c r="W241" s="7">
        <f t="shared" si="46"/>
        <v>92.389915929475436</v>
      </c>
      <c r="X241" s="6">
        <f t="shared" si="33"/>
        <v>2.4665544250845151</v>
      </c>
      <c r="Y241" s="50">
        <f t="shared" si="32"/>
        <v>4.4341563314794659</v>
      </c>
      <c r="Z241" s="7">
        <f t="shared" si="47"/>
        <v>95.565843668520529</v>
      </c>
      <c r="AA241" s="62">
        <f t="shared" si="48"/>
        <v>3.1759277390450933</v>
      </c>
      <c r="AB241" s="56">
        <v>2.3765769570565118</v>
      </c>
      <c r="AC241" s="57">
        <f t="shared" si="45"/>
        <v>95.565843668520529</v>
      </c>
    </row>
    <row r="242" spans="18:29" x14ac:dyDescent="0.3">
      <c r="R242" s="3">
        <v>238</v>
      </c>
      <c r="S242" s="20">
        <v>60.4</v>
      </c>
      <c r="T242" s="68">
        <f t="shared" si="29"/>
        <v>1.0673561040571323E-3</v>
      </c>
      <c r="U242" s="6">
        <f t="shared" si="30"/>
        <v>2.3845837301397612</v>
      </c>
      <c r="V242" s="50">
        <f t="shared" si="31"/>
        <v>7.6100840705245592</v>
      </c>
      <c r="W242" s="7">
        <f t="shared" si="46"/>
        <v>92.389915929475436</v>
      </c>
      <c r="X242" s="6">
        <f t="shared" si="33"/>
        <v>2.4665544250845151</v>
      </c>
      <c r="Y242" s="50">
        <f t="shared" si="32"/>
        <v>4.4341563314794659</v>
      </c>
      <c r="Z242" s="7">
        <f t="shared" si="47"/>
        <v>95.565843668520529</v>
      </c>
      <c r="AA242" s="62">
        <f t="shared" si="48"/>
        <v>3.1759277390450933</v>
      </c>
      <c r="AB242" s="56">
        <v>2.3783979009481375</v>
      </c>
      <c r="AC242" s="57">
        <f t="shared" si="45"/>
        <v>95.565843668520529</v>
      </c>
    </row>
    <row r="243" spans="18:29" x14ac:dyDescent="0.3">
      <c r="R243" s="3">
        <v>239</v>
      </c>
      <c r="S243" s="20">
        <v>60.4</v>
      </c>
      <c r="T243" s="68">
        <f t="shared" si="29"/>
        <v>1.0673561040571323E-3</v>
      </c>
      <c r="U243" s="6">
        <f t="shared" si="30"/>
        <v>2.3845837301397612</v>
      </c>
      <c r="V243" s="50">
        <f t="shared" si="31"/>
        <v>7.6100840705245592</v>
      </c>
      <c r="W243" s="7">
        <f t="shared" si="46"/>
        <v>92.389915929475436</v>
      </c>
      <c r="X243" s="6">
        <f t="shared" si="33"/>
        <v>2.4665544250845151</v>
      </c>
      <c r="Y243" s="50">
        <f t="shared" si="32"/>
        <v>4.4341563314794659</v>
      </c>
      <c r="Z243" s="7">
        <f t="shared" si="47"/>
        <v>95.565843668520529</v>
      </c>
      <c r="AA243" s="62">
        <f t="shared" si="48"/>
        <v>3.1759277390450933</v>
      </c>
      <c r="AB243" s="56">
        <v>2.3802112417116059</v>
      </c>
      <c r="AC243" s="57">
        <f t="shared" si="45"/>
        <v>95.565843668520529</v>
      </c>
    </row>
    <row r="244" spans="18:29" x14ac:dyDescent="0.3">
      <c r="R244" s="3">
        <v>240</v>
      </c>
      <c r="S244" s="20">
        <v>60.4</v>
      </c>
      <c r="T244" s="68">
        <f t="shared" si="29"/>
        <v>1.0673561040571323E-3</v>
      </c>
      <c r="U244" s="6">
        <f t="shared" si="30"/>
        <v>2.3845837301397612</v>
      </c>
      <c r="V244" s="50">
        <f t="shared" si="31"/>
        <v>7.6100840705245592</v>
      </c>
      <c r="W244" s="7">
        <f t="shared" si="46"/>
        <v>92.389915929475436</v>
      </c>
      <c r="X244" s="6">
        <f t="shared" si="33"/>
        <v>2.4665544250845151</v>
      </c>
      <c r="Y244" s="50">
        <f t="shared" si="32"/>
        <v>4.4341563314794659</v>
      </c>
      <c r="Z244" s="7">
        <f t="shared" si="47"/>
        <v>95.565843668520529</v>
      </c>
      <c r="AA244" s="62">
        <f t="shared" si="48"/>
        <v>3.1759277390450933</v>
      </c>
      <c r="AB244" s="56">
        <v>2.3820170425748683</v>
      </c>
      <c r="AC244" s="57">
        <f t="shared" si="45"/>
        <v>95.565843668520529</v>
      </c>
    </row>
    <row r="245" spans="18:29" x14ac:dyDescent="0.3">
      <c r="R245" s="3">
        <v>241</v>
      </c>
      <c r="S245" s="20">
        <v>60.4</v>
      </c>
      <c r="T245" s="68">
        <f t="shared" si="29"/>
        <v>1.0673561040571323E-3</v>
      </c>
      <c r="U245" s="6">
        <f t="shared" si="30"/>
        <v>2.3845837301397612</v>
      </c>
      <c r="V245" s="50">
        <f t="shared" si="31"/>
        <v>7.6100840705245592</v>
      </c>
      <c r="W245" s="7">
        <f t="shared" si="46"/>
        <v>92.389915929475436</v>
      </c>
      <c r="X245" s="6">
        <f t="shared" si="33"/>
        <v>2.4665544250845151</v>
      </c>
      <c r="Y245" s="50">
        <f t="shared" si="32"/>
        <v>4.4341563314794659</v>
      </c>
      <c r="Z245" s="7">
        <f t="shared" si="47"/>
        <v>95.565843668520529</v>
      </c>
      <c r="AA245" s="62">
        <f t="shared" si="48"/>
        <v>3.1759277390450933</v>
      </c>
      <c r="AB245" s="56">
        <v>2.3838153659804311</v>
      </c>
      <c r="AC245" s="57">
        <f t="shared" si="45"/>
        <v>95.565843668520529</v>
      </c>
    </row>
    <row r="246" spans="18:29" x14ac:dyDescent="0.3">
      <c r="R246" s="3">
        <v>242</v>
      </c>
      <c r="S246" s="20">
        <v>60.4</v>
      </c>
      <c r="T246" s="68">
        <f t="shared" si="29"/>
        <v>1.0673561040571323E-3</v>
      </c>
      <c r="U246" s="6">
        <f t="shared" si="30"/>
        <v>2.3845837301397612</v>
      </c>
      <c r="V246" s="50">
        <f t="shared" si="31"/>
        <v>7.6100840705245592</v>
      </c>
      <c r="W246" s="7">
        <f t="shared" si="46"/>
        <v>92.389915929475436</v>
      </c>
      <c r="X246" s="6">
        <f t="shared" si="33"/>
        <v>2.4665544250845151</v>
      </c>
      <c r="Y246" s="50">
        <f t="shared" si="32"/>
        <v>4.4341563314794659</v>
      </c>
      <c r="Z246" s="7">
        <f t="shared" si="47"/>
        <v>95.565843668520529</v>
      </c>
      <c r="AA246" s="62">
        <f t="shared" si="48"/>
        <v>3.1759277390450933</v>
      </c>
      <c r="AB246" s="56">
        <v>2.3856062735983121</v>
      </c>
      <c r="AC246" s="57">
        <f t="shared" si="45"/>
        <v>95.565843668520529</v>
      </c>
    </row>
    <row r="247" spans="18:29" x14ac:dyDescent="0.3">
      <c r="R247" s="3">
        <v>243</v>
      </c>
      <c r="S247" s="20">
        <v>60.4</v>
      </c>
      <c r="T247" s="68">
        <f t="shared" si="29"/>
        <v>1.0673561040571323E-3</v>
      </c>
      <c r="U247" s="6">
        <f t="shared" si="30"/>
        <v>2.3845837301397612</v>
      </c>
      <c r="V247" s="50">
        <f t="shared" si="31"/>
        <v>7.6100840705245592</v>
      </c>
      <c r="W247" s="7">
        <f t="shared" si="46"/>
        <v>92.389915929475436</v>
      </c>
      <c r="X247" s="6">
        <f t="shared" si="33"/>
        <v>2.4665544250845151</v>
      </c>
      <c r="Y247" s="50">
        <f t="shared" si="32"/>
        <v>4.4341563314794659</v>
      </c>
      <c r="Z247" s="7">
        <f t="shared" si="47"/>
        <v>95.565843668520529</v>
      </c>
      <c r="AA247" s="62">
        <f t="shared" si="48"/>
        <v>3.1759277390450933</v>
      </c>
      <c r="AB247" s="56">
        <v>2.3873898263387292</v>
      </c>
      <c r="AC247" s="57">
        <f t="shared" si="45"/>
        <v>95.565843668520529</v>
      </c>
    </row>
    <row r="248" spans="18:29" x14ac:dyDescent="0.3">
      <c r="R248" s="3">
        <v>244</v>
      </c>
      <c r="S248" s="20">
        <v>60.4</v>
      </c>
      <c r="T248" s="68">
        <f t="shared" si="29"/>
        <v>1.0673561040571323E-3</v>
      </c>
      <c r="U248" s="6">
        <f t="shared" si="30"/>
        <v>2.3845837301397612</v>
      </c>
      <c r="V248" s="50">
        <f t="shared" si="31"/>
        <v>7.6100840705245592</v>
      </c>
      <c r="W248" s="7">
        <f t="shared" si="46"/>
        <v>92.389915929475436</v>
      </c>
      <c r="X248" s="6">
        <f t="shared" si="33"/>
        <v>2.4665544250845151</v>
      </c>
      <c r="Y248" s="50">
        <f t="shared" si="32"/>
        <v>4.4341563314794659</v>
      </c>
      <c r="Z248" s="7">
        <f t="shared" si="47"/>
        <v>95.565843668520529</v>
      </c>
      <c r="AA248" s="62">
        <f t="shared" si="48"/>
        <v>3.1759277390450933</v>
      </c>
      <c r="AB248" s="56">
        <v>2.3891660843645326</v>
      </c>
      <c r="AC248" s="57">
        <f t="shared" si="45"/>
        <v>95.565843668520529</v>
      </c>
    </row>
    <row r="249" spans="18:29" x14ac:dyDescent="0.3">
      <c r="R249" s="3">
        <v>245</v>
      </c>
      <c r="S249" s="20">
        <v>60.4</v>
      </c>
      <c r="T249" s="68">
        <f t="shared" si="29"/>
        <v>1.0673561040571323E-3</v>
      </c>
      <c r="U249" s="6">
        <f t="shared" si="30"/>
        <v>2.3845837301397612</v>
      </c>
      <c r="V249" s="50">
        <f t="shared" si="31"/>
        <v>7.6100840705245592</v>
      </c>
      <c r="W249" s="7">
        <f t="shared" si="46"/>
        <v>92.389915929475436</v>
      </c>
      <c r="X249" s="6">
        <f t="shared" si="33"/>
        <v>2.4665544250845151</v>
      </c>
      <c r="Y249" s="50">
        <f t="shared" si="32"/>
        <v>4.4341563314794659</v>
      </c>
      <c r="Z249" s="7">
        <f t="shared" si="47"/>
        <v>95.565843668520529</v>
      </c>
      <c r="AA249" s="62">
        <f t="shared" si="48"/>
        <v>3.1759277390450933</v>
      </c>
      <c r="AB249" s="56">
        <v>2.3909351071033793</v>
      </c>
      <c r="AC249" s="57">
        <f t="shared" si="45"/>
        <v>95.565843668520529</v>
      </c>
    </row>
    <row r="250" spans="18:29" x14ac:dyDescent="0.3">
      <c r="R250" s="3">
        <v>246</v>
      </c>
      <c r="S250" s="20">
        <v>60.4</v>
      </c>
      <c r="T250" s="68">
        <f t="shared" si="29"/>
        <v>1.0673561040571323E-3</v>
      </c>
      <c r="U250" s="6">
        <f t="shared" si="30"/>
        <v>2.3845837301397612</v>
      </c>
      <c r="V250" s="50">
        <f t="shared" si="31"/>
        <v>7.6100840705245592</v>
      </c>
      <c r="W250" s="7">
        <f t="shared" si="46"/>
        <v>92.389915929475436</v>
      </c>
      <c r="X250" s="6">
        <f t="shared" si="33"/>
        <v>2.4665544250845151</v>
      </c>
      <c r="Y250" s="50">
        <f t="shared" si="32"/>
        <v>4.4341563314794659</v>
      </c>
      <c r="Z250" s="7">
        <f t="shared" si="47"/>
        <v>95.565843668520529</v>
      </c>
      <c r="AA250" s="62">
        <f t="shared" si="48"/>
        <v>3.1759277390450933</v>
      </c>
      <c r="AB250" s="56">
        <v>2.3926969532596658</v>
      </c>
      <c r="AC250" s="57">
        <f t="shared" si="45"/>
        <v>95.565843668520529</v>
      </c>
    </row>
    <row r="251" spans="18:29" x14ac:dyDescent="0.3">
      <c r="R251" s="3">
        <v>247</v>
      </c>
      <c r="S251" s="20">
        <v>60.4</v>
      </c>
      <c r="T251" s="68">
        <f t="shared" si="29"/>
        <v>1.0673561040571323E-3</v>
      </c>
      <c r="U251" s="6">
        <f t="shared" si="30"/>
        <v>2.3845837301397612</v>
      </c>
      <c r="V251" s="50">
        <f t="shared" si="31"/>
        <v>7.6100840705245592</v>
      </c>
      <c r="W251" s="7">
        <f t="shared" si="46"/>
        <v>92.389915929475436</v>
      </c>
      <c r="X251" s="6">
        <f t="shared" si="33"/>
        <v>2.4665544250845151</v>
      </c>
      <c r="Y251" s="50">
        <f t="shared" si="32"/>
        <v>4.4341563314794659</v>
      </c>
      <c r="Z251" s="7">
        <f t="shared" si="47"/>
        <v>95.565843668520529</v>
      </c>
      <c r="AA251" s="62">
        <f t="shared" si="48"/>
        <v>3.1759277390450933</v>
      </c>
      <c r="AB251" s="56">
        <v>2.3944516808262164</v>
      </c>
      <c r="AC251" s="57">
        <f t="shared" si="45"/>
        <v>95.724327654703828</v>
      </c>
    </row>
    <row r="252" spans="18:29" x14ac:dyDescent="0.3">
      <c r="R252" s="3">
        <v>248</v>
      </c>
      <c r="S252" s="20">
        <v>60.3</v>
      </c>
      <c r="T252" s="68">
        <f t="shared" si="29"/>
        <v>1.0655889581894879E-3</v>
      </c>
      <c r="U252" s="6">
        <f t="shared" si="30"/>
        <v>2.3885382636889152</v>
      </c>
      <c r="V252" s="50">
        <f t="shared" si="31"/>
        <v>7.4568669628471422</v>
      </c>
      <c r="W252" s="7">
        <f t="shared" si="46"/>
        <v>92.543133037152856</v>
      </c>
      <c r="X252" s="6">
        <f t="shared" si="33"/>
        <v>2.4706448967679058</v>
      </c>
      <c r="Y252" s="50">
        <f t="shared" si="32"/>
        <v>4.2756723452961669</v>
      </c>
      <c r="Z252" s="7">
        <f t="shared" si="47"/>
        <v>95.724327654703828</v>
      </c>
      <c r="AA252" s="62">
        <f t="shared" si="48"/>
        <v>3.1811946175509753</v>
      </c>
      <c r="AB252" s="56">
        <v>2.3961993470957363</v>
      </c>
      <c r="AC252" s="57">
        <f t="shared" si="45"/>
        <v>95.724327654703828</v>
      </c>
    </row>
    <row r="253" spans="18:29" x14ac:dyDescent="0.3">
      <c r="R253" s="3">
        <v>249</v>
      </c>
      <c r="S253" s="20">
        <v>60.3</v>
      </c>
      <c r="T253" s="68">
        <f t="shared" si="29"/>
        <v>1.0655889581894879E-3</v>
      </c>
      <c r="U253" s="6">
        <f t="shared" si="30"/>
        <v>2.3885382636889152</v>
      </c>
      <c r="V253" s="50">
        <f t="shared" si="31"/>
        <v>7.4568669628471422</v>
      </c>
      <c r="W253" s="7">
        <f t="shared" si="46"/>
        <v>92.543133037152856</v>
      </c>
      <c r="X253" s="6">
        <f t="shared" si="33"/>
        <v>2.4706448967679058</v>
      </c>
      <c r="Y253" s="50">
        <f t="shared" si="32"/>
        <v>4.2756723452961669</v>
      </c>
      <c r="Z253" s="7">
        <f t="shared" si="47"/>
        <v>95.724327654703828</v>
      </c>
      <c r="AA253" s="62">
        <f t="shared" si="48"/>
        <v>3.1811946175509753</v>
      </c>
      <c r="AB253" s="56">
        <v>2.3979400086720375</v>
      </c>
      <c r="AC253" s="57">
        <f t="shared" si="45"/>
        <v>95.724327654703828</v>
      </c>
    </row>
    <row r="254" spans="18:29" x14ac:dyDescent="0.3">
      <c r="R254" s="3">
        <v>250</v>
      </c>
      <c r="S254" s="20">
        <v>60.3</v>
      </c>
      <c r="T254" s="68">
        <f t="shared" si="29"/>
        <v>1.0655889581894879E-3</v>
      </c>
      <c r="U254" s="6">
        <f t="shared" si="30"/>
        <v>2.3885382636889152</v>
      </c>
      <c r="V254" s="50">
        <f t="shared" si="31"/>
        <v>7.4568669628471422</v>
      </c>
      <c r="W254" s="7">
        <f t="shared" si="46"/>
        <v>92.543133037152856</v>
      </c>
      <c r="X254" s="6">
        <f t="shared" si="33"/>
        <v>2.4706448967679058</v>
      </c>
      <c r="Y254" s="50">
        <f t="shared" si="32"/>
        <v>4.2756723452961669</v>
      </c>
      <c r="Z254" s="7">
        <f t="shared" si="47"/>
        <v>95.724327654703828</v>
      </c>
      <c r="AA254" s="62">
        <f t="shared" si="48"/>
        <v>3.1811946175509753</v>
      </c>
      <c r="AB254" s="56">
        <v>2.399673721481038</v>
      </c>
      <c r="AC254" s="57">
        <f t="shared" si="45"/>
        <v>95.724327654703828</v>
      </c>
    </row>
    <row r="255" spans="18:29" x14ac:dyDescent="0.3">
      <c r="R255" s="3">
        <v>251</v>
      </c>
      <c r="S255" s="20">
        <v>60.3</v>
      </c>
      <c r="T255" s="68">
        <f t="shared" si="29"/>
        <v>1.0655889581894879E-3</v>
      </c>
      <c r="U255" s="6">
        <f t="shared" si="30"/>
        <v>2.3885382636889152</v>
      </c>
      <c r="V255" s="50">
        <f t="shared" si="31"/>
        <v>7.4568669628471422</v>
      </c>
      <c r="W255" s="7">
        <f t="shared" si="46"/>
        <v>92.543133037152856</v>
      </c>
      <c r="X255" s="6">
        <f t="shared" si="33"/>
        <v>2.4706448967679058</v>
      </c>
      <c r="Y255" s="50">
        <f t="shared" si="32"/>
        <v>4.2756723452961669</v>
      </c>
      <c r="Z255" s="7">
        <f t="shared" si="47"/>
        <v>95.724327654703828</v>
      </c>
      <c r="AA255" s="62">
        <f t="shared" si="48"/>
        <v>3.1811946175509753</v>
      </c>
      <c r="AB255" s="56">
        <v>2.4014005407815442</v>
      </c>
      <c r="AC255" s="57">
        <f t="shared" si="45"/>
        <v>95.724327654703828</v>
      </c>
    </row>
    <row r="256" spans="18:29" x14ac:dyDescent="0.3">
      <c r="R256" s="3">
        <v>252</v>
      </c>
      <c r="S256" s="20">
        <v>60.3</v>
      </c>
      <c r="T256" s="68">
        <f t="shared" si="29"/>
        <v>1.0655889581894879E-3</v>
      </c>
      <c r="U256" s="6">
        <f t="shared" si="30"/>
        <v>2.3885382636889152</v>
      </c>
      <c r="V256" s="50">
        <f t="shared" si="31"/>
        <v>7.4568669628471422</v>
      </c>
      <c r="W256" s="7">
        <f t="shared" si="46"/>
        <v>92.543133037152856</v>
      </c>
      <c r="X256" s="6">
        <f t="shared" si="33"/>
        <v>2.4706448967679058</v>
      </c>
      <c r="Y256" s="50">
        <f t="shared" si="32"/>
        <v>4.2756723452961669</v>
      </c>
      <c r="Z256" s="7">
        <f t="shared" si="47"/>
        <v>95.724327654703828</v>
      </c>
      <c r="AA256" s="62">
        <f t="shared" si="48"/>
        <v>3.1811946175509753</v>
      </c>
      <c r="AB256" s="56">
        <v>2.403120521175818</v>
      </c>
      <c r="AC256" s="57">
        <f t="shared" si="45"/>
        <v>95.724327654703828</v>
      </c>
    </row>
    <row r="257" spans="18:29" x14ac:dyDescent="0.3">
      <c r="R257" s="3">
        <v>253</v>
      </c>
      <c r="S257" s="20">
        <v>60.3</v>
      </c>
      <c r="T257" s="68">
        <f t="shared" si="29"/>
        <v>1.0655889581894879E-3</v>
      </c>
      <c r="U257" s="6">
        <f t="shared" si="30"/>
        <v>2.3885382636889152</v>
      </c>
      <c r="V257" s="50">
        <f t="shared" si="31"/>
        <v>7.4568669628471422</v>
      </c>
      <c r="W257" s="7">
        <f t="shared" si="46"/>
        <v>92.543133037152856</v>
      </c>
      <c r="X257" s="6">
        <f t="shared" si="33"/>
        <v>2.4706448967679058</v>
      </c>
      <c r="Y257" s="50">
        <f t="shared" si="32"/>
        <v>4.2756723452961669</v>
      </c>
      <c r="Z257" s="7">
        <f t="shared" si="47"/>
        <v>95.724327654703828</v>
      </c>
      <c r="AA257" s="62">
        <f t="shared" si="48"/>
        <v>3.1811946175509753</v>
      </c>
      <c r="AB257" s="56">
        <v>2.4048337166199381</v>
      </c>
      <c r="AC257" s="57">
        <f t="shared" si="45"/>
        <v>95.724327654703828</v>
      </c>
    </row>
    <row r="258" spans="18:29" x14ac:dyDescent="0.3">
      <c r="R258" s="3">
        <v>254</v>
      </c>
      <c r="S258" s="20">
        <v>60.3</v>
      </c>
      <c r="T258" s="68">
        <f t="shared" si="29"/>
        <v>1.0655889581894879E-3</v>
      </c>
      <c r="U258" s="6">
        <f t="shared" si="30"/>
        <v>2.3885382636889152</v>
      </c>
      <c r="V258" s="50">
        <f t="shared" si="31"/>
        <v>7.4568669628471422</v>
      </c>
      <c r="W258" s="7">
        <f t="shared" si="46"/>
        <v>92.543133037152856</v>
      </c>
      <c r="X258" s="6">
        <f t="shared" si="33"/>
        <v>2.4706448967679058</v>
      </c>
      <c r="Y258" s="50">
        <f t="shared" si="32"/>
        <v>4.2756723452961669</v>
      </c>
      <c r="Z258" s="7">
        <f t="shared" si="47"/>
        <v>95.724327654703828</v>
      </c>
      <c r="AA258" s="62">
        <f t="shared" si="48"/>
        <v>3.1811946175509753</v>
      </c>
      <c r="AB258" s="56">
        <v>2.406540180433955</v>
      </c>
      <c r="AC258" s="57">
        <f t="shared" si="45"/>
        <v>95.724327654703828</v>
      </c>
    </row>
    <row r="259" spans="18:29" x14ac:dyDescent="0.3">
      <c r="R259" s="3">
        <v>255</v>
      </c>
      <c r="S259" s="20">
        <v>60.3</v>
      </c>
      <c r="T259" s="68">
        <f t="shared" si="29"/>
        <v>1.0655889581894879E-3</v>
      </c>
      <c r="U259" s="6">
        <f t="shared" si="30"/>
        <v>2.3885382636889152</v>
      </c>
      <c r="V259" s="50">
        <f t="shared" si="31"/>
        <v>7.4568669628471422</v>
      </c>
      <c r="W259" s="7">
        <f t="shared" si="46"/>
        <v>92.543133037152856</v>
      </c>
      <c r="X259" s="6">
        <f t="shared" si="33"/>
        <v>2.4706448967679058</v>
      </c>
      <c r="Y259" s="50">
        <f t="shared" si="32"/>
        <v>4.2756723452961669</v>
      </c>
      <c r="Z259" s="7">
        <f t="shared" si="47"/>
        <v>95.724327654703828</v>
      </c>
      <c r="AA259" s="62">
        <f t="shared" si="48"/>
        <v>3.1811946175509753</v>
      </c>
      <c r="AB259" s="56">
        <v>2.4082399653118496</v>
      </c>
      <c r="AC259" s="57">
        <f t="shared" si="45"/>
        <v>95.724327654703828</v>
      </c>
    </row>
    <row r="260" spans="18:29" x14ac:dyDescent="0.3">
      <c r="R260" s="3">
        <v>256</v>
      </c>
      <c r="S260" s="20">
        <v>60.3</v>
      </c>
      <c r="T260" s="68">
        <f t="shared" ref="T260:T323" si="49">(PI()*$D$10^2/4*S260)*10^-9</f>
        <v>1.0655889581894879E-3</v>
      </c>
      <c r="U260" s="6">
        <f t="shared" ref="U260:U323" si="50">$D$14/T260*10^-6</f>
        <v>2.3885382636889152</v>
      </c>
      <c r="V260" s="50">
        <f t="shared" ref="V260:V323" si="51">(1-(U260/$D$12))*100</f>
        <v>7.4568669628471422</v>
      </c>
      <c r="W260" s="7">
        <f t="shared" si="46"/>
        <v>92.543133037152856</v>
      </c>
      <c r="X260" s="6">
        <f t="shared" si="33"/>
        <v>2.4706448967679058</v>
      </c>
      <c r="Y260" s="50">
        <f t="shared" ref="Y260:Y323" si="52">(1-(X260/$D$12))*100</f>
        <v>4.2756723452961669</v>
      </c>
      <c r="Z260" s="7">
        <f t="shared" si="47"/>
        <v>95.724327654703828</v>
      </c>
      <c r="AA260" s="62">
        <f t="shared" si="48"/>
        <v>3.1811946175509753</v>
      </c>
      <c r="AB260" s="56">
        <v>2.4099331233312946</v>
      </c>
      <c r="AC260" s="57">
        <f t="shared" si="45"/>
        <v>95.724327654703828</v>
      </c>
    </row>
    <row r="261" spans="18:29" x14ac:dyDescent="0.3">
      <c r="R261" s="3">
        <v>257</v>
      </c>
      <c r="S261" s="20">
        <v>60.3</v>
      </c>
      <c r="T261" s="68">
        <f t="shared" si="49"/>
        <v>1.0655889581894879E-3</v>
      </c>
      <c r="U261" s="6">
        <f t="shared" si="50"/>
        <v>2.3885382636889152</v>
      </c>
      <c r="V261" s="50">
        <f t="shared" si="51"/>
        <v>7.4568669628471422</v>
      </c>
      <c r="W261" s="7">
        <f t="shared" si="46"/>
        <v>92.543133037152856</v>
      </c>
      <c r="X261" s="6">
        <f t="shared" ref="X261:X288" si="53">$D$15/$U$324*U261</f>
        <v>2.4706448967679058</v>
      </c>
      <c r="Y261" s="50">
        <f t="shared" si="52"/>
        <v>4.2756723452961669</v>
      </c>
      <c r="Z261" s="7">
        <f t="shared" si="47"/>
        <v>95.724327654703828</v>
      </c>
      <c r="AA261" s="62">
        <f t="shared" si="48"/>
        <v>3.1811946175509753</v>
      </c>
      <c r="AB261" s="56">
        <v>2.4116197059632301</v>
      </c>
      <c r="AC261" s="57">
        <f t="shared" si="45"/>
        <v>95.724327654703828</v>
      </c>
    </row>
    <row r="262" spans="18:29" x14ac:dyDescent="0.3">
      <c r="R262" s="3">
        <v>258</v>
      </c>
      <c r="S262" s="20">
        <v>60.3</v>
      </c>
      <c r="T262" s="68">
        <f t="shared" si="49"/>
        <v>1.0655889581894879E-3</v>
      </c>
      <c r="U262" s="6">
        <f t="shared" si="50"/>
        <v>2.3885382636889152</v>
      </c>
      <c r="V262" s="50">
        <f t="shared" si="51"/>
        <v>7.4568669628471422</v>
      </c>
      <c r="W262" s="7">
        <f t="shared" si="46"/>
        <v>92.543133037152856</v>
      </c>
      <c r="X262" s="6">
        <f t="shared" si="53"/>
        <v>2.4706448967679058</v>
      </c>
      <c r="Y262" s="50">
        <f t="shared" si="52"/>
        <v>4.2756723452961669</v>
      </c>
      <c r="Z262" s="7">
        <f t="shared" si="47"/>
        <v>95.724327654703828</v>
      </c>
      <c r="AA262" s="62">
        <f t="shared" si="48"/>
        <v>3.1811946175509753</v>
      </c>
      <c r="AB262" s="56">
        <v>2.4132997640812519</v>
      </c>
      <c r="AC262" s="57">
        <f t="shared" si="45"/>
        <v>95.724327654703828</v>
      </c>
    </row>
    <row r="263" spans="18:29" x14ac:dyDescent="0.3">
      <c r="R263" s="3">
        <v>259</v>
      </c>
      <c r="S263" s="20">
        <v>60.3</v>
      </c>
      <c r="T263" s="68">
        <f t="shared" si="49"/>
        <v>1.0655889581894879E-3</v>
      </c>
      <c r="U263" s="6">
        <f t="shared" si="50"/>
        <v>2.3885382636889152</v>
      </c>
      <c r="V263" s="50">
        <f t="shared" si="51"/>
        <v>7.4568669628471422</v>
      </c>
      <c r="W263" s="7">
        <f t="shared" si="46"/>
        <v>92.543133037152856</v>
      </c>
      <c r="X263" s="6">
        <f t="shared" si="53"/>
        <v>2.4706448967679058</v>
      </c>
      <c r="Y263" s="50">
        <f t="shared" si="52"/>
        <v>4.2756723452961669</v>
      </c>
      <c r="Z263" s="7">
        <f t="shared" si="47"/>
        <v>95.724327654703828</v>
      </c>
      <c r="AA263" s="62">
        <f t="shared" si="48"/>
        <v>3.1811946175509753</v>
      </c>
      <c r="AB263" s="56">
        <v>2.4149733479708178</v>
      </c>
      <c r="AC263" s="57">
        <f t="shared" si="45"/>
        <v>95.724327654703828</v>
      </c>
    </row>
    <row r="264" spans="18:29" x14ac:dyDescent="0.3">
      <c r="R264" s="3">
        <v>260</v>
      </c>
      <c r="S264" s="20">
        <v>60.3</v>
      </c>
      <c r="T264" s="68">
        <f t="shared" si="49"/>
        <v>1.0655889581894879E-3</v>
      </c>
      <c r="U264" s="6">
        <f t="shared" si="50"/>
        <v>2.3885382636889152</v>
      </c>
      <c r="V264" s="50">
        <f t="shared" si="51"/>
        <v>7.4568669628471422</v>
      </c>
      <c r="W264" s="7">
        <f t="shared" si="46"/>
        <v>92.543133037152856</v>
      </c>
      <c r="X264" s="6">
        <f t="shared" si="53"/>
        <v>2.4706448967679058</v>
      </c>
      <c r="Y264" s="50">
        <f t="shared" si="52"/>
        <v>4.2756723452961669</v>
      </c>
      <c r="Z264" s="7">
        <f t="shared" si="47"/>
        <v>95.724327654703828</v>
      </c>
      <c r="AA264" s="62">
        <f t="shared" si="48"/>
        <v>3.1811946175509753</v>
      </c>
      <c r="AB264" s="56">
        <v>2.4166405073382808</v>
      </c>
      <c r="AC264" s="57">
        <f t="shared" si="45"/>
        <v>95.724327654703828</v>
      </c>
    </row>
    <row r="265" spans="18:29" x14ac:dyDescent="0.3">
      <c r="R265" s="3">
        <v>261</v>
      </c>
      <c r="S265" s="20">
        <v>60.3</v>
      </c>
      <c r="T265" s="68">
        <f t="shared" si="49"/>
        <v>1.0655889581894879E-3</v>
      </c>
      <c r="U265" s="6">
        <f t="shared" si="50"/>
        <v>2.3885382636889152</v>
      </c>
      <c r="V265" s="50">
        <f t="shared" si="51"/>
        <v>7.4568669628471422</v>
      </c>
      <c r="W265" s="7">
        <f t="shared" si="46"/>
        <v>92.543133037152856</v>
      </c>
      <c r="X265" s="6">
        <f t="shared" si="53"/>
        <v>2.4706448967679058</v>
      </c>
      <c r="Y265" s="50">
        <f t="shared" si="52"/>
        <v>4.2756723452961669</v>
      </c>
      <c r="Z265" s="7">
        <f t="shared" si="47"/>
        <v>95.724327654703828</v>
      </c>
      <c r="AA265" s="62">
        <f t="shared" si="48"/>
        <v>3.1811946175509753</v>
      </c>
      <c r="AB265" s="56">
        <v>2.4183012913197452</v>
      </c>
      <c r="AC265" s="57">
        <f t="shared" si="45"/>
        <v>95.724327654703828</v>
      </c>
    </row>
    <row r="266" spans="18:29" x14ac:dyDescent="0.3">
      <c r="R266" s="3">
        <v>262</v>
      </c>
      <c r="S266" s="20">
        <v>60.3</v>
      </c>
      <c r="T266" s="68">
        <f t="shared" si="49"/>
        <v>1.0655889581894879E-3</v>
      </c>
      <c r="U266" s="6">
        <f t="shared" si="50"/>
        <v>2.3885382636889152</v>
      </c>
      <c r="V266" s="50">
        <f t="shared" si="51"/>
        <v>7.4568669628471422</v>
      </c>
      <c r="W266" s="7">
        <f t="shared" si="46"/>
        <v>92.543133037152856</v>
      </c>
      <c r="X266" s="6">
        <f t="shared" si="53"/>
        <v>2.4706448967679058</v>
      </c>
      <c r="Y266" s="50">
        <f t="shared" si="52"/>
        <v>4.2756723452961669</v>
      </c>
      <c r="Z266" s="7">
        <f t="shared" si="47"/>
        <v>95.724327654703828</v>
      </c>
      <c r="AA266" s="62">
        <f t="shared" si="48"/>
        <v>3.1811946175509753</v>
      </c>
      <c r="AB266" s="56">
        <v>2.419955748489758</v>
      </c>
      <c r="AC266" s="57">
        <f t="shared" si="45"/>
        <v>95.724327654703828</v>
      </c>
    </row>
    <row r="267" spans="18:29" x14ac:dyDescent="0.3">
      <c r="R267" s="3">
        <v>263</v>
      </c>
      <c r="S267" s="20">
        <v>60.3</v>
      </c>
      <c r="T267" s="68">
        <f t="shared" si="49"/>
        <v>1.0655889581894879E-3</v>
      </c>
      <c r="U267" s="6">
        <f t="shared" si="50"/>
        <v>2.3885382636889152</v>
      </c>
      <c r="V267" s="50">
        <f t="shared" si="51"/>
        <v>7.4568669628471422</v>
      </c>
      <c r="W267" s="7">
        <f t="shared" si="46"/>
        <v>92.543133037152856</v>
      </c>
      <c r="X267" s="6">
        <f t="shared" si="53"/>
        <v>2.4706448967679058</v>
      </c>
      <c r="Y267" s="50">
        <f t="shared" si="52"/>
        <v>4.2756723452961669</v>
      </c>
      <c r="Z267" s="7">
        <f t="shared" si="47"/>
        <v>95.724327654703828</v>
      </c>
      <c r="AA267" s="62">
        <f t="shared" si="48"/>
        <v>3.1811946175509753</v>
      </c>
      <c r="AB267" s="56">
        <v>2.4216039268698313</v>
      </c>
      <c r="AC267" s="57">
        <f t="shared" si="45"/>
        <v>95.724327654703828</v>
      </c>
    </row>
    <row r="268" spans="18:29" x14ac:dyDescent="0.3">
      <c r="R268" s="3">
        <v>264</v>
      </c>
      <c r="S268" s="20">
        <v>60.3</v>
      </c>
      <c r="T268" s="68">
        <f t="shared" si="49"/>
        <v>1.0655889581894879E-3</v>
      </c>
      <c r="U268" s="6">
        <f t="shared" si="50"/>
        <v>2.3885382636889152</v>
      </c>
      <c r="V268" s="50">
        <f t="shared" si="51"/>
        <v>7.4568669628471422</v>
      </c>
      <c r="W268" s="7">
        <f t="shared" si="46"/>
        <v>92.543133037152856</v>
      </c>
      <c r="X268" s="6">
        <f t="shared" si="53"/>
        <v>2.4706448967679058</v>
      </c>
      <c r="Y268" s="50">
        <f t="shared" si="52"/>
        <v>4.2756723452961669</v>
      </c>
      <c r="Z268" s="7">
        <f t="shared" si="47"/>
        <v>95.724327654703828</v>
      </c>
      <c r="AA268" s="62">
        <f t="shared" si="48"/>
        <v>3.1811946175509753</v>
      </c>
      <c r="AB268" s="56">
        <v>2.4232458739368079</v>
      </c>
      <c r="AC268" s="57">
        <f t="shared" si="45"/>
        <v>95.724327654703828</v>
      </c>
    </row>
    <row r="269" spans="18:29" x14ac:dyDescent="0.3">
      <c r="R269" s="3">
        <v>265</v>
      </c>
      <c r="S269" s="20">
        <v>60.3</v>
      </c>
      <c r="T269" s="68">
        <f t="shared" si="49"/>
        <v>1.0655889581894879E-3</v>
      </c>
      <c r="U269" s="6">
        <f t="shared" si="50"/>
        <v>2.3885382636889152</v>
      </c>
      <c r="V269" s="50">
        <f t="shared" si="51"/>
        <v>7.4568669628471422</v>
      </c>
      <c r="W269" s="7">
        <f t="shared" si="46"/>
        <v>92.543133037152856</v>
      </c>
      <c r="X269" s="6">
        <f t="shared" si="53"/>
        <v>2.4706448967679058</v>
      </c>
      <c r="Y269" s="50">
        <f t="shared" si="52"/>
        <v>4.2756723452961669</v>
      </c>
      <c r="Z269" s="7">
        <f t="shared" si="47"/>
        <v>95.724327654703828</v>
      </c>
      <c r="AA269" s="62">
        <f t="shared" si="48"/>
        <v>3.1811946175509753</v>
      </c>
      <c r="AB269" s="56">
        <v>2.424881636631067</v>
      </c>
      <c r="AC269" s="57">
        <f t="shared" si="45"/>
        <v>95.724327654703828</v>
      </c>
    </row>
    <row r="270" spans="18:29" x14ac:dyDescent="0.3">
      <c r="R270" s="3">
        <v>266</v>
      </c>
      <c r="S270" s="20">
        <v>60.3</v>
      </c>
      <c r="T270" s="68">
        <f t="shared" si="49"/>
        <v>1.0655889581894879E-3</v>
      </c>
      <c r="U270" s="6">
        <f t="shared" si="50"/>
        <v>2.3885382636889152</v>
      </c>
      <c r="V270" s="50">
        <f t="shared" si="51"/>
        <v>7.4568669628471422</v>
      </c>
      <c r="W270" s="7">
        <f t="shared" si="46"/>
        <v>92.543133037152856</v>
      </c>
      <c r="X270" s="6">
        <f t="shared" si="53"/>
        <v>2.4706448967679058</v>
      </c>
      <c r="Y270" s="50">
        <f t="shared" si="52"/>
        <v>4.2756723452961669</v>
      </c>
      <c r="Z270" s="7">
        <f t="shared" si="47"/>
        <v>95.724327654703828</v>
      </c>
      <c r="AA270" s="62">
        <f t="shared" si="48"/>
        <v>3.1811946175509753</v>
      </c>
      <c r="AB270" s="56">
        <v>2.4265112613645754</v>
      </c>
      <c r="AC270" s="57">
        <f t="shared" si="45"/>
        <v>95.883338165758119</v>
      </c>
    </row>
    <row r="271" spans="18:29" x14ac:dyDescent="0.3">
      <c r="R271" s="3">
        <v>267</v>
      </c>
      <c r="S271" s="20">
        <v>60.2</v>
      </c>
      <c r="T271" s="68">
        <f t="shared" si="49"/>
        <v>1.0638218123218439E-3</v>
      </c>
      <c r="U271" s="6">
        <f t="shared" si="50"/>
        <v>2.3925059352232818</v>
      </c>
      <c r="V271" s="50">
        <f t="shared" si="51"/>
        <v>7.3031408282339445</v>
      </c>
      <c r="W271" s="7">
        <f t="shared" si="46"/>
        <v>92.69685917176605</v>
      </c>
      <c r="X271" s="6">
        <f t="shared" si="53"/>
        <v>2.4747489580582172</v>
      </c>
      <c r="Y271" s="50">
        <f t="shared" si="52"/>
        <v>4.1166618342418744</v>
      </c>
      <c r="Z271" s="7">
        <f t="shared" si="47"/>
        <v>95.883338165758119</v>
      </c>
      <c r="AA271" s="62">
        <f t="shared" si="48"/>
        <v>3.1864789939920701</v>
      </c>
      <c r="AB271" s="56">
        <v>2.428134794028789</v>
      </c>
      <c r="AC271" s="57">
        <f t="shared" si="45"/>
        <v>95.883338165758119</v>
      </c>
    </row>
    <row r="272" spans="18:29" x14ac:dyDescent="0.3">
      <c r="R272" s="3">
        <v>268</v>
      </c>
      <c r="S272" s="20">
        <v>60.2</v>
      </c>
      <c r="T272" s="68">
        <f t="shared" si="49"/>
        <v>1.0638218123218439E-3</v>
      </c>
      <c r="U272" s="6">
        <f t="shared" si="50"/>
        <v>2.3925059352232818</v>
      </c>
      <c r="V272" s="50">
        <f t="shared" si="51"/>
        <v>7.3031408282339445</v>
      </c>
      <c r="W272" s="7">
        <f t="shared" si="46"/>
        <v>92.69685917176605</v>
      </c>
      <c r="X272" s="6">
        <f t="shared" si="53"/>
        <v>2.4747489580582172</v>
      </c>
      <c r="Y272" s="50">
        <f t="shared" si="52"/>
        <v>4.1166618342418744</v>
      </c>
      <c r="Z272" s="7">
        <f t="shared" si="47"/>
        <v>95.883338165758119</v>
      </c>
      <c r="AA272" s="62">
        <f t="shared" si="48"/>
        <v>3.1864789939920701</v>
      </c>
      <c r="AB272" s="56">
        <v>2.4297522800024081</v>
      </c>
      <c r="AC272" s="57">
        <f t="shared" si="45"/>
        <v>95.883338165758119</v>
      </c>
    </row>
    <row r="273" spans="18:29" x14ac:dyDescent="0.3">
      <c r="R273" s="3">
        <v>269</v>
      </c>
      <c r="S273" s="20">
        <v>60.2</v>
      </c>
      <c r="T273" s="68">
        <f t="shared" si="49"/>
        <v>1.0638218123218439E-3</v>
      </c>
      <c r="U273" s="6">
        <f t="shared" si="50"/>
        <v>2.3925059352232818</v>
      </c>
      <c r="V273" s="50">
        <f t="shared" si="51"/>
        <v>7.3031408282339445</v>
      </c>
      <c r="W273" s="7">
        <f t="shared" si="46"/>
        <v>92.69685917176605</v>
      </c>
      <c r="X273" s="6">
        <f t="shared" si="53"/>
        <v>2.4747489580582172</v>
      </c>
      <c r="Y273" s="50">
        <f t="shared" si="52"/>
        <v>4.1166618342418744</v>
      </c>
      <c r="Z273" s="7">
        <f t="shared" si="47"/>
        <v>95.883338165758119</v>
      </c>
      <c r="AA273" s="62">
        <f t="shared" si="48"/>
        <v>3.1864789939920701</v>
      </c>
      <c r="AB273" s="56">
        <v>2.4313637641589874</v>
      </c>
      <c r="AC273" s="57">
        <f t="shared" si="45"/>
        <v>95.883338165758119</v>
      </c>
    </row>
    <row r="274" spans="18:29" x14ac:dyDescent="0.3">
      <c r="R274" s="3">
        <v>270</v>
      </c>
      <c r="S274" s="20">
        <v>60.2</v>
      </c>
      <c r="T274" s="68">
        <f t="shared" si="49"/>
        <v>1.0638218123218439E-3</v>
      </c>
      <c r="U274" s="6">
        <f t="shared" si="50"/>
        <v>2.3925059352232818</v>
      </c>
      <c r="V274" s="50">
        <f t="shared" si="51"/>
        <v>7.3031408282339445</v>
      </c>
      <c r="W274" s="7">
        <f t="shared" si="46"/>
        <v>92.69685917176605</v>
      </c>
      <c r="X274" s="6">
        <f t="shared" si="53"/>
        <v>2.4747489580582172</v>
      </c>
      <c r="Y274" s="50">
        <f t="shared" si="52"/>
        <v>4.1166618342418744</v>
      </c>
      <c r="Z274" s="7">
        <f t="shared" si="47"/>
        <v>95.883338165758119</v>
      </c>
      <c r="AA274" s="62">
        <f t="shared" si="48"/>
        <v>3.1864789939920701</v>
      </c>
      <c r="AB274" s="56">
        <v>2.4329692908744058</v>
      </c>
      <c r="AC274" s="57">
        <f t="shared" si="45"/>
        <v>95.883338165758119</v>
      </c>
    </row>
    <row r="275" spans="18:29" x14ac:dyDescent="0.3">
      <c r="R275" s="3">
        <v>271</v>
      </c>
      <c r="S275" s="20">
        <v>60.2</v>
      </c>
      <c r="T275" s="68">
        <f t="shared" si="49"/>
        <v>1.0638218123218439E-3</v>
      </c>
      <c r="U275" s="6">
        <f t="shared" si="50"/>
        <v>2.3925059352232818</v>
      </c>
      <c r="V275" s="50">
        <f t="shared" si="51"/>
        <v>7.3031408282339445</v>
      </c>
      <c r="W275" s="7">
        <f t="shared" si="46"/>
        <v>92.69685917176605</v>
      </c>
      <c r="X275" s="6">
        <f t="shared" si="53"/>
        <v>2.4747489580582172</v>
      </c>
      <c r="Y275" s="50">
        <f t="shared" si="52"/>
        <v>4.1166618342418744</v>
      </c>
      <c r="Z275" s="7">
        <f t="shared" si="47"/>
        <v>95.883338165758119</v>
      </c>
      <c r="AA275" s="62">
        <f t="shared" si="48"/>
        <v>3.1864789939920701</v>
      </c>
      <c r="AB275" s="56">
        <v>2.4345689040341987</v>
      </c>
      <c r="AC275" s="57">
        <f t="shared" si="45"/>
        <v>95.883338165758119</v>
      </c>
    </row>
    <row r="276" spans="18:29" x14ac:dyDescent="0.3">
      <c r="R276" s="3">
        <v>272</v>
      </c>
      <c r="S276" s="20">
        <v>60.2</v>
      </c>
      <c r="T276" s="68">
        <f t="shared" si="49"/>
        <v>1.0638218123218439E-3</v>
      </c>
      <c r="U276" s="6">
        <f t="shared" si="50"/>
        <v>2.3925059352232818</v>
      </c>
      <c r="V276" s="50">
        <f t="shared" si="51"/>
        <v>7.3031408282339445</v>
      </c>
      <c r="W276" s="7">
        <f t="shared" si="46"/>
        <v>92.69685917176605</v>
      </c>
      <c r="X276" s="6">
        <f t="shared" si="53"/>
        <v>2.4747489580582172</v>
      </c>
      <c r="Y276" s="50">
        <f t="shared" si="52"/>
        <v>4.1166618342418744</v>
      </c>
      <c r="Z276" s="7">
        <f t="shared" si="47"/>
        <v>95.883338165758119</v>
      </c>
      <c r="AA276" s="62">
        <f t="shared" si="48"/>
        <v>3.1864789939920701</v>
      </c>
      <c r="AB276" s="56">
        <v>2.436162647040756</v>
      </c>
      <c r="AC276" s="57">
        <f t="shared" si="45"/>
        <v>95.883338165758119</v>
      </c>
    </row>
    <row r="277" spans="18:29" x14ac:dyDescent="0.3">
      <c r="R277" s="3">
        <v>273</v>
      </c>
      <c r="S277" s="20">
        <v>60.2</v>
      </c>
      <c r="T277" s="68">
        <f t="shared" si="49"/>
        <v>1.0638218123218439E-3</v>
      </c>
      <c r="U277" s="6">
        <f t="shared" si="50"/>
        <v>2.3925059352232818</v>
      </c>
      <c r="V277" s="50">
        <f t="shared" si="51"/>
        <v>7.3031408282339445</v>
      </c>
      <c r="W277" s="7">
        <f t="shared" si="46"/>
        <v>92.69685917176605</v>
      </c>
      <c r="X277" s="6">
        <f t="shared" si="53"/>
        <v>2.4747489580582172</v>
      </c>
      <c r="Y277" s="50">
        <f t="shared" si="52"/>
        <v>4.1166618342418744</v>
      </c>
      <c r="Z277" s="7">
        <f t="shared" si="47"/>
        <v>95.883338165758119</v>
      </c>
      <c r="AA277" s="62">
        <f t="shared" si="48"/>
        <v>3.1864789939920701</v>
      </c>
      <c r="AB277" s="56">
        <v>2.4377505628203879</v>
      </c>
      <c r="AC277" s="57">
        <f t="shared" si="45"/>
        <v>95.883338165758119</v>
      </c>
    </row>
    <row r="278" spans="18:29" x14ac:dyDescent="0.3">
      <c r="R278" s="3">
        <v>274</v>
      </c>
      <c r="S278" s="20">
        <v>60.2</v>
      </c>
      <c r="T278" s="68">
        <f t="shared" si="49"/>
        <v>1.0638218123218439E-3</v>
      </c>
      <c r="U278" s="6">
        <f t="shared" si="50"/>
        <v>2.3925059352232818</v>
      </c>
      <c r="V278" s="50">
        <f t="shared" si="51"/>
        <v>7.3031408282339445</v>
      </c>
      <c r="W278" s="7">
        <f t="shared" si="46"/>
        <v>92.69685917176605</v>
      </c>
      <c r="X278" s="6">
        <f t="shared" si="53"/>
        <v>2.4747489580582172</v>
      </c>
      <c r="Y278" s="50">
        <f t="shared" si="52"/>
        <v>4.1166618342418744</v>
      </c>
      <c r="Z278" s="7">
        <f t="shared" si="47"/>
        <v>95.883338165758119</v>
      </c>
      <c r="AA278" s="62">
        <f t="shared" si="48"/>
        <v>3.1864789939920701</v>
      </c>
      <c r="AB278" s="56">
        <v>2.4393326938302629</v>
      </c>
      <c r="AC278" s="57">
        <f t="shared" si="45"/>
        <v>95.883338165758119</v>
      </c>
    </row>
    <row r="279" spans="18:29" x14ac:dyDescent="0.3">
      <c r="R279" s="3">
        <v>275</v>
      </c>
      <c r="S279" s="20">
        <v>60.2</v>
      </c>
      <c r="T279" s="68">
        <f t="shared" si="49"/>
        <v>1.0638218123218439E-3</v>
      </c>
      <c r="U279" s="6">
        <f t="shared" si="50"/>
        <v>2.3925059352232818</v>
      </c>
      <c r="V279" s="50">
        <f t="shared" si="51"/>
        <v>7.3031408282339445</v>
      </c>
      <c r="W279" s="7">
        <f t="shared" si="46"/>
        <v>92.69685917176605</v>
      </c>
      <c r="X279" s="6">
        <f t="shared" si="53"/>
        <v>2.4747489580582172</v>
      </c>
      <c r="Y279" s="50">
        <f t="shared" si="52"/>
        <v>4.1166618342418744</v>
      </c>
      <c r="Z279" s="7">
        <f t="shared" si="47"/>
        <v>95.883338165758119</v>
      </c>
      <c r="AA279" s="62">
        <f t="shared" si="48"/>
        <v>3.1864789939920701</v>
      </c>
      <c r="AB279" s="56">
        <v>2.4409090820652177</v>
      </c>
      <c r="AC279" s="57">
        <f t="shared" si="45"/>
        <v>95.883338165758119</v>
      </c>
    </row>
    <row r="280" spans="18:29" x14ac:dyDescent="0.3">
      <c r="R280" s="3">
        <v>276</v>
      </c>
      <c r="S280" s="20">
        <v>60.2</v>
      </c>
      <c r="T280" s="68">
        <f t="shared" si="49"/>
        <v>1.0638218123218439E-3</v>
      </c>
      <c r="U280" s="6">
        <f t="shared" si="50"/>
        <v>2.3925059352232818</v>
      </c>
      <c r="V280" s="50">
        <f t="shared" si="51"/>
        <v>7.3031408282339445</v>
      </c>
      <c r="W280" s="7">
        <f t="shared" si="46"/>
        <v>92.69685917176605</v>
      </c>
      <c r="X280" s="6">
        <f t="shared" si="53"/>
        <v>2.4747489580582172</v>
      </c>
      <c r="Y280" s="50">
        <f t="shared" si="52"/>
        <v>4.1166618342418744</v>
      </c>
      <c r="Z280" s="7">
        <f t="shared" si="47"/>
        <v>95.883338165758119</v>
      </c>
      <c r="AA280" s="62">
        <f t="shared" si="48"/>
        <v>3.1864789939920701</v>
      </c>
      <c r="AB280" s="56">
        <v>2.4424797690644486</v>
      </c>
      <c r="AC280" s="57">
        <f t="shared" si="45"/>
        <v>95.883338165758119</v>
      </c>
    </row>
    <row r="281" spans="18:29" x14ac:dyDescent="0.3">
      <c r="R281" s="3">
        <v>277</v>
      </c>
      <c r="S281" s="20">
        <v>60.2</v>
      </c>
      <c r="T281" s="68">
        <f t="shared" si="49"/>
        <v>1.0638218123218439E-3</v>
      </c>
      <c r="U281" s="6">
        <f t="shared" si="50"/>
        <v>2.3925059352232818</v>
      </c>
      <c r="V281" s="50">
        <f t="shared" si="51"/>
        <v>7.3031408282339445</v>
      </c>
      <c r="W281" s="7">
        <f t="shared" si="46"/>
        <v>92.69685917176605</v>
      </c>
      <c r="X281" s="6">
        <f t="shared" si="53"/>
        <v>2.4747489580582172</v>
      </c>
      <c r="Y281" s="50">
        <f t="shared" si="52"/>
        <v>4.1166618342418744</v>
      </c>
      <c r="Z281" s="7">
        <f t="shared" si="47"/>
        <v>95.883338165758119</v>
      </c>
      <c r="AA281" s="62">
        <f t="shared" si="48"/>
        <v>3.1864789939920701</v>
      </c>
      <c r="AB281" s="56">
        <v>2.4440447959180762</v>
      </c>
      <c r="AC281" s="57">
        <f t="shared" si="45"/>
        <v>95.883338165758119</v>
      </c>
    </row>
    <row r="282" spans="18:29" x14ac:dyDescent="0.3">
      <c r="R282" s="3">
        <v>278</v>
      </c>
      <c r="S282" s="20">
        <v>60.2</v>
      </c>
      <c r="T282" s="68">
        <f t="shared" si="49"/>
        <v>1.0638218123218439E-3</v>
      </c>
      <c r="U282" s="6">
        <f t="shared" si="50"/>
        <v>2.3925059352232818</v>
      </c>
      <c r="V282" s="50">
        <f t="shared" si="51"/>
        <v>7.3031408282339445</v>
      </c>
      <c r="W282" s="7">
        <f t="shared" si="46"/>
        <v>92.69685917176605</v>
      </c>
      <c r="X282" s="6">
        <f t="shared" si="53"/>
        <v>2.4747489580582172</v>
      </c>
      <c r="Y282" s="50">
        <f t="shared" si="52"/>
        <v>4.1166618342418744</v>
      </c>
      <c r="Z282" s="7">
        <f t="shared" si="47"/>
        <v>95.883338165758119</v>
      </c>
      <c r="AA282" s="62">
        <f t="shared" si="48"/>
        <v>3.1864789939920701</v>
      </c>
      <c r="AB282" s="56">
        <v>2.4456042032735974</v>
      </c>
      <c r="AC282" s="57">
        <f t="shared" si="45"/>
        <v>95.883338165758119</v>
      </c>
    </row>
    <row r="283" spans="18:29" x14ac:dyDescent="0.3">
      <c r="R283" s="3">
        <v>279</v>
      </c>
      <c r="S283" s="20">
        <v>60.2</v>
      </c>
      <c r="T283" s="68">
        <f t="shared" si="49"/>
        <v>1.0638218123218439E-3</v>
      </c>
      <c r="U283" s="6">
        <f t="shared" si="50"/>
        <v>2.3925059352232818</v>
      </c>
      <c r="V283" s="50">
        <f t="shared" si="51"/>
        <v>7.3031408282339445</v>
      </c>
      <c r="W283" s="7">
        <f t="shared" si="46"/>
        <v>92.69685917176605</v>
      </c>
      <c r="X283" s="6">
        <f t="shared" si="53"/>
        <v>2.4747489580582172</v>
      </c>
      <c r="Y283" s="50">
        <f t="shared" si="52"/>
        <v>4.1166618342418744</v>
      </c>
      <c r="Z283" s="7">
        <f t="shared" si="47"/>
        <v>95.883338165758119</v>
      </c>
      <c r="AA283" s="62">
        <f t="shared" si="48"/>
        <v>3.1864789939920701</v>
      </c>
      <c r="AB283" s="56">
        <v>2.4471580313422194</v>
      </c>
      <c r="AC283" s="57">
        <f t="shared" si="45"/>
        <v>95.883338165758119</v>
      </c>
    </row>
    <row r="284" spans="18:29" x14ac:dyDescent="0.3">
      <c r="R284" s="3">
        <v>280</v>
      </c>
      <c r="S284" s="20">
        <v>60.2</v>
      </c>
      <c r="T284" s="68">
        <f t="shared" si="49"/>
        <v>1.0638218123218439E-3</v>
      </c>
      <c r="U284" s="6">
        <f t="shared" si="50"/>
        <v>2.3925059352232818</v>
      </c>
      <c r="V284" s="50">
        <f t="shared" si="51"/>
        <v>7.3031408282339445</v>
      </c>
      <c r="W284" s="7">
        <f t="shared" si="46"/>
        <v>92.69685917176605</v>
      </c>
      <c r="X284" s="6">
        <f t="shared" si="53"/>
        <v>2.4747489580582172</v>
      </c>
      <c r="Y284" s="50">
        <f t="shared" si="52"/>
        <v>4.1166618342418744</v>
      </c>
      <c r="Z284" s="7">
        <f t="shared" si="47"/>
        <v>95.883338165758119</v>
      </c>
      <c r="AA284" s="62">
        <f t="shared" si="48"/>
        <v>3.1864789939920701</v>
      </c>
      <c r="AB284" s="56">
        <v>2.4487063199050798</v>
      </c>
      <c r="AC284" s="57">
        <f t="shared" si="45"/>
        <v>95.883338165758119</v>
      </c>
    </row>
    <row r="285" spans="18:29" x14ac:dyDescent="0.3">
      <c r="R285" s="3">
        <v>281</v>
      </c>
      <c r="S285" s="20">
        <v>60.2</v>
      </c>
      <c r="T285" s="68">
        <f t="shared" si="49"/>
        <v>1.0638218123218439E-3</v>
      </c>
      <c r="U285" s="6">
        <f t="shared" si="50"/>
        <v>2.3925059352232818</v>
      </c>
      <c r="V285" s="50">
        <f t="shared" si="51"/>
        <v>7.3031408282339445</v>
      </c>
      <c r="W285" s="7">
        <f t="shared" si="46"/>
        <v>92.69685917176605</v>
      </c>
      <c r="X285" s="6">
        <f t="shared" si="53"/>
        <v>2.4747489580582172</v>
      </c>
      <c r="Y285" s="50">
        <f t="shared" si="52"/>
        <v>4.1166618342418744</v>
      </c>
      <c r="Z285" s="7">
        <f t="shared" si="47"/>
        <v>95.883338165758119</v>
      </c>
      <c r="AA285" s="62">
        <f t="shared" si="48"/>
        <v>3.1864789939920701</v>
      </c>
      <c r="AB285" s="56">
        <v>2.4502491083193609</v>
      </c>
      <c r="AC285" s="57">
        <f t="shared" si="45"/>
        <v>95.883338165758119</v>
      </c>
    </row>
    <row r="286" spans="18:29" x14ac:dyDescent="0.3">
      <c r="R286" s="3">
        <v>282</v>
      </c>
      <c r="S286" s="20">
        <v>60.2</v>
      </c>
      <c r="T286" s="68">
        <f t="shared" si="49"/>
        <v>1.0638218123218439E-3</v>
      </c>
      <c r="U286" s="6">
        <f t="shared" si="50"/>
        <v>2.3925059352232818</v>
      </c>
      <c r="V286" s="50">
        <f t="shared" si="51"/>
        <v>7.3031408282339445</v>
      </c>
      <c r="W286" s="7">
        <f t="shared" si="46"/>
        <v>92.69685917176605</v>
      </c>
      <c r="X286" s="6">
        <f t="shared" si="53"/>
        <v>2.4747489580582172</v>
      </c>
      <c r="Y286" s="50">
        <f t="shared" si="52"/>
        <v>4.1166618342418744</v>
      </c>
      <c r="Z286" s="7">
        <f t="shared" si="47"/>
        <v>95.883338165758119</v>
      </c>
      <c r="AA286" s="62">
        <f t="shared" si="48"/>
        <v>3.1864789939920701</v>
      </c>
      <c r="AB286" s="56">
        <v>2.4517864355242902</v>
      </c>
      <c r="AC286" s="57">
        <f t="shared" si="45"/>
        <v>95.883338165758119</v>
      </c>
    </row>
    <row r="287" spans="18:29" x14ac:dyDescent="0.3">
      <c r="R287" s="3">
        <v>283</v>
      </c>
      <c r="S287" s="20">
        <v>60.2</v>
      </c>
      <c r="T287" s="68">
        <f t="shared" si="49"/>
        <v>1.0638218123218439E-3</v>
      </c>
      <c r="U287" s="6">
        <f t="shared" si="50"/>
        <v>2.3925059352232818</v>
      </c>
      <c r="V287" s="50">
        <f t="shared" si="51"/>
        <v>7.3031408282339445</v>
      </c>
      <c r="W287" s="7">
        <f t="shared" si="46"/>
        <v>92.69685917176605</v>
      </c>
      <c r="X287" s="6">
        <f t="shared" si="53"/>
        <v>2.4747489580582172</v>
      </c>
      <c r="Y287" s="50">
        <f t="shared" si="52"/>
        <v>4.1166618342418744</v>
      </c>
      <c r="Z287" s="7">
        <f t="shared" si="47"/>
        <v>95.883338165758119</v>
      </c>
      <c r="AA287" s="62">
        <f t="shared" si="48"/>
        <v>3.1864789939920701</v>
      </c>
      <c r="AB287" s="56">
        <v>2.4533183400470375</v>
      </c>
      <c r="AC287" s="57">
        <f t="shared" si="45"/>
        <v>95.883338165758119</v>
      </c>
    </row>
    <row r="288" spans="18:29" x14ac:dyDescent="0.3">
      <c r="R288" s="3">
        <v>284</v>
      </c>
      <c r="S288" s="20">
        <v>60.2</v>
      </c>
      <c r="T288" s="68">
        <f t="shared" si="49"/>
        <v>1.0638218123218439E-3</v>
      </c>
      <c r="U288" s="6">
        <f t="shared" si="50"/>
        <v>2.3925059352232818</v>
      </c>
      <c r="V288" s="50">
        <f t="shared" si="51"/>
        <v>7.3031408282339445</v>
      </c>
      <c r="W288" s="7">
        <f t="shared" si="46"/>
        <v>92.69685917176605</v>
      </c>
      <c r="X288" s="6">
        <f t="shared" si="53"/>
        <v>2.4747489580582172</v>
      </c>
      <c r="Y288" s="50">
        <f t="shared" si="52"/>
        <v>4.1166618342418744</v>
      </c>
      <c r="Z288" s="7">
        <f t="shared" si="47"/>
        <v>95.883338165758119</v>
      </c>
      <c r="AA288" s="62">
        <f t="shared" si="48"/>
        <v>3.1864789939920701</v>
      </c>
      <c r="AB288" s="56">
        <v>2.4548448600085102</v>
      </c>
      <c r="AC288" s="57">
        <f>Z289</f>
        <v>95.883338165758119</v>
      </c>
    </row>
    <row r="289" spans="18:29" x14ac:dyDescent="0.3">
      <c r="R289" s="3">
        <v>285</v>
      </c>
      <c r="S289" s="20">
        <v>60.2</v>
      </c>
      <c r="T289" s="68">
        <f t="shared" si="49"/>
        <v>1.0638218123218439E-3</v>
      </c>
      <c r="U289" s="6">
        <f t="shared" si="50"/>
        <v>2.3925059352232818</v>
      </c>
      <c r="V289" s="50">
        <f t="shared" si="51"/>
        <v>7.3031408282339445</v>
      </c>
      <c r="W289" s="7">
        <f>100-V289</f>
        <v>92.69685917176605</v>
      </c>
      <c r="X289" s="6">
        <f>$D$15/$U$324*U289</f>
        <v>2.4747489580582172</v>
      </c>
      <c r="Y289" s="50">
        <f t="shared" si="52"/>
        <v>4.1166618342418744</v>
      </c>
      <c r="Z289" s="7">
        <f>100-Y289</f>
        <v>95.883338165758119</v>
      </c>
      <c r="AA289" s="62">
        <f>V289-Y289</f>
        <v>3.1864789939920701</v>
      </c>
      <c r="AB289" s="56">
        <v>2.4563660331290431</v>
      </c>
      <c r="AC289" s="57">
        <f t="shared" ref="AC289:AC323" si="54">Z290</f>
        <v>95.883338165758119</v>
      </c>
    </row>
    <row r="290" spans="18:29" x14ac:dyDescent="0.3">
      <c r="R290" s="3">
        <v>286</v>
      </c>
      <c r="S290" s="20">
        <v>60.2</v>
      </c>
      <c r="T290" s="68">
        <f t="shared" si="49"/>
        <v>1.0638218123218439E-3</v>
      </c>
      <c r="U290" s="6">
        <f t="shared" si="50"/>
        <v>2.3925059352232818</v>
      </c>
      <c r="V290" s="50">
        <f t="shared" si="51"/>
        <v>7.3031408282339445</v>
      </c>
      <c r="W290" s="7">
        <f t="shared" ref="W290:W324" si="55">100-V290</f>
        <v>92.69685917176605</v>
      </c>
      <c r="X290" s="6">
        <f t="shared" ref="X290:X324" si="56">$D$15/$U$324*U290</f>
        <v>2.4747489580582172</v>
      </c>
      <c r="Y290" s="50">
        <f t="shared" si="52"/>
        <v>4.1166618342418744</v>
      </c>
      <c r="Z290" s="7">
        <f t="shared" ref="Z290:Z324" si="57">100-Y290</f>
        <v>95.883338165758119</v>
      </c>
      <c r="AA290" s="62">
        <f t="shared" ref="AA290:AA324" si="58">V290-Y290</f>
        <v>3.1864789939920701</v>
      </c>
      <c r="AB290" s="56">
        <v>2.4578818967339924</v>
      </c>
      <c r="AC290" s="57">
        <f t="shared" si="54"/>
        <v>96.042877829927448</v>
      </c>
    </row>
    <row r="291" spans="18:29" x14ac:dyDescent="0.3">
      <c r="R291" s="3">
        <v>287</v>
      </c>
      <c r="S291" s="20">
        <v>60.1</v>
      </c>
      <c r="T291" s="68">
        <f t="shared" si="49"/>
        <v>1.0620546664541995E-3</v>
      </c>
      <c r="U291" s="6">
        <f t="shared" si="50"/>
        <v>2.3964868103234869</v>
      </c>
      <c r="V291" s="50">
        <f t="shared" si="51"/>
        <v>7.1489031257850888</v>
      </c>
      <c r="W291" s="7">
        <f t="shared" si="55"/>
        <v>92.851096874214917</v>
      </c>
      <c r="X291" s="6">
        <f t="shared" si="56"/>
        <v>2.4788666767904273</v>
      </c>
      <c r="Y291" s="50">
        <f t="shared" si="52"/>
        <v>3.9571221700725578</v>
      </c>
      <c r="Z291" s="7">
        <f t="shared" si="57"/>
        <v>96.042877829927448</v>
      </c>
      <c r="AA291" s="62">
        <f t="shared" si="58"/>
        <v>3.191780955712531</v>
      </c>
      <c r="AB291" s="56">
        <v>2.459392487759231</v>
      </c>
      <c r="AC291" s="57">
        <f t="shared" si="54"/>
        <v>96.042877829927448</v>
      </c>
    </row>
    <row r="292" spans="18:29" x14ac:dyDescent="0.3">
      <c r="R292" s="3">
        <v>288</v>
      </c>
      <c r="S292" s="20">
        <v>60.1</v>
      </c>
      <c r="T292" s="68">
        <f t="shared" si="49"/>
        <v>1.0620546664541995E-3</v>
      </c>
      <c r="U292" s="6">
        <f t="shared" si="50"/>
        <v>2.3964868103234869</v>
      </c>
      <c r="V292" s="50">
        <f t="shared" si="51"/>
        <v>7.1489031257850888</v>
      </c>
      <c r="W292" s="7">
        <f t="shared" si="55"/>
        <v>92.851096874214917</v>
      </c>
      <c r="X292" s="6">
        <f t="shared" si="56"/>
        <v>2.4788666767904273</v>
      </c>
      <c r="Y292" s="50">
        <f t="shared" si="52"/>
        <v>3.9571221700725578</v>
      </c>
      <c r="Z292" s="7">
        <f t="shared" si="57"/>
        <v>96.042877829927448</v>
      </c>
      <c r="AA292" s="62">
        <f t="shared" si="58"/>
        <v>3.191780955712531</v>
      </c>
      <c r="AB292" s="56">
        <v>2.4608978427565478</v>
      </c>
      <c r="AC292" s="57">
        <f t="shared" si="54"/>
        <v>96.042877829927448</v>
      </c>
    </row>
    <row r="293" spans="18:29" x14ac:dyDescent="0.3">
      <c r="R293" s="3">
        <v>289</v>
      </c>
      <c r="S293" s="20">
        <v>60.1</v>
      </c>
      <c r="T293" s="68">
        <f t="shared" si="49"/>
        <v>1.0620546664541995E-3</v>
      </c>
      <c r="U293" s="6">
        <f t="shared" si="50"/>
        <v>2.3964868103234869</v>
      </c>
      <c r="V293" s="50">
        <f t="shared" si="51"/>
        <v>7.1489031257850888</v>
      </c>
      <c r="W293" s="7">
        <f t="shared" si="55"/>
        <v>92.851096874214917</v>
      </c>
      <c r="X293" s="6">
        <f t="shared" si="56"/>
        <v>2.4788666767904273</v>
      </c>
      <c r="Y293" s="50">
        <f t="shared" si="52"/>
        <v>3.9571221700725578</v>
      </c>
      <c r="Z293" s="7">
        <f t="shared" si="57"/>
        <v>96.042877829927448</v>
      </c>
      <c r="AA293" s="62">
        <f t="shared" si="58"/>
        <v>3.191780955712531</v>
      </c>
      <c r="AB293" s="56">
        <v>2.4623979978989561</v>
      </c>
      <c r="AC293" s="57">
        <f t="shared" si="54"/>
        <v>96.042877829927448</v>
      </c>
    </row>
    <row r="294" spans="18:29" x14ac:dyDescent="0.3">
      <c r="R294" s="3">
        <v>290</v>
      </c>
      <c r="S294" s="20">
        <v>60.1</v>
      </c>
      <c r="T294" s="68">
        <f t="shared" si="49"/>
        <v>1.0620546664541995E-3</v>
      </c>
      <c r="U294" s="6">
        <f t="shared" si="50"/>
        <v>2.3964868103234869</v>
      </c>
      <c r="V294" s="50">
        <f t="shared" si="51"/>
        <v>7.1489031257850888</v>
      </c>
      <c r="W294" s="7">
        <f t="shared" si="55"/>
        <v>92.851096874214917</v>
      </c>
      <c r="X294" s="6">
        <f t="shared" si="56"/>
        <v>2.4788666767904273</v>
      </c>
      <c r="Y294" s="50">
        <f t="shared" si="52"/>
        <v>3.9571221700725578</v>
      </c>
      <c r="Z294" s="7">
        <f t="shared" si="57"/>
        <v>96.042877829927448</v>
      </c>
      <c r="AA294" s="62">
        <f t="shared" si="58"/>
        <v>3.191780955712531</v>
      </c>
      <c r="AB294" s="56">
        <v>2.4638929889859074</v>
      </c>
      <c r="AC294" s="57">
        <f t="shared" si="54"/>
        <v>96.042877829927448</v>
      </c>
    </row>
    <row r="295" spans="18:29" x14ac:dyDescent="0.3">
      <c r="R295" s="3">
        <v>291</v>
      </c>
      <c r="S295" s="20">
        <v>60.1</v>
      </c>
      <c r="T295" s="68">
        <f t="shared" si="49"/>
        <v>1.0620546664541995E-3</v>
      </c>
      <c r="U295" s="6">
        <f t="shared" si="50"/>
        <v>2.3964868103234869</v>
      </c>
      <c r="V295" s="50">
        <f t="shared" si="51"/>
        <v>7.1489031257850888</v>
      </c>
      <c r="W295" s="7">
        <f t="shared" si="55"/>
        <v>92.851096874214917</v>
      </c>
      <c r="X295" s="6">
        <f t="shared" si="56"/>
        <v>2.4788666767904273</v>
      </c>
      <c r="Y295" s="50">
        <f t="shared" si="52"/>
        <v>3.9571221700725578</v>
      </c>
      <c r="Z295" s="7">
        <f t="shared" si="57"/>
        <v>96.042877829927448</v>
      </c>
      <c r="AA295" s="62">
        <f t="shared" si="58"/>
        <v>3.191780955712531</v>
      </c>
      <c r="AB295" s="56">
        <v>2.4653828514484184</v>
      </c>
      <c r="AC295" s="57">
        <f t="shared" si="54"/>
        <v>96.042877829927448</v>
      </c>
    </row>
    <row r="296" spans="18:29" x14ac:dyDescent="0.3">
      <c r="R296" s="3">
        <v>292</v>
      </c>
      <c r="S296" s="20">
        <v>60.1</v>
      </c>
      <c r="T296" s="68">
        <f t="shared" si="49"/>
        <v>1.0620546664541995E-3</v>
      </c>
      <c r="U296" s="6">
        <f t="shared" si="50"/>
        <v>2.3964868103234869</v>
      </c>
      <c r="V296" s="50">
        <f t="shared" si="51"/>
        <v>7.1489031257850888</v>
      </c>
      <c r="W296" s="7">
        <f t="shared" si="55"/>
        <v>92.851096874214917</v>
      </c>
      <c r="X296" s="6">
        <f t="shared" si="56"/>
        <v>2.4788666767904273</v>
      </c>
      <c r="Y296" s="50">
        <f t="shared" si="52"/>
        <v>3.9571221700725578</v>
      </c>
      <c r="Z296" s="7">
        <f t="shared" si="57"/>
        <v>96.042877829927448</v>
      </c>
      <c r="AA296" s="62">
        <f t="shared" si="58"/>
        <v>3.191780955712531</v>
      </c>
      <c r="AB296" s="56">
        <v>2.4668676203541096</v>
      </c>
      <c r="AC296" s="57">
        <f t="shared" si="54"/>
        <v>96.042877829927448</v>
      </c>
    </row>
    <row r="297" spans="18:29" x14ac:dyDescent="0.3">
      <c r="R297" s="3">
        <v>293</v>
      </c>
      <c r="S297" s="20">
        <v>60.1</v>
      </c>
      <c r="T297" s="68">
        <f t="shared" si="49"/>
        <v>1.0620546664541995E-3</v>
      </c>
      <c r="U297" s="6">
        <f t="shared" si="50"/>
        <v>2.3964868103234869</v>
      </c>
      <c r="V297" s="50">
        <f t="shared" si="51"/>
        <v>7.1489031257850888</v>
      </c>
      <c r="W297" s="7">
        <f t="shared" si="55"/>
        <v>92.851096874214917</v>
      </c>
      <c r="X297" s="6">
        <f t="shared" si="56"/>
        <v>2.4788666767904273</v>
      </c>
      <c r="Y297" s="50">
        <f t="shared" si="52"/>
        <v>3.9571221700725578</v>
      </c>
      <c r="Z297" s="7">
        <f t="shared" si="57"/>
        <v>96.042877829927448</v>
      </c>
      <c r="AA297" s="62">
        <f t="shared" si="58"/>
        <v>3.191780955712531</v>
      </c>
      <c r="AB297" s="56">
        <v>2.4683473304121573</v>
      </c>
      <c r="AC297" s="57">
        <f t="shared" si="54"/>
        <v>96.042877829927448</v>
      </c>
    </row>
    <row r="298" spans="18:29" x14ac:dyDescent="0.3">
      <c r="R298" s="3">
        <v>294</v>
      </c>
      <c r="S298" s="20">
        <v>60.1</v>
      </c>
      <c r="T298" s="68">
        <f t="shared" si="49"/>
        <v>1.0620546664541995E-3</v>
      </c>
      <c r="U298" s="6">
        <f t="shared" si="50"/>
        <v>2.3964868103234869</v>
      </c>
      <c r="V298" s="50">
        <f t="shared" si="51"/>
        <v>7.1489031257850888</v>
      </c>
      <c r="W298" s="7">
        <f t="shared" si="55"/>
        <v>92.851096874214917</v>
      </c>
      <c r="X298" s="6">
        <f t="shared" si="56"/>
        <v>2.4788666767904273</v>
      </c>
      <c r="Y298" s="50">
        <f t="shared" si="52"/>
        <v>3.9571221700725578</v>
      </c>
      <c r="Z298" s="7">
        <f t="shared" si="57"/>
        <v>96.042877829927448</v>
      </c>
      <c r="AA298" s="62">
        <f t="shared" si="58"/>
        <v>3.191780955712531</v>
      </c>
      <c r="AB298" s="56">
        <v>2.469822015978163</v>
      </c>
      <c r="AC298" s="57">
        <f t="shared" si="54"/>
        <v>96.042877829927448</v>
      </c>
    </row>
    <row r="299" spans="18:29" x14ac:dyDescent="0.3">
      <c r="R299" s="3">
        <v>295</v>
      </c>
      <c r="S299" s="20">
        <v>60.1</v>
      </c>
      <c r="T299" s="68">
        <f t="shared" si="49"/>
        <v>1.0620546664541995E-3</v>
      </c>
      <c r="U299" s="6">
        <f t="shared" si="50"/>
        <v>2.3964868103234869</v>
      </c>
      <c r="V299" s="50">
        <f t="shared" si="51"/>
        <v>7.1489031257850888</v>
      </c>
      <c r="W299" s="7">
        <f t="shared" si="55"/>
        <v>92.851096874214917</v>
      </c>
      <c r="X299" s="6">
        <f t="shared" si="56"/>
        <v>2.4788666767904273</v>
      </c>
      <c r="Y299" s="50">
        <f t="shared" si="52"/>
        <v>3.9571221700725578</v>
      </c>
      <c r="Z299" s="7">
        <f t="shared" si="57"/>
        <v>96.042877829927448</v>
      </c>
      <c r="AA299" s="62">
        <f t="shared" si="58"/>
        <v>3.191780955712531</v>
      </c>
      <c r="AB299" s="56">
        <v>2.4712917110589387</v>
      </c>
      <c r="AC299" s="57">
        <f t="shared" si="54"/>
        <v>96.042877829927448</v>
      </c>
    </row>
    <row r="300" spans="18:29" x14ac:dyDescent="0.3">
      <c r="R300" s="3">
        <v>296</v>
      </c>
      <c r="S300" s="20">
        <v>60.1</v>
      </c>
      <c r="T300" s="68">
        <f t="shared" si="49"/>
        <v>1.0620546664541995E-3</v>
      </c>
      <c r="U300" s="6">
        <f t="shared" si="50"/>
        <v>2.3964868103234869</v>
      </c>
      <c r="V300" s="50">
        <f t="shared" si="51"/>
        <v>7.1489031257850888</v>
      </c>
      <c r="W300" s="7">
        <f t="shared" si="55"/>
        <v>92.851096874214917</v>
      </c>
      <c r="X300" s="6">
        <f t="shared" si="56"/>
        <v>2.4788666767904273</v>
      </c>
      <c r="Y300" s="50">
        <f t="shared" si="52"/>
        <v>3.9571221700725578</v>
      </c>
      <c r="Z300" s="7">
        <f t="shared" si="57"/>
        <v>96.042877829927448</v>
      </c>
      <c r="AA300" s="62">
        <f t="shared" si="58"/>
        <v>3.191780955712531</v>
      </c>
      <c r="AB300" s="56">
        <v>2.4727564493172123</v>
      </c>
      <c r="AC300" s="57">
        <f t="shared" si="54"/>
        <v>96.042877829927448</v>
      </c>
    </row>
    <row r="301" spans="18:29" x14ac:dyDescent="0.3">
      <c r="R301" s="3">
        <v>297</v>
      </c>
      <c r="S301" s="20">
        <v>60.1</v>
      </c>
      <c r="T301" s="68">
        <f t="shared" si="49"/>
        <v>1.0620546664541995E-3</v>
      </c>
      <c r="U301" s="6">
        <f t="shared" si="50"/>
        <v>2.3964868103234869</v>
      </c>
      <c r="V301" s="50">
        <f t="shared" si="51"/>
        <v>7.1489031257850888</v>
      </c>
      <c r="W301" s="7">
        <f t="shared" si="55"/>
        <v>92.851096874214917</v>
      </c>
      <c r="X301" s="6">
        <f t="shared" si="56"/>
        <v>2.4788666767904273</v>
      </c>
      <c r="Y301" s="50">
        <f t="shared" si="52"/>
        <v>3.9571221700725578</v>
      </c>
      <c r="Z301" s="7">
        <f t="shared" si="57"/>
        <v>96.042877829927448</v>
      </c>
      <c r="AA301" s="62">
        <f t="shared" si="58"/>
        <v>3.191780955712531</v>
      </c>
      <c r="AB301" s="56">
        <v>2.4742162640762553</v>
      </c>
      <c r="AC301" s="57">
        <f t="shared" si="54"/>
        <v>96.042877829927448</v>
      </c>
    </row>
    <row r="302" spans="18:29" x14ac:dyDescent="0.3">
      <c r="R302" s="3">
        <v>298</v>
      </c>
      <c r="S302" s="20">
        <v>60.1</v>
      </c>
      <c r="T302" s="68">
        <f t="shared" si="49"/>
        <v>1.0620546664541995E-3</v>
      </c>
      <c r="U302" s="6">
        <f t="shared" si="50"/>
        <v>2.3964868103234869</v>
      </c>
      <c r="V302" s="50">
        <f t="shared" si="51"/>
        <v>7.1489031257850888</v>
      </c>
      <c r="W302" s="7">
        <f t="shared" si="55"/>
        <v>92.851096874214917</v>
      </c>
      <c r="X302" s="6">
        <f t="shared" si="56"/>
        <v>2.4788666767904273</v>
      </c>
      <c r="Y302" s="50">
        <f t="shared" si="52"/>
        <v>3.9571221700725578</v>
      </c>
      <c r="Z302" s="7">
        <f t="shared" si="57"/>
        <v>96.042877829927448</v>
      </c>
      <c r="AA302" s="62">
        <f t="shared" si="58"/>
        <v>3.191780955712531</v>
      </c>
      <c r="AB302" s="56">
        <v>2.4756711883244296</v>
      </c>
      <c r="AC302" s="57">
        <f t="shared" si="54"/>
        <v>96.042877829927448</v>
      </c>
    </row>
    <row r="303" spans="18:29" x14ac:dyDescent="0.3">
      <c r="R303" s="3">
        <v>299</v>
      </c>
      <c r="S303" s="20">
        <v>60.1</v>
      </c>
      <c r="T303" s="68">
        <f t="shared" si="49"/>
        <v>1.0620546664541995E-3</v>
      </c>
      <c r="U303" s="6">
        <f t="shared" si="50"/>
        <v>2.3964868103234869</v>
      </c>
      <c r="V303" s="50">
        <f t="shared" si="51"/>
        <v>7.1489031257850888</v>
      </c>
      <c r="W303" s="7">
        <f t="shared" si="55"/>
        <v>92.851096874214917</v>
      </c>
      <c r="X303" s="6">
        <f t="shared" si="56"/>
        <v>2.4788666767904273</v>
      </c>
      <c r="Y303" s="50">
        <f t="shared" si="52"/>
        <v>3.9571221700725578</v>
      </c>
      <c r="Z303" s="7">
        <f t="shared" si="57"/>
        <v>96.042877829927448</v>
      </c>
      <c r="AA303" s="62">
        <f t="shared" si="58"/>
        <v>3.191780955712531</v>
      </c>
      <c r="AB303" s="56">
        <v>2.4771212547196626</v>
      </c>
      <c r="AC303" s="57">
        <f t="shared" si="54"/>
        <v>96.042877829927448</v>
      </c>
    </row>
    <row r="304" spans="18:29" x14ac:dyDescent="0.3">
      <c r="R304" s="3">
        <v>300</v>
      </c>
      <c r="S304" s="20">
        <v>60.1</v>
      </c>
      <c r="T304" s="68">
        <f t="shared" si="49"/>
        <v>1.0620546664541995E-3</v>
      </c>
      <c r="U304" s="6">
        <f t="shared" si="50"/>
        <v>2.3964868103234869</v>
      </c>
      <c r="V304" s="50">
        <f t="shared" si="51"/>
        <v>7.1489031257850888</v>
      </c>
      <c r="W304" s="7">
        <f t="shared" si="55"/>
        <v>92.851096874214917</v>
      </c>
      <c r="X304" s="6">
        <f t="shared" si="56"/>
        <v>2.4788666767904273</v>
      </c>
      <c r="Y304" s="50">
        <f t="shared" si="52"/>
        <v>3.9571221700725578</v>
      </c>
      <c r="Z304" s="7">
        <f t="shared" si="57"/>
        <v>96.042877829927448</v>
      </c>
      <c r="AA304" s="62">
        <f t="shared" si="58"/>
        <v>3.191780955712531</v>
      </c>
      <c r="AB304" s="56">
        <v>2.4785664955938436</v>
      </c>
      <c r="AC304" s="57">
        <f t="shared" si="54"/>
        <v>96.042877829927448</v>
      </c>
    </row>
    <row r="305" spans="18:29" x14ac:dyDescent="0.3">
      <c r="R305" s="3">
        <v>301</v>
      </c>
      <c r="S305" s="20">
        <v>60.1</v>
      </c>
      <c r="T305" s="68">
        <f t="shared" si="49"/>
        <v>1.0620546664541995E-3</v>
      </c>
      <c r="U305" s="6">
        <f t="shared" si="50"/>
        <v>2.3964868103234869</v>
      </c>
      <c r="V305" s="50">
        <f t="shared" si="51"/>
        <v>7.1489031257850888</v>
      </c>
      <c r="W305" s="7">
        <f t="shared" si="55"/>
        <v>92.851096874214917</v>
      </c>
      <c r="X305" s="6">
        <f t="shared" si="56"/>
        <v>2.4788666767904273</v>
      </c>
      <c r="Y305" s="50">
        <f t="shared" si="52"/>
        <v>3.9571221700725578</v>
      </c>
      <c r="Z305" s="7">
        <f t="shared" si="57"/>
        <v>96.042877829927448</v>
      </c>
      <c r="AA305" s="62">
        <f t="shared" si="58"/>
        <v>3.191780955712531</v>
      </c>
      <c r="AB305" s="56">
        <v>2.4800069429571505</v>
      </c>
      <c r="AC305" s="57">
        <f t="shared" si="54"/>
        <v>96.042877829927448</v>
      </c>
    </row>
    <row r="306" spans="18:29" x14ac:dyDescent="0.3">
      <c r="R306" s="3">
        <v>302</v>
      </c>
      <c r="S306" s="20">
        <v>60.1</v>
      </c>
      <c r="T306" s="68">
        <f t="shared" si="49"/>
        <v>1.0620546664541995E-3</v>
      </c>
      <c r="U306" s="6">
        <f t="shared" si="50"/>
        <v>2.3964868103234869</v>
      </c>
      <c r="V306" s="50">
        <f t="shared" si="51"/>
        <v>7.1489031257850888</v>
      </c>
      <c r="W306" s="7">
        <f t="shared" si="55"/>
        <v>92.851096874214917</v>
      </c>
      <c r="X306" s="6">
        <f t="shared" si="56"/>
        <v>2.4788666767904273</v>
      </c>
      <c r="Y306" s="50">
        <f t="shared" si="52"/>
        <v>3.9571221700725578</v>
      </c>
      <c r="Z306" s="7">
        <f t="shared" si="57"/>
        <v>96.042877829927448</v>
      </c>
      <c r="AA306" s="62">
        <f t="shared" si="58"/>
        <v>3.191780955712531</v>
      </c>
      <c r="AB306" s="56">
        <v>2.4814426285023048</v>
      </c>
      <c r="AC306" s="57">
        <f t="shared" si="54"/>
        <v>96.042877829927448</v>
      </c>
    </row>
    <row r="307" spans="18:29" x14ac:dyDescent="0.3">
      <c r="R307" s="3">
        <v>303</v>
      </c>
      <c r="S307" s="20">
        <v>60.1</v>
      </c>
      <c r="T307" s="68">
        <f t="shared" si="49"/>
        <v>1.0620546664541995E-3</v>
      </c>
      <c r="U307" s="6">
        <f t="shared" si="50"/>
        <v>2.3964868103234869</v>
      </c>
      <c r="V307" s="50">
        <f t="shared" si="51"/>
        <v>7.1489031257850888</v>
      </c>
      <c r="W307" s="7">
        <f t="shared" si="55"/>
        <v>92.851096874214917</v>
      </c>
      <c r="X307" s="6">
        <f t="shared" si="56"/>
        <v>2.4788666767904273</v>
      </c>
      <c r="Y307" s="50">
        <f t="shared" si="52"/>
        <v>3.9571221700725578</v>
      </c>
      <c r="Z307" s="7">
        <f t="shared" si="57"/>
        <v>96.042877829927448</v>
      </c>
      <c r="AA307" s="62">
        <f t="shared" si="58"/>
        <v>3.191780955712531</v>
      </c>
      <c r="AB307" s="56">
        <v>2.4828735836087539</v>
      </c>
      <c r="AC307" s="57">
        <f t="shared" si="54"/>
        <v>96.042877829927448</v>
      </c>
    </row>
    <row r="308" spans="18:29" x14ac:dyDescent="0.3">
      <c r="R308" s="3">
        <v>304</v>
      </c>
      <c r="S308" s="20">
        <v>60.1</v>
      </c>
      <c r="T308" s="68">
        <f t="shared" si="49"/>
        <v>1.0620546664541995E-3</v>
      </c>
      <c r="U308" s="6">
        <f t="shared" si="50"/>
        <v>2.3964868103234869</v>
      </c>
      <c r="V308" s="50">
        <f t="shared" si="51"/>
        <v>7.1489031257850888</v>
      </c>
      <c r="W308" s="7">
        <f t="shared" si="55"/>
        <v>92.851096874214917</v>
      </c>
      <c r="X308" s="6">
        <f t="shared" si="56"/>
        <v>2.4788666767904273</v>
      </c>
      <c r="Y308" s="50">
        <f t="shared" si="52"/>
        <v>3.9571221700725578</v>
      </c>
      <c r="Z308" s="7">
        <f t="shared" si="57"/>
        <v>96.042877829927448</v>
      </c>
      <c r="AA308" s="62">
        <f t="shared" si="58"/>
        <v>3.191780955712531</v>
      </c>
      <c r="AB308" s="56">
        <v>2.4842998393467859</v>
      </c>
      <c r="AC308" s="57">
        <f t="shared" si="54"/>
        <v>96.042877829927448</v>
      </c>
    </row>
    <row r="309" spans="18:29" x14ac:dyDescent="0.3">
      <c r="R309" s="3">
        <v>305</v>
      </c>
      <c r="S309" s="20">
        <v>60.1</v>
      </c>
      <c r="T309" s="68">
        <f t="shared" si="49"/>
        <v>1.0620546664541995E-3</v>
      </c>
      <c r="U309" s="6">
        <f t="shared" si="50"/>
        <v>2.3964868103234869</v>
      </c>
      <c r="V309" s="50">
        <f t="shared" si="51"/>
        <v>7.1489031257850888</v>
      </c>
      <c r="W309" s="7">
        <f t="shared" si="55"/>
        <v>92.851096874214917</v>
      </c>
      <c r="X309" s="6">
        <f t="shared" si="56"/>
        <v>2.4788666767904273</v>
      </c>
      <c r="Y309" s="50">
        <f t="shared" si="52"/>
        <v>3.9571221700725578</v>
      </c>
      <c r="Z309" s="7">
        <f t="shared" si="57"/>
        <v>96.042877829927448</v>
      </c>
      <c r="AA309" s="62">
        <f t="shared" si="58"/>
        <v>3.191780955712531</v>
      </c>
      <c r="AB309" s="56">
        <v>2.4857214264815801</v>
      </c>
      <c r="AC309" s="57">
        <f t="shared" si="54"/>
        <v>96.042877829927448</v>
      </c>
    </row>
    <row r="310" spans="18:29" x14ac:dyDescent="0.3">
      <c r="R310" s="3">
        <v>306</v>
      </c>
      <c r="S310" s="20">
        <v>60.1</v>
      </c>
      <c r="T310" s="68">
        <f t="shared" si="49"/>
        <v>1.0620546664541995E-3</v>
      </c>
      <c r="U310" s="6">
        <f t="shared" si="50"/>
        <v>2.3964868103234869</v>
      </c>
      <c r="V310" s="50">
        <f t="shared" si="51"/>
        <v>7.1489031257850888</v>
      </c>
      <c r="W310" s="7">
        <f t="shared" si="55"/>
        <v>92.851096874214917</v>
      </c>
      <c r="X310" s="6">
        <f t="shared" si="56"/>
        <v>2.4788666767904273</v>
      </c>
      <c r="Y310" s="50">
        <f t="shared" si="52"/>
        <v>3.9571221700725578</v>
      </c>
      <c r="Z310" s="7">
        <f t="shared" si="57"/>
        <v>96.042877829927448</v>
      </c>
      <c r="AA310" s="62">
        <f t="shared" si="58"/>
        <v>3.191780955712531</v>
      </c>
      <c r="AB310" s="56">
        <v>2.4871383754771865</v>
      </c>
      <c r="AC310" s="57">
        <f t="shared" si="54"/>
        <v>96.042877829927448</v>
      </c>
    </row>
    <row r="311" spans="18:29" x14ac:dyDescent="0.3">
      <c r="R311" s="3">
        <v>307</v>
      </c>
      <c r="S311" s="20">
        <v>60.1</v>
      </c>
      <c r="T311" s="68">
        <f t="shared" si="49"/>
        <v>1.0620546664541995E-3</v>
      </c>
      <c r="U311" s="6">
        <f t="shared" si="50"/>
        <v>2.3964868103234869</v>
      </c>
      <c r="V311" s="50">
        <f t="shared" si="51"/>
        <v>7.1489031257850888</v>
      </c>
      <c r="W311" s="7">
        <f t="shared" si="55"/>
        <v>92.851096874214917</v>
      </c>
      <c r="X311" s="6">
        <f t="shared" si="56"/>
        <v>2.4788666767904273</v>
      </c>
      <c r="Y311" s="50">
        <f t="shared" si="52"/>
        <v>3.9571221700725578</v>
      </c>
      <c r="Z311" s="7">
        <f t="shared" si="57"/>
        <v>96.042877829927448</v>
      </c>
      <c r="AA311" s="62">
        <f t="shared" si="58"/>
        <v>3.191780955712531</v>
      </c>
      <c r="AB311" s="56">
        <v>2.4885507165004443</v>
      </c>
      <c r="AC311" s="57">
        <f t="shared" si="54"/>
        <v>96.042877829927448</v>
      </c>
    </row>
    <row r="312" spans="18:29" x14ac:dyDescent="0.3">
      <c r="R312" s="3">
        <v>308</v>
      </c>
      <c r="S312" s="20">
        <v>60.1</v>
      </c>
      <c r="T312" s="68">
        <f t="shared" si="49"/>
        <v>1.0620546664541995E-3</v>
      </c>
      <c r="U312" s="6">
        <f t="shared" si="50"/>
        <v>2.3964868103234869</v>
      </c>
      <c r="V312" s="50">
        <f t="shared" si="51"/>
        <v>7.1489031257850888</v>
      </c>
      <c r="W312" s="7">
        <f t="shared" si="55"/>
        <v>92.851096874214917</v>
      </c>
      <c r="X312" s="6">
        <f t="shared" si="56"/>
        <v>2.4788666767904273</v>
      </c>
      <c r="Y312" s="50">
        <f t="shared" si="52"/>
        <v>3.9571221700725578</v>
      </c>
      <c r="Z312" s="7">
        <f t="shared" si="57"/>
        <v>96.042877829927448</v>
      </c>
      <c r="AA312" s="62">
        <f t="shared" si="58"/>
        <v>3.191780955712531</v>
      </c>
      <c r="AB312" s="56">
        <v>2.4899584794248346</v>
      </c>
      <c r="AC312" s="57">
        <f t="shared" si="54"/>
        <v>96.202949292977337</v>
      </c>
    </row>
    <row r="313" spans="18:29" x14ac:dyDescent="0.3">
      <c r="R313" s="3">
        <v>309</v>
      </c>
      <c r="S313" s="20">
        <v>60</v>
      </c>
      <c r="T313" s="68">
        <f t="shared" si="49"/>
        <v>1.0602875205865555E-3</v>
      </c>
      <c r="U313" s="6">
        <f t="shared" si="50"/>
        <v>2.4004809550073594</v>
      </c>
      <c r="V313" s="50">
        <f t="shared" si="51"/>
        <v>6.9941512976614</v>
      </c>
      <c r="W313" s="7">
        <f t="shared" si="55"/>
        <v>93.005848702338596</v>
      </c>
      <c r="X313" s="6">
        <f t="shared" si="56"/>
        <v>2.4829981212517449</v>
      </c>
      <c r="Y313" s="50">
        <f t="shared" si="52"/>
        <v>3.7970507070226645</v>
      </c>
      <c r="Z313" s="7">
        <f t="shared" si="57"/>
        <v>96.202949292977337</v>
      </c>
      <c r="AA313" s="62">
        <f t="shared" si="58"/>
        <v>3.1971005906387355</v>
      </c>
      <c r="AB313" s="56">
        <v>2.4913616938342726</v>
      </c>
      <c r="AC313" s="57">
        <f t="shared" si="54"/>
        <v>96.202949292977337</v>
      </c>
    </row>
    <row r="314" spans="18:29" x14ac:dyDescent="0.3">
      <c r="R314" s="3">
        <v>310</v>
      </c>
      <c r="S314" s="20">
        <v>60</v>
      </c>
      <c r="T314" s="68">
        <f t="shared" si="49"/>
        <v>1.0602875205865555E-3</v>
      </c>
      <c r="U314" s="6">
        <f t="shared" si="50"/>
        <v>2.4004809550073594</v>
      </c>
      <c r="V314" s="50">
        <f t="shared" si="51"/>
        <v>6.9941512976614</v>
      </c>
      <c r="W314" s="7">
        <f t="shared" si="55"/>
        <v>93.005848702338596</v>
      </c>
      <c r="X314" s="6">
        <f t="shared" si="56"/>
        <v>2.4829981212517449</v>
      </c>
      <c r="Y314" s="50">
        <f t="shared" si="52"/>
        <v>3.7970507070226645</v>
      </c>
      <c r="Z314" s="7">
        <f t="shared" si="57"/>
        <v>96.202949292977337</v>
      </c>
      <c r="AA314" s="62">
        <f t="shared" si="58"/>
        <v>3.1971005906387355</v>
      </c>
      <c r="AB314" s="56">
        <v>2.4927603890268375</v>
      </c>
      <c r="AC314" s="57">
        <f t="shared" si="54"/>
        <v>96.202949292977337</v>
      </c>
    </row>
    <row r="315" spans="18:29" x14ac:dyDescent="0.3">
      <c r="R315" s="3">
        <v>311</v>
      </c>
      <c r="S315" s="20">
        <v>60</v>
      </c>
      <c r="T315" s="68">
        <f t="shared" si="49"/>
        <v>1.0602875205865555E-3</v>
      </c>
      <c r="U315" s="6">
        <f t="shared" si="50"/>
        <v>2.4004809550073594</v>
      </c>
      <c r="V315" s="50">
        <f t="shared" si="51"/>
        <v>6.9941512976614</v>
      </c>
      <c r="W315" s="7">
        <f t="shared" si="55"/>
        <v>93.005848702338596</v>
      </c>
      <c r="X315" s="6">
        <f t="shared" si="56"/>
        <v>2.4829981212517449</v>
      </c>
      <c r="Y315" s="50">
        <f t="shared" si="52"/>
        <v>3.7970507070226645</v>
      </c>
      <c r="Z315" s="7">
        <f t="shared" si="57"/>
        <v>96.202949292977337</v>
      </c>
      <c r="AA315" s="62">
        <f t="shared" si="58"/>
        <v>3.1971005906387355</v>
      </c>
      <c r="AB315" s="56">
        <v>2.4941545940184429</v>
      </c>
      <c r="AC315" s="57">
        <f t="shared" si="54"/>
        <v>96.202949292977337</v>
      </c>
    </row>
    <row r="316" spans="18:29" x14ac:dyDescent="0.3">
      <c r="R316" s="3">
        <v>312</v>
      </c>
      <c r="S316" s="20">
        <v>60</v>
      </c>
      <c r="T316" s="68">
        <f t="shared" si="49"/>
        <v>1.0602875205865555E-3</v>
      </c>
      <c r="U316" s="6">
        <f t="shared" si="50"/>
        <v>2.4004809550073594</v>
      </c>
      <c r="V316" s="50">
        <f t="shared" si="51"/>
        <v>6.9941512976614</v>
      </c>
      <c r="W316" s="7">
        <f t="shared" si="55"/>
        <v>93.005848702338596</v>
      </c>
      <c r="X316" s="6">
        <f t="shared" si="56"/>
        <v>2.4829981212517449</v>
      </c>
      <c r="Y316" s="50">
        <f t="shared" si="52"/>
        <v>3.7970507070226645</v>
      </c>
      <c r="Z316" s="7">
        <f t="shared" si="57"/>
        <v>96.202949292977337</v>
      </c>
      <c r="AA316" s="62">
        <f t="shared" si="58"/>
        <v>3.1971005906387355</v>
      </c>
      <c r="AB316" s="56">
        <v>2.4955443375464483</v>
      </c>
      <c r="AC316" s="57">
        <f t="shared" si="54"/>
        <v>96.202949292977337</v>
      </c>
    </row>
    <row r="317" spans="18:29" x14ac:dyDescent="0.3">
      <c r="R317" s="3">
        <v>313</v>
      </c>
      <c r="S317" s="20">
        <v>60</v>
      </c>
      <c r="T317" s="68">
        <f t="shared" si="49"/>
        <v>1.0602875205865555E-3</v>
      </c>
      <c r="U317" s="6">
        <f t="shared" si="50"/>
        <v>2.4004809550073594</v>
      </c>
      <c r="V317" s="50">
        <f t="shared" si="51"/>
        <v>6.9941512976614</v>
      </c>
      <c r="W317" s="7">
        <f t="shared" si="55"/>
        <v>93.005848702338596</v>
      </c>
      <c r="X317" s="6">
        <f t="shared" si="56"/>
        <v>2.4829981212517449</v>
      </c>
      <c r="Y317" s="50">
        <f t="shared" si="52"/>
        <v>3.7970507070226645</v>
      </c>
      <c r="Z317" s="7">
        <f t="shared" si="57"/>
        <v>96.202949292977337</v>
      </c>
      <c r="AA317" s="62">
        <f t="shared" si="58"/>
        <v>3.1971005906387355</v>
      </c>
      <c r="AB317" s="56">
        <v>2.4969296480732148</v>
      </c>
      <c r="AC317" s="57">
        <f t="shared" si="54"/>
        <v>96.202949292977337</v>
      </c>
    </row>
    <row r="318" spans="18:29" x14ac:dyDescent="0.3">
      <c r="R318" s="3">
        <v>314</v>
      </c>
      <c r="S318" s="20">
        <v>60</v>
      </c>
      <c r="T318" s="68">
        <f t="shared" si="49"/>
        <v>1.0602875205865555E-3</v>
      </c>
      <c r="U318" s="6">
        <f t="shared" si="50"/>
        <v>2.4004809550073594</v>
      </c>
      <c r="V318" s="50">
        <f t="shared" si="51"/>
        <v>6.9941512976614</v>
      </c>
      <c r="W318" s="7">
        <f t="shared" si="55"/>
        <v>93.005848702338596</v>
      </c>
      <c r="X318" s="6">
        <f t="shared" si="56"/>
        <v>2.4829981212517449</v>
      </c>
      <c r="Y318" s="50">
        <f t="shared" si="52"/>
        <v>3.7970507070226645</v>
      </c>
      <c r="Z318" s="7">
        <f t="shared" si="57"/>
        <v>96.202949292977337</v>
      </c>
      <c r="AA318" s="62">
        <f t="shared" si="58"/>
        <v>3.1971005906387355</v>
      </c>
      <c r="AB318" s="56">
        <v>2.4983105537896004</v>
      </c>
      <c r="AC318" s="57">
        <f t="shared" si="54"/>
        <v>96.202949292977337</v>
      </c>
    </row>
    <row r="319" spans="18:29" x14ac:dyDescent="0.3">
      <c r="R319" s="3">
        <v>315</v>
      </c>
      <c r="S319" s="20">
        <v>60</v>
      </c>
      <c r="T319" s="68">
        <f t="shared" si="49"/>
        <v>1.0602875205865555E-3</v>
      </c>
      <c r="U319" s="6">
        <f t="shared" si="50"/>
        <v>2.4004809550073594</v>
      </c>
      <c r="V319" s="50">
        <f t="shared" si="51"/>
        <v>6.9941512976614</v>
      </c>
      <c r="W319" s="7">
        <f t="shared" si="55"/>
        <v>93.005848702338596</v>
      </c>
      <c r="X319" s="6">
        <f t="shared" si="56"/>
        <v>2.4829981212517449</v>
      </c>
      <c r="Y319" s="50">
        <f t="shared" si="52"/>
        <v>3.7970507070226645</v>
      </c>
      <c r="Z319" s="7">
        <f t="shared" si="57"/>
        <v>96.202949292977337</v>
      </c>
      <c r="AA319" s="62">
        <f t="shared" si="58"/>
        <v>3.1971005906387355</v>
      </c>
      <c r="AB319" s="56">
        <v>2.4996870826184039</v>
      </c>
      <c r="AC319" s="57">
        <f t="shared" si="54"/>
        <v>96.202949292977337</v>
      </c>
    </row>
    <row r="320" spans="18:29" x14ac:dyDescent="0.3">
      <c r="R320" s="3">
        <v>316</v>
      </c>
      <c r="S320" s="20">
        <v>60</v>
      </c>
      <c r="T320" s="68">
        <f t="shared" si="49"/>
        <v>1.0602875205865555E-3</v>
      </c>
      <c r="U320" s="6">
        <f t="shared" si="50"/>
        <v>2.4004809550073594</v>
      </c>
      <c r="V320" s="50">
        <f t="shared" si="51"/>
        <v>6.9941512976614</v>
      </c>
      <c r="W320" s="7">
        <f t="shared" si="55"/>
        <v>93.005848702338596</v>
      </c>
      <c r="X320" s="6">
        <f t="shared" si="56"/>
        <v>2.4829981212517449</v>
      </c>
      <c r="Y320" s="50">
        <f t="shared" si="52"/>
        <v>3.7970507070226645</v>
      </c>
      <c r="Z320" s="7">
        <f t="shared" si="57"/>
        <v>96.202949292977337</v>
      </c>
      <c r="AA320" s="62">
        <f t="shared" si="58"/>
        <v>3.1971005906387355</v>
      </c>
      <c r="AB320" s="56">
        <v>2.5010592622177517</v>
      </c>
      <c r="AC320" s="57">
        <f t="shared" si="54"/>
        <v>96.202949292977337</v>
      </c>
    </row>
    <row r="321" spans="18:29" x14ac:dyDescent="0.3">
      <c r="R321" s="3">
        <v>317</v>
      </c>
      <c r="S321" s="20">
        <v>60</v>
      </c>
      <c r="T321" s="68">
        <f t="shared" si="49"/>
        <v>1.0602875205865555E-3</v>
      </c>
      <c r="U321" s="6">
        <f t="shared" si="50"/>
        <v>2.4004809550073594</v>
      </c>
      <c r="V321" s="50">
        <f t="shared" si="51"/>
        <v>6.9941512976614</v>
      </c>
      <c r="W321" s="7">
        <f t="shared" si="55"/>
        <v>93.005848702338596</v>
      </c>
      <c r="X321" s="6">
        <f t="shared" si="56"/>
        <v>2.4829981212517449</v>
      </c>
      <c r="Y321" s="50">
        <f t="shared" si="52"/>
        <v>3.7970507070226645</v>
      </c>
      <c r="Z321" s="7">
        <f t="shared" si="57"/>
        <v>96.202949292977337</v>
      </c>
      <c r="AA321" s="62">
        <f t="shared" si="58"/>
        <v>3.1971005906387355</v>
      </c>
      <c r="AB321" s="56">
        <v>2.5024271199844326</v>
      </c>
      <c r="AC321" s="57">
        <f t="shared" si="54"/>
        <v>96.202949292977337</v>
      </c>
    </row>
    <row r="322" spans="18:29" x14ac:dyDescent="0.3">
      <c r="R322" s="3">
        <v>318</v>
      </c>
      <c r="S322" s="20">
        <v>60</v>
      </c>
      <c r="T322" s="68">
        <f t="shared" si="49"/>
        <v>1.0602875205865555E-3</v>
      </c>
      <c r="U322" s="6">
        <f t="shared" si="50"/>
        <v>2.4004809550073594</v>
      </c>
      <c r="V322" s="50">
        <f t="shared" si="51"/>
        <v>6.9941512976614</v>
      </c>
      <c r="W322" s="7">
        <f t="shared" si="55"/>
        <v>93.005848702338596</v>
      </c>
      <c r="X322" s="6">
        <f t="shared" si="56"/>
        <v>2.4829981212517449</v>
      </c>
      <c r="Y322" s="50">
        <f t="shared" si="52"/>
        <v>3.7970507070226645</v>
      </c>
      <c r="Z322" s="7">
        <f t="shared" si="57"/>
        <v>96.202949292977337</v>
      </c>
      <c r="AA322" s="62">
        <f t="shared" si="58"/>
        <v>3.1971005906387355</v>
      </c>
      <c r="AB322" s="56">
        <v>2.503790683057181</v>
      </c>
      <c r="AC322" s="57">
        <f t="shared" si="54"/>
        <v>96.202949292977337</v>
      </c>
    </row>
    <row r="323" spans="18:29" ht="15" thickBot="1" x14ac:dyDescent="0.35">
      <c r="R323" s="3">
        <v>319</v>
      </c>
      <c r="S323" s="20">
        <v>60</v>
      </c>
      <c r="T323" s="68">
        <f t="shared" si="49"/>
        <v>1.0602875205865555E-3</v>
      </c>
      <c r="U323" s="6">
        <f t="shared" si="50"/>
        <v>2.4004809550073594</v>
      </c>
      <c r="V323" s="50">
        <f t="shared" si="51"/>
        <v>6.9941512976614</v>
      </c>
      <c r="W323" s="7">
        <f t="shared" si="55"/>
        <v>93.005848702338596</v>
      </c>
      <c r="X323" s="6">
        <f t="shared" si="56"/>
        <v>2.4829981212517449</v>
      </c>
      <c r="Y323" s="50">
        <f t="shared" si="52"/>
        <v>3.7970507070226645</v>
      </c>
      <c r="Z323" s="7">
        <f t="shared" si="57"/>
        <v>96.202949292977337</v>
      </c>
      <c r="AA323" s="62">
        <f t="shared" si="58"/>
        <v>3.1971005906387355</v>
      </c>
      <c r="AB323" s="58">
        <v>2.5051499783199058</v>
      </c>
      <c r="AC323" s="59">
        <f t="shared" si="54"/>
        <v>96.202949292977337</v>
      </c>
    </row>
    <row r="324" spans="18:29" ht="15" thickBot="1" x14ac:dyDescent="0.35">
      <c r="R324" s="36">
        <v>320</v>
      </c>
      <c r="S324" s="22">
        <v>60</v>
      </c>
      <c r="T324" s="70">
        <f t="shared" ref="T324" si="59">(PI()*$D$10^2/4*S324)*10^-9</f>
        <v>1.0602875205865555E-3</v>
      </c>
      <c r="U324" s="38">
        <f t="shared" ref="U324" si="60">$D$14/T324*10^-6</f>
        <v>2.4004809550073594</v>
      </c>
      <c r="V324" s="51">
        <f t="shared" ref="V324" si="61">(1-(U324/$D$12))*100</f>
        <v>6.9941512976614</v>
      </c>
      <c r="W324" s="39">
        <f t="shared" si="55"/>
        <v>93.005848702338596</v>
      </c>
      <c r="X324" s="38">
        <f t="shared" si="56"/>
        <v>2.4829981212517449</v>
      </c>
      <c r="Y324" s="51">
        <f t="shared" ref="Y324" si="62">(1-(X324/$D$12))*100</f>
        <v>3.7970507070226645</v>
      </c>
      <c r="Z324" s="39">
        <f t="shared" si="57"/>
        <v>96.202949292977337</v>
      </c>
      <c r="AA324" s="63">
        <f t="shared" si="58"/>
        <v>3.1971005906387355</v>
      </c>
      <c r="AC324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5061E-B9D8-4D03-A904-2B9541C41E40}">
  <dimension ref="B2:AC288"/>
  <sheetViews>
    <sheetView topLeftCell="C33"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73.3</v>
      </c>
      <c r="T4" s="67">
        <f t="shared" ref="T4:T67" si="0">(PI()*$D$10^2/4*S4)*10^-9</f>
        <v>1.2953179209832417E-3</v>
      </c>
      <c r="U4" s="47">
        <f t="shared" ref="U4:U67" si="1">$D$14/T4*10^-6</f>
        <v>1.9633789966169259</v>
      </c>
      <c r="V4" s="49">
        <f t="shared" ref="V4:V67" si="2">(1-(U4/$D$12))*100</f>
        <v>23.929523571603028</v>
      </c>
      <c r="W4" s="48">
        <f>100-V4</f>
        <v>76.070476428396972</v>
      </c>
      <c r="X4" s="47">
        <f>$D$15/$U$254*U4</f>
        <v>2.0233997073247885</v>
      </c>
      <c r="Y4" s="49">
        <f t="shared" ref="Y4:Y67" si="3">(1-(X4/$D$12))*100</f>
        <v>21.604040785556432</v>
      </c>
      <c r="Z4" s="48">
        <f>100-Y4</f>
        <v>78.395959214443565</v>
      </c>
      <c r="AA4" s="61">
        <f>V4-Y4</f>
        <v>2.3254827860465959</v>
      </c>
      <c r="AB4" s="54" cm="1">
        <f t="array" ref="AB4:AB253">LOG10(R5:R254)</f>
        <v>0</v>
      </c>
      <c r="AC4" s="55">
        <f>Z5</f>
        <v>80.935546625615686</v>
      </c>
    </row>
    <row r="5" spans="2:29" ht="15" thickBot="1" x14ac:dyDescent="0.35">
      <c r="R5" s="3">
        <v>1</v>
      </c>
      <c r="S5" s="4">
        <v>71</v>
      </c>
      <c r="T5" s="68">
        <f t="shared" si="0"/>
        <v>1.2546735660274239E-3</v>
      </c>
      <c r="U5" s="6">
        <f t="shared" si="1"/>
        <v>2.0269814148171923</v>
      </c>
      <c r="V5" s="50">
        <f t="shared" si="2"/>
        <v>21.465268701387352</v>
      </c>
      <c r="W5" s="7">
        <f t="shared" ref="W5:W68" si="4">100-V5</f>
        <v>78.534731298612655</v>
      </c>
      <c r="X5" s="6">
        <f t="shared" ref="X5:X68" si="5">$D$15/$U$254*U5</f>
        <v>2.0889464584071407</v>
      </c>
      <c r="Y5" s="50">
        <f t="shared" si="3"/>
        <v>19.064453374384314</v>
      </c>
      <c r="Z5" s="7">
        <f t="shared" ref="Z5:Z68" si="6">100-Y5</f>
        <v>80.935546625615686</v>
      </c>
      <c r="AA5" s="62">
        <f t="shared" ref="AA5:AA68" si="7">V5-Y5</f>
        <v>2.4008153270030377</v>
      </c>
      <c r="AB5" s="56">
        <v>0.3010299956639812</v>
      </c>
      <c r="AC5" s="57">
        <f t="shared" ref="AC5:AC68" si="8">Z6</f>
        <v>82.326988687947178</v>
      </c>
    </row>
    <row r="6" spans="2:29" x14ac:dyDescent="0.3">
      <c r="B6" s="11" t="s">
        <v>12</v>
      </c>
      <c r="C6" s="12" t="s">
        <v>42</v>
      </c>
      <c r="R6" s="3">
        <v>2</v>
      </c>
      <c r="S6" s="4">
        <v>69.8</v>
      </c>
      <c r="T6" s="68">
        <f t="shared" si="0"/>
        <v>1.2334678156156926E-3</v>
      </c>
      <c r="U6" s="6">
        <f t="shared" si="1"/>
        <v>2.0618292328369723</v>
      </c>
      <c r="V6" s="50">
        <f t="shared" si="2"/>
        <v>20.115101401124669</v>
      </c>
      <c r="W6" s="7">
        <f t="shared" si="4"/>
        <v>79.884898598875338</v>
      </c>
      <c r="X6" s="6">
        <f t="shared" si="5"/>
        <v>2.1248595780359167</v>
      </c>
      <c r="Y6" s="50">
        <f t="shared" si="3"/>
        <v>17.673011312052822</v>
      </c>
      <c r="Z6" s="7">
        <f t="shared" si="6"/>
        <v>82.326988687947178</v>
      </c>
      <c r="AA6" s="62">
        <f t="shared" si="7"/>
        <v>2.4420900890718471</v>
      </c>
      <c r="AB6" s="56">
        <v>0.47712125471966244</v>
      </c>
      <c r="AC6" s="57">
        <f t="shared" si="8"/>
        <v>83.281504498821931</v>
      </c>
    </row>
    <row r="7" spans="2:29" x14ac:dyDescent="0.3">
      <c r="B7" s="15" t="s">
        <v>14</v>
      </c>
      <c r="C7" s="16">
        <v>45740</v>
      </c>
      <c r="R7" s="3">
        <v>3</v>
      </c>
      <c r="S7" s="4">
        <v>69</v>
      </c>
      <c r="T7" s="68">
        <f t="shared" si="0"/>
        <v>1.2193306486745386E-3</v>
      </c>
      <c r="U7" s="6">
        <f t="shared" si="1"/>
        <v>2.0857344993046474</v>
      </c>
      <c r="V7" s="50">
        <f t="shared" si="2"/>
        <v>19.188899678239157</v>
      </c>
      <c r="W7" s="7">
        <f t="shared" si="4"/>
        <v>80.811100321760847</v>
      </c>
      <c r="X7" s="6">
        <f t="shared" si="5"/>
        <v>2.1494956311145939</v>
      </c>
      <c r="Y7" s="50">
        <f t="shared" si="3"/>
        <v>16.718495501178076</v>
      </c>
      <c r="Z7" s="7">
        <f t="shared" si="6"/>
        <v>83.281504498821931</v>
      </c>
      <c r="AA7" s="62">
        <f t="shared" si="7"/>
        <v>2.4704041770610807</v>
      </c>
      <c r="AB7" s="56">
        <v>0.6020599913279624</v>
      </c>
      <c r="AC7" s="57">
        <f t="shared" si="8"/>
        <v>84.012044011969493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68.400000000000006</v>
      </c>
      <c r="T8" s="68">
        <f t="shared" si="0"/>
        <v>1.2087277734686732E-3</v>
      </c>
      <c r="U8" s="6">
        <f t="shared" si="1"/>
        <v>2.1040304159652141</v>
      </c>
      <c r="V8" s="50">
        <f t="shared" si="2"/>
        <v>18.480030377171087</v>
      </c>
      <c r="W8" s="7">
        <f t="shared" si="4"/>
        <v>81.51996962282891</v>
      </c>
      <c r="X8" s="6">
        <f t="shared" si="5"/>
        <v>2.1683508559489324</v>
      </c>
      <c r="Y8" s="50">
        <f t="shared" si="3"/>
        <v>15.98795598803051</v>
      </c>
      <c r="Z8" s="7">
        <f t="shared" si="6"/>
        <v>84.012044011969493</v>
      </c>
      <c r="AA8" s="62">
        <f t="shared" si="7"/>
        <v>2.4920743891405763</v>
      </c>
      <c r="AB8" s="56">
        <v>0.69897000433601886</v>
      </c>
      <c r="AC8" s="57">
        <f t="shared" si="8"/>
        <v>84.755513428004633</v>
      </c>
    </row>
    <row r="9" spans="2:29" ht="15" thickBot="1" x14ac:dyDescent="0.35">
      <c r="R9" s="3">
        <v>5</v>
      </c>
      <c r="S9" s="4">
        <v>67.8</v>
      </c>
      <c r="T9" s="68">
        <f t="shared" si="0"/>
        <v>1.1981248982628075E-3</v>
      </c>
      <c r="U9" s="6">
        <f t="shared" si="1"/>
        <v>2.1226501541595972</v>
      </c>
      <c r="V9" s="50">
        <f t="shared" si="2"/>
        <v>17.758614716792042</v>
      </c>
      <c r="W9" s="7">
        <f t="shared" si="4"/>
        <v>82.241385283207961</v>
      </c>
      <c r="X9" s="6">
        <f t="shared" si="5"/>
        <v>2.1875398015767997</v>
      </c>
      <c r="Y9" s="50">
        <f t="shared" si="3"/>
        <v>15.244486571995363</v>
      </c>
      <c r="Z9" s="7">
        <f t="shared" si="6"/>
        <v>84.755513428004633</v>
      </c>
      <c r="AA9" s="62">
        <f t="shared" si="7"/>
        <v>2.514128144796679</v>
      </c>
      <c r="AB9" s="56">
        <v>0.77815125038364363</v>
      </c>
      <c r="AC9" s="57">
        <f t="shared" si="8"/>
        <v>85.258513507696037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67.400000000000006</v>
      </c>
      <c r="T10" s="68">
        <f t="shared" si="0"/>
        <v>1.1910563147922305E-3</v>
      </c>
      <c r="U10" s="6">
        <f t="shared" si="1"/>
        <v>2.1352474844513449</v>
      </c>
      <c r="V10" s="50">
        <f t="shared" si="2"/>
        <v>17.270535278909538</v>
      </c>
      <c r="W10" s="7">
        <f t="shared" si="4"/>
        <v>82.729464721090466</v>
      </c>
      <c r="X10" s="6">
        <f t="shared" si="5"/>
        <v>2.2005222336336345</v>
      </c>
      <c r="Y10" s="50">
        <f t="shared" si="3"/>
        <v>14.741486492303968</v>
      </c>
      <c r="Z10" s="7">
        <f t="shared" si="6"/>
        <v>85.258513507696037</v>
      </c>
      <c r="AA10" s="62">
        <f t="shared" si="7"/>
        <v>2.5290487866055695</v>
      </c>
      <c r="AB10" s="56">
        <v>0.84509804001425681</v>
      </c>
      <c r="AC10" s="57">
        <f t="shared" si="8"/>
        <v>85.639699112052384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67.099999999999994</v>
      </c>
      <c r="T11" s="68">
        <f t="shared" si="0"/>
        <v>1.1857548771892976E-3</v>
      </c>
      <c r="U11" s="6">
        <f t="shared" si="1"/>
        <v>2.1447940454846601</v>
      </c>
      <c r="V11" s="50">
        <f t="shared" si="2"/>
        <v>16.90065689714606</v>
      </c>
      <c r="W11" s="7">
        <f t="shared" si="4"/>
        <v>83.099343102853936</v>
      </c>
      <c r="X11" s="6">
        <f t="shared" si="5"/>
        <v>2.2103606340820718</v>
      </c>
      <c r="Y11" s="50">
        <f t="shared" si="3"/>
        <v>14.36030088794762</v>
      </c>
      <c r="Z11" s="7">
        <f t="shared" si="6"/>
        <v>85.639699112052384</v>
      </c>
      <c r="AA11" s="62">
        <f t="shared" si="7"/>
        <v>2.5403560091984403</v>
      </c>
      <c r="AB11" s="56">
        <v>0.90308998699194354</v>
      </c>
      <c r="AC11" s="57">
        <f t="shared" si="8"/>
        <v>86.15328051602269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66.7</v>
      </c>
      <c r="T12" s="68">
        <f t="shared" si="0"/>
        <v>1.1786862937187205E-3</v>
      </c>
      <c r="U12" s="6">
        <f t="shared" si="1"/>
        <v>2.1576563785910148</v>
      </c>
      <c r="V12" s="50">
        <f t="shared" si="2"/>
        <v>16.402310011971533</v>
      </c>
      <c r="W12" s="7">
        <f t="shared" si="4"/>
        <v>83.597689988028463</v>
      </c>
      <c r="X12" s="6">
        <f t="shared" si="5"/>
        <v>2.2236161701185457</v>
      </c>
      <c r="Y12" s="50">
        <f t="shared" si="3"/>
        <v>13.84671948397731</v>
      </c>
      <c r="Z12" s="7">
        <f t="shared" si="6"/>
        <v>86.15328051602269</v>
      </c>
      <c r="AA12" s="62">
        <f t="shared" si="7"/>
        <v>2.555590527994223</v>
      </c>
      <c r="AB12" s="56">
        <v>0.95424250943932487</v>
      </c>
      <c r="AC12" s="57">
        <f t="shared" si="8"/>
        <v>86.412388126597193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66.5</v>
      </c>
      <c r="T13" s="68">
        <f t="shared" si="0"/>
        <v>1.1751520019834321E-3</v>
      </c>
      <c r="U13" s="6">
        <f t="shared" si="1"/>
        <v>2.1641455707070776</v>
      </c>
      <c r="V13" s="50">
        <f t="shared" si="2"/>
        <v>16.150888387947404</v>
      </c>
      <c r="W13" s="7">
        <f t="shared" si="4"/>
        <v>83.849111612052596</v>
      </c>
      <c r="X13" s="6">
        <f t="shared" si="5"/>
        <v>2.2303037375474735</v>
      </c>
      <c r="Y13" s="50">
        <f t="shared" si="3"/>
        <v>13.587611873402805</v>
      </c>
      <c r="Z13" s="7">
        <f t="shared" si="6"/>
        <v>86.412388126597193</v>
      </c>
      <c r="AA13" s="62">
        <f t="shared" si="7"/>
        <v>2.563276514544599</v>
      </c>
      <c r="AB13" s="56">
        <v>1</v>
      </c>
      <c r="AC13" s="57">
        <f t="shared" si="8"/>
        <v>86.803985051642201</v>
      </c>
    </row>
    <row r="14" spans="2:29" x14ac:dyDescent="0.3">
      <c r="B14" s="30" t="s">
        <v>22</v>
      </c>
      <c r="C14" s="28" t="s">
        <v>23</v>
      </c>
      <c r="D14" s="32">
        <v>2543.1999999999998</v>
      </c>
      <c r="R14" s="3">
        <v>10</v>
      </c>
      <c r="S14" s="4">
        <v>66.2</v>
      </c>
      <c r="T14" s="68">
        <f t="shared" si="0"/>
        <v>1.1698505643804994E-3</v>
      </c>
      <c r="U14" s="6">
        <f t="shared" si="1"/>
        <v>2.1739528769187411</v>
      </c>
      <c r="V14" s="50">
        <f t="shared" si="2"/>
        <v>15.770907519614841</v>
      </c>
      <c r="W14" s="7">
        <f t="shared" si="4"/>
        <v>84.229092480385162</v>
      </c>
      <c r="X14" s="6">
        <f t="shared" si="5"/>
        <v>2.2404108541828851</v>
      </c>
      <c r="Y14" s="50">
        <f t="shared" si="3"/>
        <v>13.196014948357803</v>
      </c>
      <c r="Z14" s="7">
        <f t="shared" si="6"/>
        <v>86.803985051642201</v>
      </c>
      <c r="AA14" s="62">
        <f t="shared" si="7"/>
        <v>2.5748925712570383</v>
      </c>
      <c r="AB14" s="56">
        <v>1.0413926851582251</v>
      </c>
      <c r="AC14" s="57">
        <f t="shared" si="8"/>
        <v>87.067027430586535</v>
      </c>
    </row>
    <row r="15" spans="2:29" ht="16.8" thickBot="1" x14ac:dyDescent="0.35">
      <c r="B15" s="33" t="s">
        <v>24</v>
      </c>
      <c r="C15" s="34" t="s">
        <v>19</v>
      </c>
      <c r="D15" s="35">
        <v>2.4719199757817827</v>
      </c>
      <c r="R15" s="3">
        <v>11</v>
      </c>
      <c r="S15" s="4">
        <v>66</v>
      </c>
      <c r="T15" s="68">
        <f t="shared" si="0"/>
        <v>1.166316272645211E-3</v>
      </c>
      <c r="U15" s="6">
        <f t="shared" si="1"/>
        <v>2.1805406129094034</v>
      </c>
      <c r="V15" s="50">
        <f t="shared" si="2"/>
        <v>15.515667845431869</v>
      </c>
      <c r="W15" s="7">
        <f t="shared" si="4"/>
        <v>84.484332154568136</v>
      </c>
      <c r="X15" s="6">
        <f t="shared" si="5"/>
        <v>2.2471999779834384</v>
      </c>
      <c r="Y15" s="50">
        <f t="shared" si="3"/>
        <v>12.932972569413471</v>
      </c>
      <c r="Z15" s="7">
        <f t="shared" si="6"/>
        <v>87.067027430586535</v>
      </c>
      <c r="AA15" s="62">
        <f t="shared" si="7"/>
        <v>2.5826952760183985</v>
      </c>
      <c r="AB15" s="56">
        <v>1.0791812460476249</v>
      </c>
      <c r="AC15" s="57">
        <f t="shared" si="8"/>
        <v>87.33166885134824</v>
      </c>
    </row>
    <row r="16" spans="2:29" x14ac:dyDescent="0.3">
      <c r="R16" s="3">
        <v>12</v>
      </c>
      <c r="S16" s="4">
        <v>65.8</v>
      </c>
      <c r="T16" s="68">
        <f t="shared" si="0"/>
        <v>1.1627819809099222E-3</v>
      </c>
      <c r="U16" s="6">
        <f t="shared" si="1"/>
        <v>2.1871683959273662</v>
      </c>
      <c r="V16" s="50">
        <f t="shared" si="2"/>
        <v>15.258876562287238</v>
      </c>
      <c r="W16" s="7">
        <f t="shared" si="4"/>
        <v>84.741123437712758</v>
      </c>
      <c r="X16" s="6">
        <f t="shared" si="5"/>
        <v>2.2540303730532982</v>
      </c>
      <c r="Y16" s="50">
        <f t="shared" si="3"/>
        <v>12.668331148651756</v>
      </c>
      <c r="Z16" s="7">
        <f t="shared" si="6"/>
        <v>87.33166885134824</v>
      </c>
      <c r="AA16" s="62">
        <f t="shared" si="7"/>
        <v>2.590545413635482</v>
      </c>
      <c r="AB16" s="56">
        <v>1.1139433523068367</v>
      </c>
      <c r="AC16" s="57">
        <f t="shared" si="8"/>
        <v>87.597923939309666</v>
      </c>
    </row>
    <row r="17" spans="2:29" x14ac:dyDescent="0.3">
      <c r="R17" s="3">
        <v>13</v>
      </c>
      <c r="S17" s="4">
        <v>65.599999999999994</v>
      </c>
      <c r="T17" s="68">
        <f t="shared" si="0"/>
        <v>1.1592476891746338E-3</v>
      </c>
      <c r="U17" s="6">
        <f t="shared" si="1"/>
        <v>2.1938365922564129</v>
      </c>
      <c r="V17" s="50">
        <f t="shared" si="2"/>
        <v>15.000519478635688</v>
      </c>
      <c r="W17" s="7">
        <f t="shared" si="4"/>
        <v>84.999480521364319</v>
      </c>
      <c r="X17" s="6">
        <f t="shared" si="5"/>
        <v>2.2609024168735825</v>
      </c>
      <c r="Y17" s="50">
        <f t="shared" si="3"/>
        <v>12.402076060690337</v>
      </c>
      <c r="Z17" s="7">
        <f t="shared" si="6"/>
        <v>87.597923939309666</v>
      </c>
      <c r="AA17" s="62">
        <f t="shared" si="7"/>
        <v>2.5984434179453508</v>
      </c>
      <c r="AB17" s="56">
        <v>1.146128035678238</v>
      </c>
      <c r="AC17" s="57">
        <f t="shared" si="8"/>
        <v>87.865807498757093</v>
      </c>
    </row>
    <row r="18" spans="2:29" x14ac:dyDescent="0.3">
      <c r="B18" s="2" t="s">
        <v>10</v>
      </c>
      <c r="R18" s="3">
        <v>14</v>
      </c>
      <c r="S18" s="4">
        <v>65.400000000000006</v>
      </c>
      <c r="T18" s="68">
        <f t="shared" si="0"/>
        <v>1.1557133974393454E-3</v>
      </c>
      <c r="U18" s="6">
        <f t="shared" si="1"/>
        <v>2.2005455726608667</v>
      </c>
      <c r="V18" s="50">
        <f t="shared" si="2"/>
        <v>14.740582229334876</v>
      </c>
      <c r="W18" s="7">
        <f t="shared" si="4"/>
        <v>85.259417770665124</v>
      </c>
      <c r="X18" s="6">
        <f t="shared" si="5"/>
        <v>2.2678164915429204</v>
      </c>
      <c r="Y18" s="50">
        <f t="shared" si="3"/>
        <v>12.134192501242913</v>
      </c>
      <c r="Z18" s="7">
        <f t="shared" si="6"/>
        <v>87.865807498757093</v>
      </c>
      <c r="AA18" s="62">
        <f t="shared" si="7"/>
        <v>2.6063897280919637</v>
      </c>
      <c r="AB18" s="56">
        <v>1.1760912590556813</v>
      </c>
      <c r="AC18" s="57">
        <f t="shared" si="8"/>
        <v>88.00036463122072</v>
      </c>
    </row>
    <row r="19" spans="2:29" x14ac:dyDescent="0.3">
      <c r="R19" s="3">
        <v>15</v>
      </c>
      <c r="S19" s="4">
        <v>65.3</v>
      </c>
      <c r="T19" s="68">
        <f t="shared" si="0"/>
        <v>1.1539462515717011E-3</v>
      </c>
      <c r="U19" s="6">
        <f t="shared" si="1"/>
        <v>2.2039154739972537</v>
      </c>
      <c r="V19" s="50">
        <f t="shared" si="2"/>
        <v>14.610016505336931</v>
      </c>
      <c r="W19" s="7">
        <f t="shared" si="4"/>
        <v>85.38998349466307</v>
      </c>
      <c r="X19" s="6">
        <f t="shared" si="5"/>
        <v>2.2712894111318067</v>
      </c>
      <c r="Y19" s="50">
        <f t="shared" si="3"/>
        <v>11.999635368779282</v>
      </c>
      <c r="Z19" s="7">
        <f t="shared" si="6"/>
        <v>88.00036463122072</v>
      </c>
      <c r="AA19" s="62">
        <f t="shared" si="7"/>
        <v>2.610381136557649</v>
      </c>
      <c r="AB19" s="56">
        <v>1.2041199826559248</v>
      </c>
      <c r="AC19" s="57">
        <f t="shared" si="8"/>
        <v>88.2707190540509</v>
      </c>
    </row>
    <row r="20" spans="2:29" ht="15" thickBot="1" x14ac:dyDescent="0.35">
      <c r="R20" s="3">
        <v>16</v>
      </c>
      <c r="S20" s="4">
        <v>65.099999999999994</v>
      </c>
      <c r="T20" s="68">
        <f t="shared" si="0"/>
        <v>1.1504119598364124E-3</v>
      </c>
      <c r="U20" s="6">
        <f t="shared" si="1"/>
        <v>2.2106863356685205</v>
      </c>
      <c r="V20" s="50">
        <f t="shared" si="2"/>
        <v>14.347681686612923</v>
      </c>
      <c r="W20" s="7">
        <f t="shared" si="4"/>
        <v>85.65231831338707</v>
      </c>
      <c r="X20" s="6">
        <f t="shared" si="5"/>
        <v>2.2782672587850539</v>
      </c>
      <c r="Y20" s="50">
        <f t="shared" si="3"/>
        <v>11.729280945949094</v>
      </c>
      <c r="Z20" s="7">
        <f t="shared" si="6"/>
        <v>88.2707190540509</v>
      </c>
      <c r="AA20" s="62">
        <f t="shared" si="7"/>
        <v>2.6184007406638283</v>
      </c>
      <c r="AB20" s="56">
        <v>1.2304489213782739</v>
      </c>
      <c r="AC20" s="57">
        <f t="shared" si="8"/>
        <v>88.406520160287897</v>
      </c>
    </row>
    <row r="21" spans="2:29" ht="15" thickBot="1" x14ac:dyDescent="0.35">
      <c r="E21" s="10" t="s">
        <v>11</v>
      </c>
      <c r="R21" s="3">
        <v>17</v>
      </c>
      <c r="S21" s="4">
        <v>65</v>
      </c>
      <c r="T21" s="68">
        <f t="shared" si="0"/>
        <v>1.1486448139687681E-3</v>
      </c>
      <c r="U21" s="6">
        <f t="shared" si="1"/>
        <v>2.2140873915695489</v>
      </c>
      <c r="V21" s="50">
        <f t="shared" si="2"/>
        <v>14.215908889207707</v>
      </c>
      <c r="W21" s="7">
        <f t="shared" si="4"/>
        <v>85.784091110792289</v>
      </c>
      <c r="X21" s="6">
        <f t="shared" si="5"/>
        <v>2.2817722853370306</v>
      </c>
      <c r="Y21" s="50">
        <f t="shared" si="3"/>
        <v>11.593479839712106</v>
      </c>
      <c r="Z21" s="7">
        <f t="shared" si="6"/>
        <v>88.406520160287897</v>
      </c>
      <c r="AA21" s="62">
        <f t="shared" si="7"/>
        <v>2.6224290494956009</v>
      </c>
      <c r="AB21" s="56">
        <v>1.255272505103306</v>
      </c>
      <c r="AC21" s="57">
        <f t="shared" si="8"/>
        <v>88.679379790412241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59.475000000000001</v>
      </c>
      <c r="R22" s="3">
        <v>18</v>
      </c>
      <c r="S22" s="4">
        <v>64.8</v>
      </c>
      <c r="T22" s="68">
        <f t="shared" si="0"/>
        <v>1.1451105222334797E-3</v>
      </c>
      <c r="U22" s="6">
        <f t="shared" si="1"/>
        <v>2.2209209946299486</v>
      </c>
      <c r="V22" s="50">
        <f t="shared" si="2"/>
        <v>13.951143175902804</v>
      </c>
      <c r="W22" s="7">
        <f t="shared" si="4"/>
        <v>86.0488568240972</v>
      </c>
      <c r="X22" s="6">
        <f t="shared" si="5"/>
        <v>2.2888147923905402</v>
      </c>
      <c r="Y22" s="50">
        <f t="shared" si="3"/>
        <v>11.320620209587752</v>
      </c>
      <c r="Z22" s="7">
        <f t="shared" si="6"/>
        <v>88.679379790412241</v>
      </c>
      <c r="AA22" s="62">
        <f t="shared" si="7"/>
        <v>2.630522966315052</v>
      </c>
      <c r="AB22" s="56">
        <v>1.2787536009528289</v>
      </c>
      <c r="AC22" s="57">
        <f t="shared" si="8"/>
        <v>88.816442201216589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64.7</v>
      </c>
      <c r="T23" s="68">
        <f t="shared" si="0"/>
        <v>1.1433433763658356E-3</v>
      </c>
      <c r="U23" s="6">
        <f t="shared" si="1"/>
        <v>2.2243536391347858</v>
      </c>
      <c r="V23" s="50">
        <f t="shared" si="2"/>
        <v>13.818146488384897</v>
      </c>
      <c r="W23" s="7">
        <f t="shared" si="4"/>
        <v>86.181853511615103</v>
      </c>
      <c r="X23" s="6">
        <f t="shared" si="5"/>
        <v>2.2923523732133999</v>
      </c>
      <c r="Y23" s="50">
        <f t="shared" si="3"/>
        <v>11.183557798783417</v>
      </c>
      <c r="Z23" s="7">
        <f t="shared" si="6"/>
        <v>88.816442201216589</v>
      </c>
      <c r="AA23" s="62">
        <f t="shared" si="7"/>
        <v>2.6345886896014807</v>
      </c>
      <c r="AB23" s="56">
        <v>1.3010299956639813</v>
      </c>
      <c r="AC23" s="57">
        <f t="shared" si="8"/>
        <v>88.953928953850067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64.599999999999994</v>
      </c>
      <c r="T24" s="68">
        <f t="shared" si="0"/>
        <v>1.1415762304981911E-3</v>
      </c>
      <c r="U24" s="6">
        <f t="shared" si="1"/>
        <v>2.2277969110219922</v>
      </c>
      <c r="V24" s="50">
        <f t="shared" si="2"/>
        <v>13.684738046416422</v>
      </c>
      <c r="W24" s="7">
        <f t="shared" si="4"/>
        <v>86.315261953583573</v>
      </c>
      <c r="X24" s="6">
        <f t="shared" si="5"/>
        <v>2.2959009062988702</v>
      </c>
      <c r="Y24" s="50">
        <f t="shared" si="3"/>
        <v>11.04607104614993</v>
      </c>
      <c r="Z24" s="7">
        <f t="shared" si="6"/>
        <v>88.953928953850067</v>
      </c>
      <c r="AA24" s="62">
        <f t="shared" si="7"/>
        <v>2.6386670002664925</v>
      </c>
      <c r="AB24" s="56">
        <v>1.3222192947339193</v>
      </c>
      <c r="AC24" s="57">
        <f t="shared" si="8"/>
        <v>89.091842021995561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64.5</v>
      </c>
      <c r="T25" s="68">
        <f t="shared" si="0"/>
        <v>1.139809084630547E-3</v>
      </c>
      <c r="U25" s="6">
        <f t="shared" si="1"/>
        <v>2.2312508597212508</v>
      </c>
      <c r="V25" s="50">
        <f t="shared" si="2"/>
        <v>13.550915934860486</v>
      </c>
      <c r="W25" s="7">
        <f t="shared" si="4"/>
        <v>86.449084065139516</v>
      </c>
      <c r="X25" s="6">
        <f t="shared" si="5"/>
        <v>2.2994604425877054</v>
      </c>
      <c r="Y25" s="50">
        <f t="shared" si="3"/>
        <v>10.908157978004439</v>
      </c>
      <c r="Z25" s="7">
        <f t="shared" si="6"/>
        <v>89.091842021995561</v>
      </c>
      <c r="AA25" s="62">
        <f t="shared" si="7"/>
        <v>2.6427579568560464</v>
      </c>
      <c r="AB25" s="56">
        <v>1.3424226808222062</v>
      </c>
      <c r="AC25" s="57">
        <f t="shared" si="8"/>
        <v>89.230183391594906</v>
      </c>
    </row>
    <row r="26" spans="2:29" ht="15" thickBot="1" x14ac:dyDescent="0.35">
      <c r="C26" s="25"/>
      <c r="D26" s="25"/>
      <c r="E26" s="26"/>
      <c r="R26" s="3">
        <v>22</v>
      </c>
      <c r="S26" s="4">
        <v>64.400000000000006</v>
      </c>
      <c r="T26" s="68">
        <f t="shared" si="0"/>
        <v>1.1380419387629029E-3</v>
      </c>
      <c r="U26" s="6">
        <f t="shared" si="1"/>
        <v>2.2347155349692644</v>
      </c>
      <c r="V26" s="50">
        <f t="shared" si="2"/>
        <v>13.41667822668483</v>
      </c>
      <c r="W26" s="7">
        <f t="shared" si="4"/>
        <v>86.583321773315163</v>
      </c>
      <c r="X26" s="6">
        <f t="shared" si="5"/>
        <v>2.3030310333370645</v>
      </c>
      <c r="Y26" s="50">
        <f t="shared" si="3"/>
        <v>10.769816608405092</v>
      </c>
      <c r="Z26" s="7">
        <f t="shared" si="6"/>
        <v>89.230183391594906</v>
      </c>
      <c r="AA26" s="62">
        <f t="shared" si="7"/>
        <v>2.646861618279738</v>
      </c>
      <c r="AB26" s="56">
        <v>1.3617278360175928</v>
      </c>
      <c r="AC26" s="57">
        <f t="shared" si="8"/>
        <v>89.368955060944216</v>
      </c>
    </row>
    <row r="27" spans="2:29" x14ac:dyDescent="0.3">
      <c r="B27" s="97" t="s">
        <v>16</v>
      </c>
      <c r="C27" s="13">
        <v>1</v>
      </c>
      <c r="D27" s="14">
        <v>149.80000000000001</v>
      </c>
      <c r="E27" s="100">
        <f>AVERAGE(D27:D28)</f>
        <v>149.80000000000001</v>
      </c>
      <c r="R27" s="3">
        <v>23</v>
      </c>
      <c r="S27" s="4">
        <v>64.3</v>
      </c>
      <c r="T27" s="68">
        <f t="shared" si="0"/>
        <v>1.1362747928952584E-3</v>
      </c>
      <c r="U27" s="6">
        <f t="shared" si="1"/>
        <v>2.2381909868121412</v>
      </c>
      <c r="V27" s="50">
        <f t="shared" si="2"/>
        <v>13.282022982869378</v>
      </c>
      <c r="W27" s="7">
        <f t="shared" si="4"/>
        <v>86.717977017130622</v>
      </c>
      <c r="X27" s="6">
        <f t="shared" si="5"/>
        <v>2.3066127301229704</v>
      </c>
      <c r="Y27" s="50">
        <f t="shared" si="3"/>
        <v>10.631044939055778</v>
      </c>
      <c r="Z27" s="7">
        <f t="shared" si="6"/>
        <v>89.368955060944216</v>
      </c>
      <c r="AA27" s="62">
        <f t="shared" si="7"/>
        <v>2.6509780438136001</v>
      </c>
      <c r="AB27" s="56">
        <v>1.3802112417116059</v>
      </c>
      <c r="AC27" s="57">
        <f t="shared" si="8"/>
        <v>89.508159040789934</v>
      </c>
    </row>
    <row r="28" spans="2:29" ht="15" thickBot="1" x14ac:dyDescent="0.35">
      <c r="B28" s="99"/>
      <c r="C28" s="21">
        <v>2</v>
      </c>
      <c r="D28" s="22">
        <v>149.80000000000001</v>
      </c>
      <c r="E28" s="102"/>
      <c r="R28" s="3">
        <v>24</v>
      </c>
      <c r="S28" s="4">
        <v>64.2</v>
      </c>
      <c r="T28" s="68">
        <f t="shared" si="0"/>
        <v>1.1345076470276141E-3</v>
      </c>
      <c r="U28" s="6">
        <f t="shared" si="1"/>
        <v>2.241677265607799</v>
      </c>
      <c r="V28" s="50">
        <f t="shared" si="2"/>
        <v>13.146948252313095</v>
      </c>
      <c r="W28" s="7">
        <f t="shared" si="4"/>
        <v>86.853051747686905</v>
      </c>
      <c r="X28" s="6">
        <f t="shared" si="5"/>
        <v>2.3102055848427883</v>
      </c>
      <c r="Y28" s="50">
        <f t="shared" si="3"/>
        <v>10.491840959210064</v>
      </c>
      <c r="Z28" s="7">
        <f t="shared" si="6"/>
        <v>89.508159040789934</v>
      </c>
      <c r="AA28" s="62">
        <f t="shared" si="7"/>
        <v>2.6551072931030308</v>
      </c>
      <c r="AB28" s="56">
        <v>1.3979400086720377</v>
      </c>
      <c r="AC28" s="57">
        <f t="shared" si="8"/>
        <v>89.647797354426132</v>
      </c>
    </row>
    <row r="29" spans="2:29" x14ac:dyDescent="0.3">
      <c r="R29" s="3">
        <v>25</v>
      </c>
      <c r="S29" s="4">
        <v>64.099999999999994</v>
      </c>
      <c r="T29" s="68">
        <f t="shared" si="0"/>
        <v>1.1327405011599698E-3</v>
      </c>
      <c r="U29" s="6">
        <f t="shared" si="1"/>
        <v>2.2451744220284042</v>
      </c>
      <c r="V29" s="50">
        <f t="shared" si="2"/>
        <v>13.011452071739471</v>
      </c>
      <c r="W29" s="7">
        <f t="shared" si="4"/>
        <v>86.98854792826053</v>
      </c>
      <c r="X29" s="6">
        <f t="shared" si="5"/>
        <v>2.3138096497177383</v>
      </c>
      <c r="Y29" s="50">
        <f t="shared" si="3"/>
        <v>10.352202645573872</v>
      </c>
      <c r="Z29" s="7">
        <f t="shared" si="6"/>
        <v>89.647797354426132</v>
      </c>
      <c r="AA29" s="62">
        <f t="shared" si="7"/>
        <v>2.6592494261655997</v>
      </c>
      <c r="AB29" s="56">
        <v>1.414973347970818</v>
      </c>
      <c r="AC29" s="57">
        <f t="shared" si="8"/>
        <v>89.787872037792397</v>
      </c>
    </row>
    <row r="30" spans="2:29" x14ac:dyDescent="0.3">
      <c r="B30" s="2" t="s">
        <v>46</v>
      </c>
      <c r="R30" s="3">
        <v>26</v>
      </c>
      <c r="S30" s="4">
        <v>64</v>
      </c>
      <c r="T30" s="68">
        <f t="shared" si="0"/>
        <v>1.1309733552923257E-3</v>
      </c>
      <c r="U30" s="6">
        <f t="shared" si="1"/>
        <v>2.2486825070628229</v>
      </c>
      <c r="V30" s="50">
        <f t="shared" si="2"/>
        <v>12.875532465601591</v>
      </c>
      <c r="W30" s="7">
        <f t="shared" si="4"/>
        <v>87.124467534398406</v>
      </c>
      <c r="X30" s="6">
        <f t="shared" si="5"/>
        <v>2.3174249772954219</v>
      </c>
      <c r="Y30" s="50">
        <f t="shared" si="3"/>
        <v>10.212127962207596</v>
      </c>
      <c r="Z30" s="7">
        <f t="shared" si="6"/>
        <v>89.787872037792397</v>
      </c>
      <c r="AA30" s="62">
        <f t="shared" si="7"/>
        <v>2.6634045033939948</v>
      </c>
      <c r="AB30" s="56">
        <v>1.4313637641589874</v>
      </c>
      <c r="AC30" s="57">
        <f t="shared" si="8"/>
        <v>89.928385139572995</v>
      </c>
    </row>
    <row r="31" spans="2:29" ht="15" thickBot="1" x14ac:dyDescent="0.35">
      <c r="R31" s="3">
        <v>27</v>
      </c>
      <c r="S31" s="4">
        <v>63.9</v>
      </c>
      <c r="T31" s="68">
        <f t="shared" si="0"/>
        <v>1.1292062094246814E-3</v>
      </c>
      <c r="U31" s="6">
        <f t="shared" si="1"/>
        <v>2.2522015720191031</v>
      </c>
      <c r="V31" s="50">
        <f t="shared" si="2"/>
        <v>12.739187445985934</v>
      </c>
      <c r="W31" s="7">
        <f t="shared" si="4"/>
        <v>87.260812554014066</v>
      </c>
      <c r="X31" s="6">
        <f t="shared" si="5"/>
        <v>2.321051620452379</v>
      </c>
      <c r="Y31" s="50">
        <f t="shared" si="3"/>
        <v>10.071614860427003</v>
      </c>
      <c r="Z31" s="7">
        <f t="shared" si="6"/>
        <v>89.928385139572995</v>
      </c>
      <c r="AA31" s="62">
        <f t="shared" si="7"/>
        <v>2.667572585558931</v>
      </c>
      <c r="AB31" s="56">
        <v>1.4471580313422192</v>
      </c>
      <c r="AC31" s="57">
        <f t="shared" si="8"/>
        <v>89.928385139572995</v>
      </c>
    </row>
    <row r="32" spans="2:29" x14ac:dyDescent="0.3">
      <c r="B32" s="77" t="s">
        <v>47</v>
      </c>
      <c r="C32" s="78">
        <f>INTERCEPT(AC4:AC253,_xlfn.ANCHORARRAY(AB4))</f>
        <v>80.714046377038841</v>
      </c>
      <c r="R32" s="3">
        <v>28</v>
      </c>
      <c r="S32" s="4">
        <v>63.9</v>
      </c>
      <c r="T32" s="68">
        <f t="shared" si="0"/>
        <v>1.1292062094246814E-3</v>
      </c>
      <c r="U32" s="6">
        <f t="shared" si="1"/>
        <v>2.2522015720191031</v>
      </c>
      <c r="V32" s="50">
        <f t="shared" si="2"/>
        <v>12.739187445985934</v>
      </c>
      <c r="W32" s="7">
        <f t="shared" si="4"/>
        <v>87.260812554014066</v>
      </c>
      <c r="X32" s="6">
        <f t="shared" si="5"/>
        <v>2.321051620452379</v>
      </c>
      <c r="Y32" s="50">
        <f t="shared" si="3"/>
        <v>10.071614860427003</v>
      </c>
      <c r="Z32" s="7">
        <f t="shared" si="6"/>
        <v>89.928385139572995</v>
      </c>
      <c r="AA32" s="62">
        <f t="shared" si="7"/>
        <v>2.667572585558931</v>
      </c>
      <c r="AB32" s="56">
        <v>1.4623979978989561</v>
      </c>
      <c r="AC32" s="57">
        <f t="shared" si="8"/>
        <v>90.069338721296418</v>
      </c>
    </row>
    <row r="33" spans="2:29" x14ac:dyDescent="0.3">
      <c r="B33" s="79" t="s">
        <v>48</v>
      </c>
      <c r="C33" s="80">
        <f>SLOPE(AC4:AC253,_xlfn.ANCHORARRAY(AB4))</f>
        <v>6.3931535001978723</v>
      </c>
      <c r="R33" s="3">
        <v>29</v>
      </c>
      <c r="S33" s="4">
        <v>63.8</v>
      </c>
      <c r="T33" s="68">
        <f t="shared" si="0"/>
        <v>1.1274390635570373E-3</v>
      </c>
      <c r="U33" s="6">
        <f t="shared" si="1"/>
        <v>2.2557316685269693</v>
      </c>
      <c r="V33" s="50">
        <f t="shared" si="2"/>
        <v>12.602415012515722</v>
      </c>
      <c r="W33" s="7">
        <f t="shared" si="4"/>
        <v>87.397584987484279</v>
      </c>
      <c r="X33" s="6">
        <f t="shared" si="5"/>
        <v>2.3246896323966606</v>
      </c>
      <c r="Y33" s="50">
        <f t="shared" si="3"/>
        <v>9.9306612787035782</v>
      </c>
      <c r="Z33" s="7">
        <f t="shared" si="6"/>
        <v>90.069338721296418</v>
      </c>
      <c r="AA33" s="62">
        <f t="shared" si="7"/>
        <v>2.6717537338121442</v>
      </c>
      <c r="AB33" s="56">
        <v>1.4771212547196624</v>
      </c>
      <c r="AC33" s="57">
        <f t="shared" si="8"/>
        <v>90.210734857436634</v>
      </c>
    </row>
    <row r="34" spans="2:29" ht="15" thickBot="1" x14ac:dyDescent="0.35">
      <c r="B34" s="81" t="s">
        <v>49</v>
      </c>
      <c r="C34" s="82">
        <f>(SUMIF(Z12:Z254,"&lt;=92",Z12:Z254)-(Z12*COUNTIF(Z12:Z254,"&lt;=92")))</f>
        <v>177.25047794805187</v>
      </c>
      <c r="R34" s="3">
        <v>30</v>
      </c>
      <c r="S34" s="4">
        <v>63.7</v>
      </c>
      <c r="T34" s="68">
        <f t="shared" si="0"/>
        <v>1.125671917689393E-3</v>
      </c>
      <c r="U34" s="6">
        <f t="shared" si="1"/>
        <v>2.2592728485403559</v>
      </c>
      <c r="V34" s="50">
        <f t="shared" si="2"/>
        <v>12.465213152252774</v>
      </c>
      <c r="W34" s="7">
        <f t="shared" si="4"/>
        <v>87.534786847747228</v>
      </c>
      <c r="X34" s="6">
        <f t="shared" si="5"/>
        <v>2.3283390666704395</v>
      </c>
      <c r="Y34" s="50">
        <f t="shared" si="3"/>
        <v>9.7892651425633641</v>
      </c>
      <c r="Z34" s="7">
        <f t="shared" si="6"/>
        <v>90.210734857436634</v>
      </c>
      <c r="AA34" s="62">
        <f t="shared" si="7"/>
        <v>2.6759480096894102</v>
      </c>
      <c r="AB34" s="56">
        <v>1.4913616938342726</v>
      </c>
      <c r="AC34" s="57">
        <f t="shared" si="8"/>
        <v>90.352575635514341</v>
      </c>
    </row>
    <row r="35" spans="2:29" x14ac:dyDescent="0.3">
      <c r="R35" s="3">
        <v>31</v>
      </c>
      <c r="S35" s="4">
        <v>63.6</v>
      </c>
      <c r="T35" s="68">
        <f t="shared" si="0"/>
        <v>1.1239047718217487E-3</v>
      </c>
      <c r="U35" s="6">
        <f t="shared" si="1"/>
        <v>2.2628251643399473</v>
      </c>
      <c r="V35" s="50">
        <f t="shared" si="2"/>
        <v>12.327579839599101</v>
      </c>
      <c r="W35" s="7">
        <f t="shared" si="4"/>
        <v>87.672420160400904</v>
      </c>
      <c r="X35" s="6">
        <f t="shared" si="5"/>
        <v>2.3319999771526252</v>
      </c>
      <c r="Y35" s="50">
        <f t="shared" si="3"/>
        <v>9.6474243644856568</v>
      </c>
      <c r="Z35" s="7">
        <f t="shared" si="6"/>
        <v>90.352575635514341</v>
      </c>
      <c r="AA35" s="62">
        <f t="shared" si="7"/>
        <v>2.6801554751134447</v>
      </c>
      <c r="AB35" s="56">
        <v>1.505149978319906</v>
      </c>
      <c r="AC35" s="57">
        <f t="shared" si="8"/>
        <v>90.352575635514341</v>
      </c>
    </row>
    <row r="36" spans="2:29" x14ac:dyDescent="0.3">
      <c r="R36" s="3">
        <v>32</v>
      </c>
      <c r="S36" s="4">
        <v>63.6</v>
      </c>
      <c r="T36" s="68">
        <f t="shared" si="0"/>
        <v>1.1239047718217487E-3</v>
      </c>
      <c r="U36" s="6">
        <f t="shared" si="1"/>
        <v>2.2628251643399473</v>
      </c>
      <c r="V36" s="50">
        <f t="shared" si="2"/>
        <v>12.327579839599101</v>
      </c>
      <c r="W36" s="7">
        <f t="shared" si="4"/>
        <v>87.672420160400904</v>
      </c>
      <c r="X36" s="6">
        <f t="shared" si="5"/>
        <v>2.3319999771526252</v>
      </c>
      <c r="Y36" s="50">
        <f t="shared" si="3"/>
        <v>9.6474243644856568</v>
      </c>
      <c r="Z36" s="7">
        <f t="shared" si="6"/>
        <v>90.352575635514341</v>
      </c>
      <c r="AA36" s="62">
        <f t="shared" si="7"/>
        <v>2.6801554751134447</v>
      </c>
      <c r="AB36" s="56">
        <v>1.5185139398778875</v>
      </c>
      <c r="AC36" s="57">
        <f t="shared" si="8"/>
        <v>90.494863156200225</v>
      </c>
    </row>
    <row r="37" spans="2:29" x14ac:dyDescent="0.3">
      <c r="R37" s="3">
        <v>33</v>
      </c>
      <c r="S37" s="4">
        <v>63.5</v>
      </c>
      <c r="T37" s="68">
        <f t="shared" si="0"/>
        <v>1.1221376259541044E-3</v>
      </c>
      <c r="U37" s="6">
        <f t="shared" si="1"/>
        <v>2.2663886685357588</v>
      </c>
      <c r="V37" s="50">
        <f t="shared" si="2"/>
        <v>12.189513036196864</v>
      </c>
      <c r="W37" s="7">
        <f t="shared" si="4"/>
        <v>87.810486963803129</v>
      </c>
      <c r="X37" s="6">
        <f t="shared" si="5"/>
        <v>2.3356724180615278</v>
      </c>
      <c r="Y37" s="50">
        <f t="shared" si="3"/>
        <v>9.505136843799777</v>
      </c>
      <c r="Z37" s="7">
        <f t="shared" si="6"/>
        <v>90.494863156200225</v>
      </c>
      <c r="AA37" s="62">
        <f t="shared" si="7"/>
        <v>2.684376192397087</v>
      </c>
      <c r="AB37" s="56">
        <v>1.5314789170422551</v>
      </c>
      <c r="AC37" s="57">
        <f t="shared" si="8"/>
        <v>90.637599533418211</v>
      </c>
    </row>
    <row r="38" spans="2:29" x14ac:dyDescent="0.3">
      <c r="R38" s="3">
        <v>34</v>
      </c>
      <c r="S38" s="4">
        <v>63.4</v>
      </c>
      <c r="T38" s="68">
        <f t="shared" si="0"/>
        <v>1.12037048008646E-3</v>
      </c>
      <c r="U38" s="6">
        <f t="shared" si="1"/>
        <v>2.2699634140697271</v>
      </c>
      <c r="V38" s="50">
        <f t="shared" si="2"/>
        <v>12.051010690828079</v>
      </c>
      <c r="W38" s="7">
        <f t="shared" si="4"/>
        <v>87.948989309171921</v>
      </c>
      <c r="X38" s="6">
        <f t="shared" si="5"/>
        <v>2.3393564439575241</v>
      </c>
      <c r="Y38" s="50">
        <f t="shared" si="3"/>
        <v>9.3624004665817893</v>
      </c>
      <c r="Z38" s="7">
        <f t="shared" si="6"/>
        <v>90.637599533418211</v>
      </c>
      <c r="AA38" s="62">
        <f t="shared" si="7"/>
        <v>2.6886102242462897</v>
      </c>
      <c r="AB38" s="56">
        <v>1.5440680443502757</v>
      </c>
      <c r="AC38" s="57">
        <f t="shared" si="8"/>
        <v>90.637599533418211</v>
      </c>
    </row>
    <row r="39" spans="2:29" x14ac:dyDescent="0.3">
      <c r="R39" s="3">
        <v>35</v>
      </c>
      <c r="S39" s="4">
        <v>63.4</v>
      </c>
      <c r="T39" s="68">
        <f t="shared" si="0"/>
        <v>1.12037048008646E-3</v>
      </c>
      <c r="U39" s="6">
        <f t="shared" si="1"/>
        <v>2.2699634140697271</v>
      </c>
      <c r="V39" s="50">
        <f t="shared" si="2"/>
        <v>12.051010690828079</v>
      </c>
      <c r="W39" s="7">
        <f t="shared" si="4"/>
        <v>87.948989309171921</v>
      </c>
      <c r="X39" s="6">
        <f t="shared" si="5"/>
        <v>2.3393564439575241</v>
      </c>
      <c r="Y39" s="50">
        <f t="shared" si="3"/>
        <v>9.3624004665817893</v>
      </c>
      <c r="Z39" s="7">
        <f t="shared" si="6"/>
        <v>90.637599533418211</v>
      </c>
      <c r="AA39" s="62">
        <f t="shared" si="7"/>
        <v>2.6886102242462897</v>
      </c>
      <c r="AB39" s="56">
        <v>1.5563025007672873</v>
      </c>
      <c r="AC39" s="57">
        <f t="shared" si="8"/>
        <v>90.780786894450458</v>
      </c>
    </row>
    <row r="40" spans="2:29" x14ac:dyDescent="0.3">
      <c r="R40" s="3">
        <v>36</v>
      </c>
      <c r="S40" s="4">
        <v>63.3</v>
      </c>
      <c r="T40" s="68">
        <f t="shared" si="0"/>
        <v>1.1186033342188157E-3</v>
      </c>
      <c r="U40" s="6">
        <f t="shared" si="1"/>
        <v>2.2735494542183363</v>
      </c>
      <c r="V40" s="50">
        <f t="shared" si="2"/>
        <v>11.912070739312808</v>
      </c>
      <c r="W40" s="7">
        <f t="shared" si="4"/>
        <v>88.08792926068719</v>
      </c>
      <c r="X40" s="6">
        <f t="shared" si="5"/>
        <v>2.3430521097457664</v>
      </c>
      <c r="Y40" s="50">
        <f t="shared" si="3"/>
        <v>9.2192131055495388</v>
      </c>
      <c r="Z40" s="7">
        <f t="shared" si="6"/>
        <v>90.780786894450458</v>
      </c>
      <c r="AA40" s="62">
        <f t="shared" si="7"/>
        <v>2.6928576337632695</v>
      </c>
      <c r="AB40" s="56">
        <v>1.568201724066995</v>
      </c>
      <c r="AC40" s="57">
        <f t="shared" si="8"/>
        <v>90.780786894450458</v>
      </c>
    </row>
    <row r="41" spans="2:29" x14ac:dyDescent="0.3">
      <c r="R41" s="3">
        <v>37</v>
      </c>
      <c r="S41" s="4">
        <v>63.3</v>
      </c>
      <c r="T41" s="68">
        <f t="shared" si="0"/>
        <v>1.1186033342188157E-3</v>
      </c>
      <c r="U41" s="6">
        <f t="shared" si="1"/>
        <v>2.2735494542183363</v>
      </c>
      <c r="V41" s="50">
        <f t="shared" si="2"/>
        <v>11.912070739312808</v>
      </c>
      <c r="W41" s="7">
        <f t="shared" si="4"/>
        <v>88.08792926068719</v>
      </c>
      <c r="X41" s="6">
        <f t="shared" si="5"/>
        <v>2.3430521097457664</v>
      </c>
      <c r="Y41" s="50">
        <f t="shared" si="3"/>
        <v>9.2192131055495388</v>
      </c>
      <c r="Z41" s="7">
        <f t="shared" si="6"/>
        <v>90.780786894450458</v>
      </c>
      <c r="AA41" s="62">
        <f t="shared" si="7"/>
        <v>2.6928576337632695</v>
      </c>
      <c r="AB41" s="56">
        <v>1.5797835966168101</v>
      </c>
      <c r="AC41" s="57">
        <f t="shared" si="8"/>
        <v>90.924427380042943</v>
      </c>
    </row>
    <row r="42" spans="2:29" x14ac:dyDescent="0.3">
      <c r="R42" s="3">
        <v>38</v>
      </c>
      <c r="S42" s="4">
        <v>63.2</v>
      </c>
      <c r="T42" s="68">
        <f t="shared" si="0"/>
        <v>1.1168361883511716E-3</v>
      </c>
      <c r="U42" s="6">
        <f t="shared" si="1"/>
        <v>2.2771468425952639</v>
      </c>
      <c r="V42" s="50">
        <f t="shared" si="2"/>
        <v>11.772691104406663</v>
      </c>
      <c r="W42" s="7">
        <f t="shared" si="4"/>
        <v>88.227308895593339</v>
      </c>
      <c r="X42" s="6">
        <f t="shared" si="5"/>
        <v>2.3467594706789083</v>
      </c>
      <c r="Y42" s="50">
        <f t="shared" si="3"/>
        <v>9.075572619957061</v>
      </c>
      <c r="Z42" s="7">
        <f t="shared" si="6"/>
        <v>90.924427380042943</v>
      </c>
      <c r="AA42" s="62">
        <f t="shared" si="7"/>
        <v>2.6971184844496019</v>
      </c>
      <c r="AB42" s="56">
        <v>1.5910646070264991</v>
      </c>
      <c r="AC42" s="57">
        <f t="shared" si="8"/>
        <v>91.068523144512113</v>
      </c>
    </row>
    <row r="43" spans="2:29" x14ac:dyDescent="0.3">
      <c r="R43" s="3">
        <v>39</v>
      </c>
      <c r="S43" s="4">
        <v>63.1</v>
      </c>
      <c r="T43" s="68">
        <f t="shared" si="0"/>
        <v>1.1150690424835273E-3</v>
      </c>
      <c r="U43" s="6">
        <f t="shared" si="1"/>
        <v>2.2807556331540519</v>
      </c>
      <c r="V43" s="50">
        <f t="shared" si="2"/>
        <v>11.632869695697323</v>
      </c>
      <c r="W43" s="7">
        <f t="shared" si="4"/>
        <v>88.367130304302677</v>
      </c>
      <c r="X43" s="6">
        <f t="shared" si="5"/>
        <v>2.3504785823598575</v>
      </c>
      <c r="Y43" s="50">
        <f t="shared" si="3"/>
        <v>8.9314768554878849</v>
      </c>
      <c r="Z43" s="7">
        <f t="shared" si="6"/>
        <v>91.068523144512113</v>
      </c>
      <c r="AA43" s="62">
        <f t="shared" si="7"/>
        <v>2.7013928402094383</v>
      </c>
      <c r="AB43" s="56">
        <v>1.6020599913279623</v>
      </c>
      <c r="AC43" s="57">
        <f t="shared" si="8"/>
        <v>91.068523144512113</v>
      </c>
    </row>
    <row r="44" spans="2:29" x14ac:dyDescent="0.3">
      <c r="R44" s="3">
        <v>40</v>
      </c>
      <c r="S44" s="4">
        <v>63.1</v>
      </c>
      <c r="T44" s="68">
        <f t="shared" si="0"/>
        <v>1.1150690424835273E-3</v>
      </c>
      <c r="U44" s="6">
        <f t="shared" si="1"/>
        <v>2.2807556331540519</v>
      </c>
      <c r="V44" s="50">
        <f t="shared" si="2"/>
        <v>11.632869695697323</v>
      </c>
      <c r="W44" s="7">
        <f t="shared" si="4"/>
        <v>88.367130304302677</v>
      </c>
      <c r="X44" s="6">
        <f t="shared" si="5"/>
        <v>2.3504785823598575</v>
      </c>
      <c r="Y44" s="50">
        <f t="shared" si="3"/>
        <v>8.9314768554878849</v>
      </c>
      <c r="Z44" s="7">
        <f t="shared" si="6"/>
        <v>91.068523144512113</v>
      </c>
      <c r="AA44" s="62">
        <f t="shared" si="7"/>
        <v>2.7013928402094383</v>
      </c>
      <c r="AB44" s="56">
        <v>1.6127838567197355</v>
      </c>
      <c r="AC44" s="57">
        <f t="shared" si="8"/>
        <v>91.213076355852593</v>
      </c>
    </row>
    <row r="45" spans="2:29" x14ac:dyDescent="0.3">
      <c r="R45" s="3">
        <v>41</v>
      </c>
      <c r="S45" s="4">
        <v>63</v>
      </c>
      <c r="T45" s="68">
        <f t="shared" si="0"/>
        <v>1.1133018966158832E-3</v>
      </c>
      <c r="U45" s="6">
        <f t="shared" si="1"/>
        <v>2.2843758801908041</v>
      </c>
      <c r="V45" s="50">
        <f t="shared" si="2"/>
        <v>11.492604409500039</v>
      </c>
      <c r="W45" s="7">
        <f t="shared" si="4"/>
        <v>88.507395590499954</v>
      </c>
      <c r="X45" s="6">
        <f t="shared" si="5"/>
        <v>2.3542095007445552</v>
      </c>
      <c r="Y45" s="50">
        <f t="shared" si="3"/>
        <v>8.7869236441474143</v>
      </c>
      <c r="Z45" s="7">
        <f t="shared" si="6"/>
        <v>91.213076355852593</v>
      </c>
      <c r="AA45" s="62">
        <f t="shared" si="7"/>
        <v>2.7056807653526249</v>
      </c>
      <c r="AB45" s="56">
        <v>1.6232492903979006</v>
      </c>
      <c r="AC45" s="57">
        <f t="shared" si="8"/>
        <v>91.213076355852593</v>
      </c>
    </row>
    <row r="46" spans="2:29" x14ac:dyDescent="0.3">
      <c r="R46" s="3">
        <v>42</v>
      </c>
      <c r="S46" s="4">
        <v>63</v>
      </c>
      <c r="T46" s="68">
        <f t="shared" si="0"/>
        <v>1.1133018966158832E-3</v>
      </c>
      <c r="U46" s="6">
        <f t="shared" si="1"/>
        <v>2.2843758801908041</v>
      </c>
      <c r="V46" s="50">
        <f t="shared" si="2"/>
        <v>11.492604409500039</v>
      </c>
      <c r="W46" s="7">
        <f t="shared" si="4"/>
        <v>88.507395590499954</v>
      </c>
      <c r="X46" s="6">
        <f t="shared" si="5"/>
        <v>2.3542095007445552</v>
      </c>
      <c r="Y46" s="50">
        <f t="shared" si="3"/>
        <v>8.7869236441474143</v>
      </c>
      <c r="Z46" s="7">
        <f t="shared" si="6"/>
        <v>91.213076355852593</v>
      </c>
      <c r="AA46" s="62">
        <f t="shared" si="7"/>
        <v>2.7056807653526249</v>
      </c>
      <c r="AB46" s="56">
        <v>1.6334684555795864</v>
      </c>
      <c r="AC46" s="57">
        <f t="shared" si="8"/>
        <v>91.358089195845992</v>
      </c>
    </row>
    <row r="47" spans="2:29" x14ac:dyDescent="0.3">
      <c r="R47" s="3">
        <v>43</v>
      </c>
      <c r="S47" s="4">
        <v>62.9</v>
      </c>
      <c r="T47" s="68">
        <f t="shared" si="0"/>
        <v>1.1115347507482389E-3</v>
      </c>
      <c r="U47" s="6">
        <f t="shared" si="1"/>
        <v>2.2880076383469103</v>
      </c>
      <c r="V47" s="50">
        <f t="shared" si="2"/>
        <v>11.351893128752021</v>
      </c>
      <c r="W47" s="7">
        <f t="shared" si="4"/>
        <v>88.648106871247975</v>
      </c>
      <c r="X47" s="6">
        <f t="shared" si="5"/>
        <v>2.3579522821447849</v>
      </c>
      <c r="Y47" s="50">
        <f t="shared" si="3"/>
        <v>8.6419108041540067</v>
      </c>
      <c r="Z47" s="7">
        <f t="shared" si="6"/>
        <v>91.358089195845992</v>
      </c>
      <c r="AA47" s="62">
        <f t="shared" si="7"/>
        <v>2.7099823245980144</v>
      </c>
      <c r="AB47" s="56">
        <v>1.6434526764861874</v>
      </c>
      <c r="AC47" s="57">
        <f t="shared" si="8"/>
        <v>91.358089195845992</v>
      </c>
    </row>
    <row r="48" spans="2:29" x14ac:dyDescent="0.3">
      <c r="R48" s="3">
        <v>44</v>
      </c>
      <c r="S48" s="4">
        <v>62.9</v>
      </c>
      <c r="T48" s="68">
        <f t="shared" si="0"/>
        <v>1.1115347507482389E-3</v>
      </c>
      <c r="U48" s="6">
        <f t="shared" si="1"/>
        <v>2.2880076383469103</v>
      </c>
      <c r="V48" s="50">
        <f t="shared" si="2"/>
        <v>11.351893128752021</v>
      </c>
      <c r="W48" s="7">
        <f t="shared" si="4"/>
        <v>88.648106871247975</v>
      </c>
      <c r="X48" s="6">
        <f t="shared" si="5"/>
        <v>2.3579522821447849</v>
      </c>
      <c r="Y48" s="50">
        <f t="shared" si="3"/>
        <v>8.6419108041540067</v>
      </c>
      <c r="Z48" s="7">
        <f t="shared" si="6"/>
        <v>91.358089195845992</v>
      </c>
      <c r="AA48" s="62">
        <f t="shared" si="7"/>
        <v>2.7099823245980144</v>
      </c>
      <c r="AB48" s="56">
        <v>1.6532125137753437</v>
      </c>
      <c r="AC48" s="57">
        <f t="shared" si="8"/>
        <v>91.503563860170615</v>
      </c>
    </row>
    <row r="49" spans="16:29" x14ac:dyDescent="0.3">
      <c r="R49" s="3">
        <v>45</v>
      </c>
      <c r="S49" s="4">
        <v>62.8</v>
      </c>
      <c r="T49" s="68">
        <f t="shared" si="0"/>
        <v>1.1097676048805944E-3</v>
      </c>
      <c r="U49" s="6">
        <f t="shared" si="1"/>
        <v>2.2916509626117945</v>
      </c>
      <c r="V49" s="50">
        <f t="shared" si="2"/>
        <v>11.210733722906063</v>
      </c>
      <c r="W49" s="7">
        <f t="shared" si="4"/>
        <v>88.78926627709393</v>
      </c>
      <c r="X49" s="6">
        <f t="shared" si="5"/>
        <v>2.3617069832310036</v>
      </c>
      <c r="Y49" s="50">
        <f t="shared" si="3"/>
        <v>8.4964361398293882</v>
      </c>
      <c r="Z49" s="7">
        <f t="shared" si="6"/>
        <v>91.503563860170615</v>
      </c>
      <c r="AA49" s="62">
        <f t="shared" si="7"/>
        <v>2.7142975830766751</v>
      </c>
      <c r="AB49" s="56">
        <v>1.6627578316815741</v>
      </c>
      <c r="AC49" s="57">
        <f t="shared" si="8"/>
        <v>91.503563860170615</v>
      </c>
    </row>
    <row r="50" spans="16:29" x14ac:dyDescent="0.3">
      <c r="R50" s="3">
        <v>46</v>
      </c>
      <c r="S50" s="4">
        <v>62.8</v>
      </c>
      <c r="T50" s="68">
        <f t="shared" si="0"/>
        <v>1.1097676048805944E-3</v>
      </c>
      <c r="U50" s="6">
        <f t="shared" si="1"/>
        <v>2.2916509626117945</v>
      </c>
      <c r="V50" s="50">
        <f t="shared" si="2"/>
        <v>11.210733722906063</v>
      </c>
      <c r="W50" s="7">
        <f t="shared" si="4"/>
        <v>88.78926627709393</v>
      </c>
      <c r="X50" s="6">
        <f t="shared" si="5"/>
        <v>2.3617069832310036</v>
      </c>
      <c r="Y50" s="50">
        <f t="shared" si="3"/>
        <v>8.4964361398293882</v>
      </c>
      <c r="Z50" s="7">
        <f t="shared" si="6"/>
        <v>91.503563860170615</v>
      </c>
      <c r="AA50" s="62">
        <f t="shared" si="7"/>
        <v>2.7142975830766751</v>
      </c>
      <c r="AB50" s="56">
        <v>1.6720978579357175</v>
      </c>
      <c r="AC50" s="57">
        <f t="shared" si="8"/>
        <v>91.503563860170615</v>
      </c>
    </row>
    <row r="51" spans="16:29" x14ac:dyDescent="0.3">
      <c r="R51" s="3">
        <v>47</v>
      </c>
      <c r="S51" s="4">
        <v>62.8</v>
      </c>
      <c r="T51" s="68">
        <f t="shared" si="0"/>
        <v>1.1097676048805944E-3</v>
      </c>
      <c r="U51" s="6">
        <f t="shared" si="1"/>
        <v>2.2916509626117945</v>
      </c>
      <c r="V51" s="50">
        <f t="shared" si="2"/>
        <v>11.210733722906063</v>
      </c>
      <c r="W51" s="7">
        <f t="shared" si="4"/>
        <v>88.78926627709393</v>
      </c>
      <c r="X51" s="6">
        <f t="shared" si="5"/>
        <v>2.3617069832310036</v>
      </c>
      <c r="Y51" s="50">
        <f t="shared" si="3"/>
        <v>8.4964361398293882</v>
      </c>
      <c r="Z51" s="7">
        <f t="shared" si="6"/>
        <v>91.503563860170615</v>
      </c>
      <c r="AA51" s="62">
        <f t="shared" si="7"/>
        <v>2.7142975830766751</v>
      </c>
      <c r="AB51" s="56">
        <v>1.6812412373755872</v>
      </c>
      <c r="AC51" s="57">
        <f t="shared" si="8"/>
        <v>91.649502558512182</v>
      </c>
    </row>
    <row r="52" spans="16:29" x14ac:dyDescent="0.3">
      <c r="R52" s="3">
        <v>48</v>
      </c>
      <c r="S52" s="4">
        <v>62.7</v>
      </c>
      <c r="T52" s="68">
        <f t="shared" si="0"/>
        <v>1.1080004590129503E-3</v>
      </c>
      <c r="U52" s="6">
        <f t="shared" si="1"/>
        <v>2.2953059083256884</v>
      </c>
      <c r="V52" s="50">
        <f t="shared" si="2"/>
        <v>11.069124047822998</v>
      </c>
      <c r="W52" s="7">
        <f t="shared" si="4"/>
        <v>88.930875952177004</v>
      </c>
      <c r="X52" s="6">
        <f t="shared" si="5"/>
        <v>2.3654736610351992</v>
      </c>
      <c r="Y52" s="50">
        <f t="shared" si="3"/>
        <v>8.3504974414878248</v>
      </c>
      <c r="Z52" s="7">
        <f t="shared" si="6"/>
        <v>91.649502558512182</v>
      </c>
      <c r="AA52" s="62">
        <f t="shared" si="7"/>
        <v>2.7186266063351727</v>
      </c>
      <c r="AB52" s="56">
        <v>1.6901960800285136</v>
      </c>
      <c r="AC52" s="57">
        <f t="shared" si="8"/>
        <v>91.649502558512182</v>
      </c>
    </row>
    <row r="53" spans="16:29" x14ac:dyDescent="0.3">
      <c r="R53" s="3">
        <v>49</v>
      </c>
      <c r="S53" s="4">
        <v>62.7</v>
      </c>
      <c r="T53" s="68">
        <f t="shared" si="0"/>
        <v>1.1080004590129503E-3</v>
      </c>
      <c r="U53" s="6">
        <f t="shared" si="1"/>
        <v>2.2953059083256884</v>
      </c>
      <c r="V53" s="50">
        <f t="shared" si="2"/>
        <v>11.069124047822998</v>
      </c>
      <c r="W53" s="7">
        <f t="shared" si="4"/>
        <v>88.930875952177004</v>
      </c>
      <c r="X53" s="6">
        <f t="shared" si="5"/>
        <v>2.3654736610351992</v>
      </c>
      <c r="Y53" s="50">
        <f t="shared" si="3"/>
        <v>8.3504974414878248</v>
      </c>
      <c r="Z53" s="7">
        <f t="shared" si="6"/>
        <v>91.649502558512182</v>
      </c>
      <c r="AA53" s="62">
        <f t="shared" si="7"/>
        <v>2.7186266063351727</v>
      </c>
      <c r="AB53" s="56">
        <v>1.6989700043360187</v>
      </c>
      <c r="AC53" s="57">
        <f t="shared" si="8"/>
        <v>91.795907514675946</v>
      </c>
    </row>
    <row r="54" spans="16:29" x14ac:dyDescent="0.3">
      <c r="P54" s="40"/>
      <c r="R54" s="3">
        <v>50</v>
      </c>
      <c r="S54" s="4">
        <v>62.6</v>
      </c>
      <c r="T54" s="68">
        <f t="shared" si="0"/>
        <v>1.106233313145306E-3</v>
      </c>
      <c r="U54" s="6">
        <f t="shared" si="1"/>
        <v>2.2989725311824389</v>
      </c>
      <c r="V54" s="50">
        <f t="shared" si="2"/>
        <v>10.927061945662963</v>
      </c>
      <c r="W54" s="7">
        <f t="shared" si="4"/>
        <v>89.072938054337044</v>
      </c>
      <c r="X54" s="6">
        <f t="shared" si="5"/>
        <v>2.369252372953786</v>
      </c>
      <c r="Y54" s="50">
        <f t="shared" si="3"/>
        <v>8.204092485324054</v>
      </c>
      <c r="Z54" s="7">
        <f t="shared" si="6"/>
        <v>91.795907514675946</v>
      </c>
      <c r="AA54" s="62">
        <f t="shared" si="7"/>
        <v>2.7229694603389092</v>
      </c>
      <c r="AB54" s="56">
        <v>1.7075701760979363</v>
      </c>
      <c r="AC54" s="57">
        <f t="shared" si="8"/>
        <v>91.795907514675946</v>
      </c>
    </row>
    <row r="55" spans="16:29" x14ac:dyDescent="0.3">
      <c r="R55" s="3">
        <v>51</v>
      </c>
      <c r="S55" s="4">
        <v>62.6</v>
      </c>
      <c r="T55" s="68">
        <f t="shared" si="0"/>
        <v>1.106233313145306E-3</v>
      </c>
      <c r="U55" s="6">
        <f t="shared" si="1"/>
        <v>2.2989725311824389</v>
      </c>
      <c r="V55" s="50">
        <f t="shared" si="2"/>
        <v>10.927061945662963</v>
      </c>
      <c r="W55" s="7">
        <f t="shared" si="4"/>
        <v>89.072938054337044</v>
      </c>
      <c r="X55" s="6">
        <f t="shared" si="5"/>
        <v>2.369252372953786</v>
      </c>
      <c r="Y55" s="50">
        <f t="shared" si="3"/>
        <v>8.204092485324054</v>
      </c>
      <c r="Z55" s="7">
        <f t="shared" si="6"/>
        <v>91.795907514675946</v>
      </c>
      <c r="AA55" s="62">
        <f t="shared" si="7"/>
        <v>2.7229694603389092</v>
      </c>
      <c r="AB55" s="56">
        <v>1.7160033436347992</v>
      </c>
      <c r="AC55" s="57">
        <f t="shared" si="8"/>
        <v>91.795907514675946</v>
      </c>
    </row>
    <row r="56" spans="16:29" x14ac:dyDescent="0.3">
      <c r="R56" s="3">
        <v>52</v>
      </c>
      <c r="S56" s="4">
        <v>62.6</v>
      </c>
      <c r="T56" s="68">
        <f t="shared" si="0"/>
        <v>1.106233313145306E-3</v>
      </c>
      <c r="U56" s="6">
        <f t="shared" si="1"/>
        <v>2.2989725311824389</v>
      </c>
      <c r="V56" s="50">
        <f t="shared" si="2"/>
        <v>10.927061945662963</v>
      </c>
      <c r="W56" s="7">
        <f t="shared" si="4"/>
        <v>89.072938054337044</v>
      </c>
      <c r="X56" s="6">
        <f t="shared" si="5"/>
        <v>2.369252372953786</v>
      </c>
      <c r="Y56" s="50">
        <f t="shared" si="3"/>
        <v>8.204092485324054</v>
      </c>
      <c r="Z56" s="7">
        <f t="shared" si="6"/>
        <v>91.795907514675946</v>
      </c>
      <c r="AA56" s="62">
        <f t="shared" si="7"/>
        <v>2.7229694603389092</v>
      </c>
      <c r="AB56" s="56">
        <v>1.7242758696007889</v>
      </c>
      <c r="AC56" s="57">
        <f t="shared" si="8"/>
        <v>91.942780966699416</v>
      </c>
    </row>
    <row r="57" spans="16:29" x14ac:dyDescent="0.3">
      <c r="R57" s="3">
        <v>53</v>
      </c>
      <c r="S57" s="4">
        <v>62.5</v>
      </c>
      <c r="T57" s="68">
        <f t="shared" si="0"/>
        <v>1.1044661672776617E-3</v>
      </c>
      <c r="U57" s="6">
        <f t="shared" si="1"/>
        <v>2.302650887232331</v>
      </c>
      <c r="V57" s="50">
        <f t="shared" si="2"/>
        <v>10.784545244776012</v>
      </c>
      <c r="W57" s="7">
        <f t="shared" si="4"/>
        <v>89.215454755223988</v>
      </c>
      <c r="X57" s="6">
        <f t="shared" si="5"/>
        <v>2.373043176750512</v>
      </c>
      <c r="Y57" s="50">
        <f t="shared" si="3"/>
        <v>8.0572190333005782</v>
      </c>
      <c r="Z57" s="7">
        <f t="shared" si="6"/>
        <v>91.942780966699416</v>
      </c>
      <c r="AA57" s="62">
        <f t="shared" si="7"/>
        <v>2.7273262114754342</v>
      </c>
      <c r="AB57" s="56">
        <v>1.7323937598229686</v>
      </c>
      <c r="AC57" s="57">
        <f t="shared" si="8"/>
        <v>91.942780966699416</v>
      </c>
    </row>
    <row r="58" spans="16:29" x14ac:dyDescent="0.3">
      <c r="R58" s="3">
        <v>54</v>
      </c>
      <c r="S58" s="4">
        <v>62.5</v>
      </c>
      <c r="T58" s="68">
        <f t="shared" si="0"/>
        <v>1.1044661672776617E-3</v>
      </c>
      <c r="U58" s="6">
        <f t="shared" si="1"/>
        <v>2.302650887232331</v>
      </c>
      <c r="V58" s="50">
        <f t="shared" si="2"/>
        <v>10.784545244776012</v>
      </c>
      <c r="W58" s="7">
        <f t="shared" si="4"/>
        <v>89.215454755223988</v>
      </c>
      <c r="X58" s="6">
        <f t="shared" si="5"/>
        <v>2.373043176750512</v>
      </c>
      <c r="Y58" s="50">
        <f t="shared" si="3"/>
        <v>8.0572190333005782</v>
      </c>
      <c r="Z58" s="7">
        <f t="shared" si="6"/>
        <v>91.942780966699416</v>
      </c>
      <c r="AA58" s="62">
        <f t="shared" si="7"/>
        <v>2.7273262114754342</v>
      </c>
      <c r="AB58" s="56">
        <v>1.7403626894942439</v>
      </c>
      <c r="AC58" s="57">
        <f t="shared" si="8"/>
        <v>92.090125166966558</v>
      </c>
    </row>
    <row r="59" spans="16:29" x14ac:dyDescent="0.3">
      <c r="R59" s="3">
        <v>55</v>
      </c>
      <c r="S59" s="4">
        <v>62.4</v>
      </c>
      <c r="T59" s="68">
        <f t="shared" si="0"/>
        <v>1.1026990214100176E-3</v>
      </c>
      <c r="U59" s="6">
        <f t="shared" si="1"/>
        <v>2.3063410328849465</v>
      </c>
      <c r="V59" s="50">
        <f t="shared" si="2"/>
        <v>10.641571759591372</v>
      </c>
      <c r="W59" s="7">
        <f t="shared" si="4"/>
        <v>89.358428240408628</v>
      </c>
      <c r="X59" s="6">
        <f t="shared" si="5"/>
        <v>2.3768461305594069</v>
      </c>
      <c r="Y59" s="50">
        <f t="shared" si="3"/>
        <v>7.9098748330334363</v>
      </c>
      <c r="Z59" s="7">
        <f t="shared" si="6"/>
        <v>92.090125166966558</v>
      </c>
      <c r="AA59" s="62">
        <f t="shared" si="7"/>
        <v>2.7316969265579356</v>
      </c>
      <c r="AB59" s="56">
        <v>1.7481880270062005</v>
      </c>
      <c r="AC59" s="57">
        <f t="shared" si="8"/>
        <v>92.090125166966558</v>
      </c>
    </row>
    <row r="60" spans="16:29" x14ac:dyDescent="0.3">
      <c r="R60" s="3">
        <v>56</v>
      </c>
      <c r="S60" s="4">
        <v>62.4</v>
      </c>
      <c r="T60" s="68">
        <f t="shared" si="0"/>
        <v>1.1026990214100176E-3</v>
      </c>
      <c r="U60" s="6">
        <f t="shared" si="1"/>
        <v>2.3063410328849465</v>
      </c>
      <c r="V60" s="50">
        <f t="shared" si="2"/>
        <v>10.641571759591372</v>
      </c>
      <c r="W60" s="7">
        <f t="shared" si="4"/>
        <v>89.358428240408628</v>
      </c>
      <c r="X60" s="6">
        <f t="shared" si="5"/>
        <v>2.3768461305594069</v>
      </c>
      <c r="Y60" s="50">
        <f t="shared" si="3"/>
        <v>7.9098748330334363</v>
      </c>
      <c r="Z60" s="7">
        <f t="shared" si="6"/>
        <v>92.090125166966558</v>
      </c>
      <c r="AA60" s="62">
        <f t="shared" si="7"/>
        <v>2.7316969265579356</v>
      </c>
      <c r="AB60" s="56">
        <v>1.7558748556724915</v>
      </c>
      <c r="AC60" s="57">
        <f t="shared" si="8"/>
        <v>92.090125166966558</v>
      </c>
    </row>
    <row r="61" spans="16:29" x14ac:dyDescent="0.3">
      <c r="R61" s="3">
        <v>57</v>
      </c>
      <c r="S61" s="4">
        <v>62.4</v>
      </c>
      <c r="T61" s="68">
        <f t="shared" si="0"/>
        <v>1.1026990214100176E-3</v>
      </c>
      <c r="U61" s="6">
        <f t="shared" si="1"/>
        <v>2.3063410328849465</v>
      </c>
      <c r="V61" s="50">
        <f t="shared" si="2"/>
        <v>10.641571759591372</v>
      </c>
      <c r="W61" s="7">
        <f t="shared" si="4"/>
        <v>89.358428240408628</v>
      </c>
      <c r="X61" s="6">
        <f t="shared" si="5"/>
        <v>2.3768461305594069</v>
      </c>
      <c r="Y61" s="50">
        <f t="shared" si="3"/>
        <v>7.9098748330334363</v>
      </c>
      <c r="Z61" s="7">
        <f t="shared" si="6"/>
        <v>92.090125166966558</v>
      </c>
      <c r="AA61" s="62">
        <f t="shared" si="7"/>
        <v>2.7316969265579356</v>
      </c>
      <c r="AB61" s="56">
        <v>1.7634279935629373</v>
      </c>
      <c r="AC61" s="57">
        <f t="shared" si="8"/>
        <v>92.237942382322871</v>
      </c>
    </row>
    <row r="62" spans="16:29" x14ac:dyDescent="0.3">
      <c r="R62" s="3">
        <v>58</v>
      </c>
      <c r="S62" s="4">
        <v>62.3</v>
      </c>
      <c r="T62" s="68">
        <f t="shared" si="0"/>
        <v>1.1009318755423733E-3</v>
      </c>
      <c r="U62" s="6">
        <f t="shared" si="1"/>
        <v>2.3100430249120496</v>
      </c>
      <c r="V62" s="50">
        <f t="shared" si="2"/>
        <v>10.498139290505637</v>
      </c>
      <c r="W62" s="7">
        <f t="shared" si="4"/>
        <v>89.501860709494366</v>
      </c>
      <c r="X62" s="6">
        <f t="shared" si="5"/>
        <v>2.3806612928877531</v>
      </c>
      <c r="Y62" s="50">
        <f t="shared" si="3"/>
        <v>7.7620576176771312</v>
      </c>
      <c r="Z62" s="7">
        <f t="shared" si="6"/>
        <v>92.237942382322871</v>
      </c>
      <c r="AA62" s="62">
        <f t="shared" si="7"/>
        <v>2.7360816728285062</v>
      </c>
      <c r="AB62" s="56">
        <v>1.7708520116421442</v>
      </c>
      <c r="AC62" s="57">
        <f t="shared" si="8"/>
        <v>92.237942382322871</v>
      </c>
    </row>
    <row r="63" spans="16:29" x14ac:dyDescent="0.3">
      <c r="R63" s="3">
        <v>59</v>
      </c>
      <c r="S63" s="4">
        <v>62.3</v>
      </c>
      <c r="T63" s="68">
        <f t="shared" si="0"/>
        <v>1.1009318755423733E-3</v>
      </c>
      <c r="U63" s="6">
        <f t="shared" si="1"/>
        <v>2.3100430249120496</v>
      </c>
      <c r="V63" s="50">
        <f t="shared" si="2"/>
        <v>10.498139290505637</v>
      </c>
      <c r="W63" s="7">
        <f t="shared" si="4"/>
        <v>89.501860709494366</v>
      </c>
      <c r="X63" s="6">
        <f t="shared" si="5"/>
        <v>2.3806612928877531</v>
      </c>
      <c r="Y63" s="50">
        <f t="shared" si="3"/>
        <v>7.7620576176771312</v>
      </c>
      <c r="Z63" s="7">
        <f t="shared" si="6"/>
        <v>92.237942382322871</v>
      </c>
      <c r="AA63" s="62">
        <f t="shared" si="7"/>
        <v>2.7360816728285062</v>
      </c>
      <c r="AB63" s="56">
        <v>1.7781512503836436</v>
      </c>
      <c r="AC63" s="57">
        <f t="shared" si="8"/>
        <v>92.237942382322871</v>
      </c>
    </row>
    <row r="64" spans="16:29" x14ac:dyDescent="0.3">
      <c r="R64" s="3">
        <v>60</v>
      </c>
      <c r="S64" s="4">
        <v>62.3</v>
      </c>
      <c r="T64" s="68">
        <f t="shared" si="0"/>
        <v>1.1009318755423733E-3</v>
      </c>
      <c r="U64" s="6">
        <f t="shared" si="1"/>
        <v>2.3100430249120496</v>
      </c>
      <c r="V64" s="50">
        <f t="shared" si="2"/>
        <v>10.498139290505637</v>
      </c>
      <c r="W64" s="7">
        <f t="shared" si="4"/>
        <v>89.501860709494366</v>
      </c>
      <c r="X64" s="6">
        <f t="shared" si="5"/>
        <v>2.3806612928877531</v>
      </c>
      <c r="Y64" s="50">
        <f t="shared" si="3"/>
        <v>7.7620576176771312</v>
      </c>
      <c r="Z64" s="7">
        <f t="shared" si="6"/>
        <v>92.237942382322871</v>
      </c>
      <c r="AA64" s="62">
        <f t="shared" si="7"/>
        <v>2.7360816728285062</v>
      </c>
      <c r="AB64" s="56">
        <v>1.7853298350107671</v>
      </c>
      <c r="AC64" s="57">
        <f t="shared" si="8"/>
        <v>92.386234894191531</v>
      </c>
    </row>
    <row r="65" spans="18:29" x14ac:dyDescent="0.3">
      <c r="R65" s="3">
        <v>61</v>
      </c>
      <c r="S65" s="4">
        <v>62.2</v>
      </c>
      <c r="T65" s="68">
        <f t="shared" si="0"/>
        <v>1.0991647296747292E-3</v>
      </c>
      <c r="U65" s="6">
        <f t="shared" si="1"/>
        <v>2.3137569204504929</v>
      </c>
      <c r="V65" s="50">
        <f t="shared" si="2"/>
        <v>10.354245623770131</v>
      </c>
      <c r="W65" s="7">
        <f t="shared" si="4"/>
        <v>89.645754376229874</v>
      </c>
      <c r="X65" s="6">
        <f t="shared" si="5"/>
        <v>2.3844887226190834</v>
      </c>
      <c r="Y65" s="50">
        <f t="shared" si="3"/>
        <v>7.6137651058084677</v>
      </c>
      <c r="Z65" s="7">
        <f t="shared" si="6"/>
        <v>92.386234894191531</v>
      </c>
      <c r="AA65" s="62">
        <f t="shared" si="7"/>
        <v>2.7404805179616636</v>
      </c>
      <c r="AB65" s="56">
        <v>1.7923916894982539</v>
      </c>
      <c r="AC65" s="57">
        <f t="shared" si="8"/>
        <v>92.386234894191531</v>
      </c>
    </row>
    <row r="66" spans="18:29" x14ac:dyDescent="0.3">
      <c r="R66" s="3">
        <v>62</v>
      </c>
      <c r="S66" s="4">
        <v>62.2</v>
      </c>
      <c r="T66" s="68">
        <f t="shared" si="0"/>
        <v>1.0991647296747292E-3</v>
      </c>
      <c r="U66" s="6">
        <f t="shared" si="1"/>
        <v>2.3137569204504929</v>
      </c>
      <c r="V66" s="50">
        <f t="shared" si="2"/>
        <v>10.354245623770131</v>
      </c>
      <c r="W66" s="7">
        <f t="shared" si="4"/>
        <v>89.645754376229874</v>
      </c>
      <c r="X66" s="6">
        <f t="shared" si="5"/>
        <v>2.3844887226190834</v>
      </c>
      <c r="Y66" s="50">
        <f t="shared" si="3"/>
        <v>7.6137651058084677</v>
      </c>
      <c r="Z66" s="7">
        <f t="shared" si="6"/>
        <v>92.386234894191531</v>
      </c>
      <c r="AA66" s="62">
        <f t="shared" si="7"/>
        <v>2.7404805179616636</v>
      </c>
      <c r="AB66" s="56">
        <v>1.7993405494535817</v>
      </c>
      <c r="AC66" s="57">
        <f t="shared" si="8"/>
        <v>92.386234894191531</v>
      </c>
    </row>
    <row r="67" spans="18:29" x14ac:dyDescent="0.3">
      <c r="R67" s="3">
        <v>63</v>
      </c>
      <c r="S67" s="4">
        <v>62.2</v>
      </c>
      <c r="T67" s="68">
        <f t="shared" si="0"/>
        <v>1.0991647296747292E-3</v>
      </c>
      <c r="U67" s="6">
        <f t="shared" si="1"/>
        <v>2.3137569204504929</v>
      </c>
      <c r="V67" s="50">
        <f t="shared" si="2"/>
        <v>10.354245623770131</v>
      </c>
      <c r="W67" s="7">
        <f t="shared" si="4"/>
        <v>89.645754376229874</v>
      </c>
      <c r="X67" s="6">
        <f t="shared" si="5"/>
        <v>2.3844887226190834</v>
      </c>
      <c r="Y67" s="50">
        <f t="shared" si="3"/>
        <v>7.6137651058084677</v>
      </c>
      <c r="Z67" s="7">
        <f t="shared" si="6"/>
        <v>92.386234894191531</v>
      </c>
      <c r="AA67" s="62">
        <f t="shared" si="7"/>
        <v>2.7404805179616636</v>
      </c>
      <c r="AB67" s="56">
        <v>1.8061799739838871</v>
      </c>
      <c r="AC67" s="57">
        <f t="shared" si="8"/>
        <v>92.386234894191531</v>
      </c>
    </row>
    <row r="68" spans="18:29" x14ac:dyDescent="0.3">
      <c r="R68" s="3">
        <v>64</v>
      </c>
      <c r="S68" s="4">
        <v>62.2</v>
      </c>
      <c r="T68" s="68">
        <f t="shared" ref="T68:T131" si="9">(PI()*$D$10^2/4*S68)*10^-9</f>
        <v>1.0991647296747292E-3</v>
      </c>
      <c r="U68" s="6">
        <f t="shared" ref="U68:U131" si="10">$D$14/T68*10^-6</f>
        <v>2.3137569204504929</v>
      </c>
      <c r="V68" s="50">
        <f t="shared" ref="V68:V131" si="11">(1-(U68/$D$12))*100</f>
        <v>10.354245623770131</v>
      </c>
      <c r="W68" s="7">
        <f t="shared" si="4"/>
        <v>89.645754376229874</v>
      </c>
      <c r="X68" s="6">
        <f t="shared" si="5"/>
        <v>2.3844887226190834</v>
      </c>
      <c r="Y68" s="50">
        <f t="shared" ref="Y68:Y131" si="12">(1-(X68/$D$12))*100</f>
        <v>7.6137651058084677</v>
      </c>
      <c r="Z68" s="7">
        <f t="shared" si="6"/>
        <v>92.386234894191531</v>
      </c>
      <c r="AA68" s="62">
        <f t="shared" si="7"/>
        <v>2.7404805179616636</v>
      </c>
      <c r="AB68" s="56">
        <v>1.8129133566428555</v>
      </c>
      <c r="AC68" s="57">
        <f t="shared" si="8"/>
        <v>92.535004998691022</v>
      </c>
    </row>
    <row r="69" spans="18:29" x14ac:dyDescent="0.3">
      <c r="R69" s="3">
        <v>65</v>
      </c>
      <c r="S69" s="4">
        <v>62.1</v>
      </c>
      <c r="T69" s="68">
        <f t="shared" si="9"/>
        <v>1.0973975838070849E-3</v>
      </c>
      <c r="U69" s="6">
        <f t="shared" si="10"/>
        <v>2.3174827770051634</v>
      </c>
      <c r="V69" s="50">
        <f t="shared" si="11"/>
        <v>10.209888531376855</v>
      </c>
      <c r="W69" s="7">
        <f t="shared" ref="W69:W105" si="13">100-V69</f>
        <v>89.790111468623138</v>
      </c>
      <c r="X69" s="6">
        <f t="shared" ref="X69:X132" si="14">$D$15/$U$254*U69</f>
        <v>2.3883284790162151</v>
      </c>
      <c r="Y69" s="50">
        <f t="shared" si="12"/>
        <v>7.4649950013089832</v>
      </c>
      <c r="Z69" s="7">
        <f t="shared" ref="Z69:Z132" si="15">100-Y69</f>
        <v>92.535004998691022</v>
      </c>
      <c r="AA69" s="62">
        <f t="shared" ref="AA69:AA132" si="16">V69-Y69</f>
        <v>2.7448935300678716</v>
      </c>
      <c r="AB69" s="56">
        <v>1.8195439355418688</v>
      </c>
      <c r="AC69" s="57">
        <f t="shared" ref="AC69:AC132" si="17">Z70</f>
        <v>92.535004998691022</v>
      </c>
    </row>
    <row r="70" spans="18:29" x14ac:dyDescent="0.3">
      <c r="R70" s="3">
        <v>66</v>
      </c>
      <c r="S70" s="4">
        <v>62.1</v>
      </c>
      <c r="T70" s="68">
        <f t="shared" si="9"/>
        <v>1.0973975838070849E-3</v>
      </c>
      <c r="U70" s="6">
        <f t="shared" si="10"/>
        <v>2.3174827770051634</v>
      </c>
      <c r="V70" s="50">
        <f t="shared" si="11"/>
        <v>10.209888531376855</v>
      </c>
      <c r="W70" s="7">
        <f t="shared" si="13"/>
        <v>89.790111468623138</v>
      </c>
      <c r="X70" s="6">
        <f t="shared" si="14"/>
        <v>2.3883284790162151</v>
      </c>
      <c r="Y70" s="50">
        <f t="shared" si="12"/>
        <v>7.4649950013089832</v>
      </c>
      <c r="Z70" s="7">
        <f t="shared" si="15"/>
        <v>92.535004998691022</v>
      </c>
      <c r="AA70" s="62">
        <f t="shared" si="16"/>
        <v>2.7448935300678716</v>
      </c>
      <c r="AB70" s="56">
        <v>1.8260748027008264</v>
      </c>
      <c r="AC70" s="57">
        <f t="shared" si="17"/>
        <v>92.535004998691022</v>
      </c>
    </row>
    <row r="71" spans="18:29" x14ac:dyDescent="0.3">
      <c r="R71" s="3">
        <v>67</v>
      </c>
      <c r="S71" s="4">
        <v>62.1</v>
      </c>
      <c r="T71" s="68">
        <f t="shared" si="9"/>
        <v>1.0973975838070849E-3</v>
      </c>
      <c r="U71" s="6">
        <f t="shared" si="10"/>
        <v>2.3174827770051634</v>
      </c>
      <c r="V71" s="50">
        <f t="shared" si="11"/>
        <v>10.209888531376855</v>
      </c>
      <c r="W71" s="7">
        <f t="shared" si="13"/>
        <v>89.790111468623138</v>
      </c>
      <c r="X71" s="6">
        <f t="shared" si="14"/>
        <v>2.3883284790162151</v>
      </c>
      <c r="Y71" s="50">
        <f t="shared" si="12"/>
        <v>7.4649950013089832</v>
      </c>
      <c r="Z71" s="7">
        <f t="shared" si="15"/>
        <v>92.535004998691022</v>
      </c>
      <c r="AA71" s="62">
        <f t="shared" si="16"/>
        <v>2.7448935300678716</v>
      </c>
      <c r="AB71" s="56">
        <v>1.8325089127062364</v>
      </c>
      <c r="AC71" s="57">
        <f t="shared" si="17"/>
        <v>92.684255006753475</v>
      </c>
    </row>
    <row r="72" spans="18:29" x14ac:dyDescent="0.3">
      <c r="R72" s="3">
        <v>68</v>
      </c>
      <c r="S72" s="4">
        <v>62</v>
      </c>
      <c r="T72" s="68">
        <f t="shared" si="9"/>
        <v>1.0956304379394404E-3</v>
      </c>
      <c r="U72" s="6">
        <f t="shared" si="10"/>
        <v>2.321220652451947</v>
      </c>
      <c r="V72" s="50">
        <f t="shared" si="11"/>
        <v>10.065065770943548</v>
      </c>
      <c r="W72" s="7">
        <f t="shared" si="13"/>
        <v>89.934934229056452</v>
      </c>
      <c r="X72" s="6">
        <f t="shared" si="14"/>
        <v>2.3921806217243069</v>
      </c>
      <c r="Y72" s="50">
        <f t="shared" si="12"/>
        <v>7.3157449932465308</v>
      </c>
      <c r="Z72" s="7">
        <f t="shared" si="15"/>
        <v>92.684255006753475</v>
      </c>
      <c r="AA72" s="62">
        <f t="shared" si="16"/>
        <v>2.749320777697017</v>
      </c>
      <c r="AB72" s="56">
        <v>1.8388490907372552</v>
      </c>
      <c r="AC72" s="57">
        <f t="shared" si="17"/>
        <v>92.684255006753475</v>
      </c>
    </row>
    <row r="73" spans="18:29" x14ac:dyDescent="0.3">
      <c r="R73" s="3">
        <v>69</v>
      </c>
      <c r="S73" s="4">
        <v>62</v>
      </c>
      <c r="T73" s="68">
        <f t="shared" si="9"/>
        <v>1.0956304379394404E-3</v>
      </c>
      <c r="U73" s="6">
        <f t="shared" si="10"/>
        <v>2.321220652451947</v>
      </c>
      <c r="V73" s="50">
        <f t="shared" si="11"/>
        <v>10.065065770943548</v>
      </c>
      <c r="W73" s="7">
        <f t="shared" si="13"/>
        <v>89.934934229056452</v>
      </c>
      <c r="X73" s="6">
        <f t="shared" si="14"/>
        <v>2.3921806217243069</v>
      </c>
      <c r="Y73" s="50">
        <f t="shared" si="12"/>
        <v>7.3157449932465308</v>
      </c>
      <c r="Z73" s="7">
        <f t="shared" si="15"/>
        <v>92.684255006753475</v>
      </c>
      <c r="AA73" s="62">
        <f t="shared" si="16"/>
        <v>2.749320777697017</v>
      </c>
      <c r="AB73" s="56">
        <v>1.8450980400142569</v>
      </c>
      <c r="AC73" s="57">
        <f t="shared" si="17"/>
        <v>92.684255006753475</v>
      </c>
    </row>
    <row r="74" spans="18:29" x14ac:dyDescent="0.3">
      <c r="R74" s="3">
        <v>70</v>
      </c>
      <c r="S74" s="4">
        <v>62</v>
      </c>
      <c r="T74" s="68">
        <f t="shared" si="9"/>
        <v>1.0956304379394404E-3</v>
      </c>
      <c r="U74" s="6">
        <f t="shared" si="10"/>
        <v>2.321220652451947</v>
      </c>
      <c r="V74" s="50">
        <f t="shared" si="11"/>
        <v>10.065065770943548</v>
      </c>
      <c r="W74" s="7">
        <f t="shared" si="13"/>
        <v>89.934934229056452</v>
      </c>
      <c r="X74" s="6">
        <f t="shared" si="14"/>
        <v>2.3921806217243069</v>
      </c>
      <c r="Y74" s="50">
        <f t="shared" si="12"/>
        <v>7.3157449932465308</v>
      </c>
      <c r="Z74" s="7">
        <f t="shared" si="15"/>
        <v>92.684255006753475</v>
      </c>
      <c r="AA74" s="62">
        <f t="shared" si="16"/>
        <v>2.749320777697017</v>
      </c>
      <c r="AB74" s="56">
        <v>1.8512583487190752</v>
      </c>
      <c r="AC74" s="57">
        <f t="shared" si="17"/>
        <v>92.684255006753475</v>
      </c>
    </row>
    <row r="75" spans="18:29" x14ac:dyDescent="0.3">
      <c r="R75" s="3">
        <v>71</v>
      </c>
      <c r="S75" s="4">
        <v>62</v>
      </c>
      <c r="T75" s="68">
        <f t="shared" si="9"/>
        <v>1.0956304379394404E-3</v>
      </c>
      <c r="U75" s="6">
        <f t="shared" si="10"/>
        <v>2.321220652451947</v>
      </c>
      <c r="V75" s="50">
        <f t="shared" si="11"/>
        <v>10.065065770943548</v>
      </c>
      <c r="W75" s="7">
        <f t="shared" si="13"/>
        <v>89.934934229056452</v>
      </c>
      <c r="X75" s="6">
        <f t="shared" si="14"/>
        <v>2.3921806217243069</v>
      </c>
      <c r="Y75" s="50">
        <f t="shared" si="12"/>
        <v>7.3157449932465308</v>
      </c>
      <c r="Z75" s="7">
        <f t="shared" si="15"/>
        <v>92.684255006753475</v>
      </c>
      <c r="AA75" s="62">
        <f t="shared" si="16"/>
        <v>2.749320777697017</v>
      </c>
      <c r="AB75" s="56">
        <v>1.8573324964312685</v>
      </c>
      <c r="AC75" s="57">
        <f t="shared" si="17"/>
        <v>92.833987244244142</v>
      </c>
    </row>
    <row r="76" spans="18:29" x14ac:dyDescent="0.3">
      <c r="R76" s="3">
        <v>72</v>
      </c>
      <c r="S76" s="4">
        <v>61.9</v>
      </c>
      <c r="T76" s="68">
        <f t="shared" si="9"/>
        <v>1.0938632920717963E-3</v>
      </c>
      <c r="U76" s="6">
        <f t="shared" si="10"/>
        <v>2.3249706050407215</v>
      </c>
      <c r="V76" s="50">
        <f t="shared" si="11"/>
        <v>9.9197750855977702</v>
      </c>
      <c r="W76" s="7">
        <f t="shared" si="13"/>
        <v>90.080224914402237</v>
      </c>
      <c r="X76" s="6">
        <f t="shared" si="14"/>
        <v>2.3960452107739414</v>
      </c>
      <c r="Y76" s="50">
        <f t="shared" si="12"/>
        <v>7.1660127557558573</v>
      </c>
      <c r="Z76" s="7">
        <f t="shared" si="15"/>
        <v>92.833987244244142</v>
      </c>
      <c r="AA76" s="62">
        <f t="shared" si="16"/>
        <v>2.7537623298419129</v>
      </c>
      <c r="AB76" s="56">
        <v>1.8633228601204559</v>
      </c>
      <c r="AC76" s="57">
        <f t="shared" si="17"/>
        <v>92.833987244244142</v>
      </c>
    </row>
    <row r="77" spans="18:29" x14ac:dyDescent="0.3">
      <c r="R77" s="3">
        <v>73</v>
      </c>
      <c r="S77" s="4">
        <v>61.9</v>
      </c>
      <c r="T77" s="68">
        <f t="shared" si="9"/>
        <v>1.0938632920717963E-3</v>
      </c>
      <c r="U77" s="6">
        <f t="shared" si="10"/>
        <v>2.3249706050407215</v>
      </c>
      <c r="V77" s="50">
        <f t="shared" si="11"/>
        <v>9.9197750855977702</v>
      </c>
      <c r="W77" s="7">
        <f t="shared" si="13"/>
        <v>90.080224914402237</v>
      </c>
      <c r="X77" s="6">
        <f t="shared" si="14"/>
        <v>2.3960452107739414</v>
      </c>
      <c r="Y77" s="50">
        <f t="shared" si="12"/>
        <v>7.1660127557558573</v>
      </c>
      <c r="Z77" s="7">
        <f t="shared" si="15"/>
        <v>92.833987244244142</v>
      </c>
      <c r="AA77" s="62">
        <f t="shared" si="16"/>
        <v>2.7537623298419129</v>
      </c>
      <c r="AB77" s="56">
        <v>1.8692317197309762</v>
      </c>
      <c r="AC77" s="57">
        <f t="shared" si="17"/>
        <v>92.833987244244142</v>
      </c>
    </row>
    <row r="78" spans="18:29" x14ac:dyDescent="0.3">
      <c r="R78" s="3">
        <v>74</v>
      </c>
      <c r="S78" s="4">
        <v>61.9</v>
      </c>
      <c r="T78" s="68">
        <f t="shared" si="9"/>
        <v>1.0938632920717963E-3</v>
      </c>
      <c r="U78" s="6">
        <f t="shared" si="10"/>
        <v>2.3249706050407215</v>
      </c>
      <c r="V78" s="50">
        <f t="shared" si="11"/>
        <v>9.9197750855977702</v>
      </c>
      <c r="W78" s="7">
        <f t="shared" si="13"/>
        <v>90.080224914402237</v>
      </c>
      <c r="X78" s="6">
        <f t="shared" si="14"/>
        <v>2.3960452107739414</v>
      </c>
      <c r="Y78" s="50">
        <f t="shared" si="12"/>
        <v>7.1660127557558573</v>
      </c>
      <c r="Z78" s="7">
        <f t="shared" si="15"/>
        <v>92.833987244244142</v>
      </c>
      <c r="AA78" s="62">
        <f t="shared" si="16"/>
        <v>2.7537623298419129</v>
      </c>
      <c r="AB78" s="56">
        <v>1.8750612633917001</v>
      </c>
      <c r="AC78" s="57">
        <f t="shared" si="17"/>
        <v>92.833987244244142</v>
      </c>
    </row>
    <row r="79" spans="18:29" x14ac:dyDescent="0.3">
      <c r="R79" s="3">
        <v>75</v>
      </c>
      <c r="S79" s="4">
        <v>61.9</v>
      </c>
      <c r="T79" s="68">
        <f t="shared" si="9"/>
        <v>1.0938632920717963E-3</v>
      </c>
      <c r="U79" s="6">
        <f t="shared" si="10"/>
        <v>2.3249706050407215</v>
      </c>
      <c r="V79" s="50">
        <f t="shared" si="11"/>
        <v>9.9197750855977702</v>
      </c>
      <c r="W79" s="7">
        <f t="shared" si="13"/>
        <v>90.080224914402237</v>
      </c>
      <c r="X79" s="6">
        <f t="shared" si="14"/>
        <v>2.3960452107739414</v>
      </c>
      <c r="Y79" s="50">
        <f t="shared" si="12"/>
        <v>7.1660127557558573</v>
      </c>
      <c r="Z79" s="7">
        <f t="shared" si="15"/>
        <v>92.833987244244142</v>
      </c>
      <c r="AA79" s="62">
        <f t="shared" si="16"/>
        <v>2.7537623298419129</v>
      </c>
      <c r="AB79" s="56">
        <v>1.8808135922807914</v>
      </c>
      <c r="AC79" s="57">
        <f t="shared" si="17"/>
        <v>92.984204052082745</v>
      </c>
    </row>
    <row r="80" spans="18:29" x14ac:dyDescent="0.3">
      <c r="R80" s="3">
        <v>76</v>
      </c>
      <c r="S80" s="4">
        <v>61.8</v>
      </c>
      <c r="T80" s="68">
        <f t="shared" si="9"/>
        <v>1.0920961462041519E-3</v>
      </c>
      <c r="U80" s="6">
        <f t="shared" si="10"/>
        <v>2.3287326933983925</v>
      </c>
      <c r="V80" s="50">
        <f t="shared" si="11"/>
        <v>9.7740142038592595</v>
      </c>
      <c r="W80" s="7">
        <f t="shared" si="13"/>
        <v>90.225985796140748</v>
      </c>
      <c r="X80" s="6">
        <f t="shared" si="14"/>
        <v>2.3999223065842554</v>
      </c>
      <c r="Y80" s="50">
        <f t="shared" si="12"/>
        <v>7.0157959479172582</v>
      </c>
      <c r="Z80" s="7">
        <f t="shared" si="15"/>
        <v>92.984204052082745</v>
      </c>
      <c r="AA80" s="62">
        <f t="shared" si="16"/>
        <v>2.7582182559420012</v>
      </c>
      <c r="AB80" s="56">
        <v>1.8864907251724818</v>
      </c>
      <c r="AC80" s="57">
        <f t="shared" si="17"/>
        <v>92.984204052082745</v>
      </c>
    </row>
    <row r="81" spans="18:29" x14ac:dyDescent="0.3">
      <c r="R81" s="3">
        <v>77</v>
      </c>
      <c r="S81" s="4">
        <v>61.8</v>
      </c>
      <c r="T81" s="68">
        <f t="shared" si="9"/>
        <v>1.0920961462041519E-3</v>
      </c>
      <c r="U81" s="6">
        <f t="shared" si="10"/>
        <v>2.3287326933983925</v>
      </c>
      <c r="V81" s="50">
        <f t="shared" si="11"/>
        <v>9.7740142038592595</v>
      </c>
      <c r="W81" s="7">
        <f t="shared" si="13"/>
        <v>90.225985796140748</v>
      </c>
      <c r="X81" s="6">
        <f t="shared" si="14"/>
        <v>2.3999223065842554</v>
      </c>
      <c r="Y81" s="50">
        <f t="shared" si="12"/>
        <v>7.0157959479172582</v>
      </c>
      <c r="Z81" s="7">
        <f t="shared" si="15"/>
        <v>92.984204052082745</v>
      </c>
      <c r="AA81" s="62">
        <f t="shared" si="16"/>
        <v>2.7582182559420012</v>
      </c>
      <c r="AB81" s="56">
        <v>1.8920946026904804</v>
      </c>
      <c r="AC81" s="57">
        <f t="shared" si="17"/>
        <v>92.984204052082745</v>
      </c>
    </row>
    <row r="82" spans="18:29" x14ac:dyDescent="0.3">
      <c r="R82" s="3">
        <v>78</v>
      </c>
      <c r="S82" s="4">
        <v>61.8</v>
      </c>
      <c r="T82" s="68">
        <f t="shared" si="9"/>
        <v>1.0920961462041519E-3</v>
      </c>
      <c r="U82" s="6">
        <f t="shared" si="10"/>
        <v>2.3287326933983925</v>
      </c>
      <c r="V82" s="50">
        <f t="shared" si="11"/>
        <v>9.7740142038592595</v>
      </c>
      <c r="W82" s="7">
        <f t="shared" si="13"/>
        <v>90.225985796140748</v>
      </c>
      <c r="X82" s="6">
        <f t="shared" si="14"/>
        <v>2.3999223065842554</v>
      </c>
      <c r="Y82" s="50">
        <f t="shared" si="12"/>
        <v>7.0157959479172582</v>
      </c>
      <c r="Z82" s="7">
        <f t="shared" si="15"/>
        <v>92.984204052082745</v>
      </c>
      <c r="AA82" s="62">
        <f t="shared" si="16"/>
        <v>2.7582182559420012</v>
      </c>
      <c r="AB82" s="56">
        <v>1.8976270912904414</v>
      </c>
      <c r="AC82" s="57">
        <f t="shared" si="17"/>
        <v>92.984204052082745</v>
      </c>
    </row>
    <row r="83" spans="18:29" x14ac:dyDescent="0.3">
      <c r="R83" s="3">
        <v>79</v>
      </c>
      <c r="S83" s="4">
        <v>61.8</v>
      </c>
      <c r="T83" s="68">
        <f t="shared" si="9"/>
        <v>1.0920961462041519E-3</v>
      </c>
      <c r="U83" s="6">
        <f t="shared" si="10"/>
        <v>2.3287326933983925</v>
      </c>
      <c r="V83" s="50">
        <f t="shared" si="11"/>
        <v>9.7740142038592595</v>
      </c>
      <c r="W83" s="7">
        <f t="shared" si="13"/>
        <v>90.225985796140748</v>
      </c>
      <c r="X83" s="6">
        <f t="shared" si="14"/>
        <v>2.3999223065842554</v>
      </c>
      <c r="Y83" s="50">
        <f t="shared" si="12"/>
        <v>7.0157959479172582</v>
      </c>
      <c r="Z83" s="7">
        <f t="shared" si="15"/>
        <v>92.984204052082745</v>
      </c>
      <c r="AA83" s="62">
        <f t="shared" si="16"/>
        <v>2.7582182559420012</v>
      </c>
      <c r="AB83" s="56">
        <v>1.9030899869919435</v>
      </c>
      <c r="AC83" s="57">
        <f t="shared" si="17"/>
        <v>93.134907786364863</v>
      </c>
    </row>
    <row r="84" spans="18:29" x14ac:dyDescent="0.3">
      <c r="R84" s="3">
        <v>80</v>
      </c>
      <c r="S84" s="4">
        <v>61.7</v>
      </c>
      <c r="T84" s="68">
        <f t="shared" si="9"/>
        <v>1.0903290003365079E-3</v>
      </c>
      <c r="U84" s="6">
        <f t="shared" si="10"/>
        <v>2.3325069765319388</v>
      </c>
      <c r="V84" s="50">
        <f t="shared" si="11"/>
        <v>9.6277808395219378</v>
      </c>
      <c r="W84" s="7">
        <f t="shared" si="13"/>
        <v>90.372219160478068</v>
      </c>
      <c r="X84" s="6">
        <f t="shared" si="14"/>
        <v>2.4038119699660769</v>
      </c>
      <c r="Y84" s="50">
        <f t="shared" si="12"/>
        <v>6.8650922136351378</v>
      </c>
      <c r="Z84" s="7">
        <f t="shared" si="15"/>
        <v>93.134907786364863</v>
      </c>
      <c r="AA84" s="62">
        <f t="shared" si="16"/>
        <v>2.7626886258868</v>
      </c>
      <c r="AB84" s="56">
        <v>1.9084850188786497</v>
      </c>
      <c r="AC84" s="57">
        <f t="shared" si="17"/>
        <v>93.134907786364863</v>
      </c>
    </row>
    <row r="85" spans="18:29" x14ac:dyDescent="0.3">
      <c r="R85" s="3">
        <v>81</v>
      </c>
      <c r="S85" s="4">
        <v>61.7</v>
      </c>
      <c r="T85" s="68">
        <f t="shared" si="9"/>
        <v>1.0903290003365079E-3</v>
      </c>
      <c r="U85" s="6">
        <f t="shared" si="10"/>
        <v>2.3325069765319388</v>
      </c>
      <c r="V85" s="50">
        <f t="shared" si="11"/>
        <v>9.6277808395219378</v>
      </c>
      <c r="W85" s="7">
        <f t="shared" si="13"/>
        <v>90.372219160478068</v>
      </c>
      <c r="X85" s="6">
        <f t="shared" si="14"/>
        <v>2.4038119699660769</v>
      </c>
      <c r="Y85" s="50">
        <f t="shared" si="12"/>
        <v>6.8650922136351378</v>
      </c>
      <c r="Z85" s="7">
        <f t="shared" si="15"/>
        <v>93.134907786364863</v>
      </c>
      <c r="AA85" s="62">
        <f t="shared" si="16"/>
        <v>2.7626886258868</v>
      </c>
      <c r="AB85" s="56">
        <v>1.9138138523837167</v>
      </c>
      <c r="AC85" s="57">
        <f t="shared" si="17"/>
        <v>93.134907786364863</v>
      </c>
    </row>
    <row r="86" spans="18:29" x14ac:dyDescent="0.3">
      <c r="R86" s="3">
        <v>82</v>
      </c>
      <c r="S86" s="4">
        <v>61.7</v>
      </c>
      <c r="T86" s="68">
        <f t="shared" si="9"/>
        <v>1.0903290003365079E-3</v>
      </c>
      <c r="U86" s="6">
        <f t="shared" si="10"/>
        <v>2.3325069765319388</v>
      </c>
      <c r="V86" s="50">
        <f t="shared" si="11"/>
        <v>9.6277808395219378</v>
      </c>
      <c r="W86" s="7">
        <f t="shared" si="13"/>
        <v>90.372219160478068</v>
      </c>
      <c r="X86" s="6">
        <f t="shared" si="14"/>
        <v>2.4038119699660769</v>
      </c>
      <c r="Y86" s="50">
        <f t="shared" si="12"/>
        <v>6.8650922136351378</v>
      </c>
      <c r="Z86" s="7">
        <f t="shared" si="15"/>
        <v>93.134907786364863</v>
      </c>
      <c r="AA86" s="62">
        <f t="shared" si="16"/>
        <v>2.7626886258868</v>
      </c>
      <c r="AB86" s="56">
        <v>1.919078092376074</v>
      </c>
      <c r="AC86" s="57">
        <f t="shared" si="17"/>
        <v>93.134907786364863</v>
      </c>
    </row>
    <row r="87" spans="18:29" x14ac:dyDescent="0.3">
      <c r="R87" s="3">
        <v>83</v>
      </c>
      <c r="S87" s="4">
        <v>61.7</v>
      </c>
      <c r="T87" s="68">
        <f t="shared" si="9"/>
        <v>1.0903290003365079E-3</v>
      </c>
      <c r="U87" s="6">
        <f t="shared" si="10"/>
        <v>2.3325069765319388</v>
      </c>
      <c r="V87" s="50">
        <f t="shared" si="11"/>
        <v>9.6277808395219378</v>
      </c>
      <c r="W87" s="7">
        <f t="shared" si="13"/>
        <v>90.372219160478068</v>
      </c>
      <c r="X87" s="6">
        <f t="shared" si="14"/>
        <v>2.4038119699660769</v>
      </c>
      <c r="Y87" s="50">
        <f t="shared" si="12"/>
        <v>6.8650922136351378</v>
      </c>
      <c r="Z87" s="7">
        <f t="shared" si="15"/>
        <v>93.134907786364863</v>
      </c>
      <c r="AA87" s="62">
        <f t="shared" si="16"/>
        <v>2.7626886258868</v>
      </c>
      <c r="AB87" s="56">
        <v>1.9242792860618816</v>
      </c>
      <c r="AC87" s="57">
        <f t="shared" si="17"/>
        <v>93.134907786364863</v>
      </c>
    </row>
    <row r="88" spans="18:29" x14ac:dyDescent="0.3">
      <c r="R88" s="3">
        <v>84</v>
      </c>
      <c r="S88" s="4">
        <v>61.7</v>
      </c>
      <c r="T88" s="68">
        <f t="shared" si="9"/>
        <v>1.0903290003365079E-3</v>
      </c>
      <c r="U88" s="6">
        <f t="shared" si="10"/>
        <v>2.3325069765319388</v>
      </c>
      <c r="V88" s="50">
        <f t="shared" si="11"/>
        <v>9.6277808395219378</v>
      </c>
      <c r="W88" s="7">
        <f t="shared" si="13"/>
        <v>90.372219160478068</v>
      </c>
      <c r="X88" s="6">
        <f t="shared" si="14"/>
        <v>2.4038119699660769</v>
      </c>
      <c r="Y88" s="50">
        <f t="shared" si="12"/>
        <v>6.8650922136351378</v>
      </c>
      <c r="Z88" s="7">
        <f t="shared" si="15"/>
        <v>93.134907786364863</v>
      </c>
      <c r="AA88" s="62">
        <f t="shared" si="16"/>
        <v>2.7626886258868</v>
      </c>
      <c r="AB88" s="56">
        <v>1.9294189257142926</v>
      </c>
      <c r="AC88" s="57">
        <f t="shared" si="17"/>
        <v>93.286100818485593</v>
      </c>
    </row>
    <row r="89" spans="18:29" x14ac:dyDescent="0.3">
      <c r="R89" s="3">
        <v>85</v>
      </c>
      <c r="S89" s="4">
        <v>61.6</v>
      </c>
      <c r="T89" s="68">
        <f t="shared" si="9"/>
        <v>1.0885618544688635E-3</v>
      </c>
      <c r="U89" s="6">
        <f t="shared" si="10"/>
        <v>2.336293513831504</v>
      </c>
      <c r="V89" s="50">
        <f t="shared" si="11"/>
        <v>9.4810726915341306</v>
      </c>
      <c r="W89" s="7">
        <f t="shared" si="13"/>
        <v>90.518927308465862</v>
      </c>
      <c r="X89" s="6">
        <f t="shared" si="14"/>
        <v>2.4077142621251131</v>
      </c>
      <c r="Y89" s="50">
        <f t="shared" si="12"/>
        <v>6.7138991815144049</v>
      </c>
      <c r="Z89" s="7">
        <f t="shared" si="15"/>
        <v>93.286100818485593</v>
      </c>
      <c r="AA89" s="62">
        <f t="shared" si="16"/>
        <v>2.7671735100197257</v>
      </c>
      <c r="AB89" s="56">
        <v>1.9344984512435677</v>
      </c>
      <c r="AC89" s="57">
        <f t="shared" si="17"/>
        <v>93.286100818485593</v>
      </c>
    </row>
    <row r="90" spans="18:29" x14ac:dyDescent="0.3">
      <c r="R90" s="3">
        <v>86</v>
      </c>
      <c r="S90" s="4">
        <v>61.6</v>
      </c>
      <c r="T90" s="68">
        <f t="shared" si="9"/>
        <v>1.0885618544688635E-3</v>
      </c>
      <c r="U90" s="6">
        <f t="shared" si="10"/>
        <v>2.336293513831504</v>
      </c>
      <c r="V90" s="50">
        <f t="shared" si="11"/>
        <v>9.4810726915341306</v>
      </c>
      <c r="W90" s="7">
        <f t="shared" si="13"/>
        <v>90.518927308465862</v>
      </c>
      <c r="X90" s="6">
        <f t="shared" si="14"/>
        <v>2.4077142621251131</v>
      </c>
      <c r="Y90" s="50">
        <f t="shared" si="12"/>
        <v>6.7138991815144049</v>
      </c>
      <c r="Z90" s="7">
        <f t="shared" si="15"/>
        <v>93.286100818485593</v>
      </c>
      <c r="AA90" s="62">
        <f t="shared" si="16"/>
        <v>2.7671735100197257</v>
      </c>
      <c r="AB90" s="56">
        <v>1.9395192526186185</v>
      </c>
      <c r="AC90" s="57">
        <f t="shared" si="17"/>
        <v>93.286100818485593</v>
      </c>
    </row>
    <row r="91" spans="18:29" x14ac:dyDescent="0.3">
      <c r="R91" s="3">
        <v>87</v>
      </c>
      <c r="S91" s="4">
        <v>61.6</v>
      </c>
      <c r="T91" s="68">
        <f t="shared" si="9"/>
        <v>1.0885618544688635E-3</v>
      </c>
      <c r="U91" s="6">
        <f t="shared" si="10"/>
        <v>2.336293513831504</v>
      </c>
      <c r="V91" s="50">
        <f t="shared" si="11"/>
        <v>9.4810726915341306</v>
      </c>
      <c r="W91" s="7">
        <f t="shared" si="13"/>
        <v>90.518927308465862</v>
      </c>
      <c r="X91" s="6">
        <f t="shared" si="14"/>
        <v>2.4077142621251131</v>
      </c>
      <c r="Y91" s="50">
        <f t="shared" si="12"/>
        <v>6.7138991815144049</v>
      </c>
      <c r="Z91" s="7">
        <f t="shared" si="15"/>
        <v>93.286100818485593</v>
      </c>
      <c r="AA91" s="62">
        <f t="shared" si="16"/>
        <v>2.7671735100197257</v>
      </c>
      <c r="AB91" s="56">
        <v>1.9444826721501687</v>
      </c>
      <c r="AC91" s="57">
        <f t="shared" si="17"/>
        <v>93.286100818485593</v>
      </c>
    </row>
    <row r="92" spans="18:29" x14ac:dyDescent="0.3">
      <c r="R92" s="3">
        <v>88</v>
      </c>
      <c r="S92" s="4">
        <v>61.6</v>
      </c>
      <c r="T92" s="68">
        <f t="shared" si="9"/>
        <v>1.0885618544688635E-3</v>
      </c>
      <c r="U92" s="6">
        <f t="shared" si="10"/>
        <v>2.336293513831504</v>
      </c>
      <c r="V92" s="50">
        <f t="shared" si="11"/>
        <v>9.4810726915341306</v>
      </c>
      <c r="W92" s="7">
        <f t="shared" si="13"/>
        <v>90.518927308465862</v>
      </c>
      <c r="X92" s="6">
        <f t="shared" si="14"/>
        <v>2.4077142621251131</v>
      </c>
      <c r="Y92" s="50">
        <f t="shared" si="12"/>
        <v>6.7138991815144049</v>
      </c>
      <c r="Z92" s="7">
        <f t="shared" si="15"/>
        <v>93.286100818485593</v>
      </c>
      <c r="AA92" s="62">
        <f t="shared" si="16"/>
        <v>2.7671735100197257</v>
      </c>
      <c r="AB92" s="56">
        <v>1.9493900066449128</v>
      </c>
      <c r="AC92" s="57">
        <f t="shared" si="17"/>
        <v>93.437785535263643</v>
      </c>
    </row>
    <row r="93" spans="18:29" x14ac:dyDescent="0.3">
      <c r="R93" s="3">
        <v>89</v>
      </c>
      <c r="S93" s="4">
        <v>61.5</v>
      </c>
      <c r="T93" s="68">
        <f t="shared" si="9"/>
        <v>1.0867947086012192E-3</v>
      </c>
      <c r="U93" s="6">
        <f t="shared" si="10"/>
        <v>2.3400923650735068</v>
      </c>
      <c r="V93" s="50">
        <f t="shared" si="11"/>
        <v>9.3338874438780746</v>
      </c>
      <c r="W93" s="7">
        <f t="shared" si="13"/>
        <v>90.666112556121931</v>
      </c>
      <c r="X93" s="6">
        <f t="shared" si="14"/>
        <v>2.4116292446651544</v>
      </c>
      <c r="Y93" s="50">
        <f t="shared" si="12"/>
        <v>6.5622144647363605</v>
      </c>
      <c r="Z93" s="7">
        <f t="shared" si="15"/>
        <v>93.437785535263643</v>
      </c>
      <c r="AA93" s="62">
        <f t="shared" si="16"/>
        <v>2.7716729791417141</v>
      </c>
      <c r="AB93" s="56">
        <v>1.954242509439325</v>
      </c>
      <c r="AC93" s="57">
        <f t="shared" si="17"/>
        <v>93.437785535263643</v>
      </c>
    </row>
    <row r="94" spans="18:29" x14ac:dyDescent="0.3">
      <c r="R94" s="3">
        <v>90</v>
      </c>
      <c r="S94" s="4">
        <v>61.5</v>
      </c>
      <c r="T94" s="68">
        <f t="shared" si="9"/>
        <v>1.0867947086012192E-3</v>
      </c>
      <c r="U94" s="6">
        <f t="shared" si="10"/>
        <v>2.3400923650735068</v>
      </c>
      <c r="V94" s="50">
        <f t="shared" si="11"/>
        <v>9.3338874438780746</v>
      </c>
      <c r="W94" s="7">
        <f t="shared" si="13"/>
        <v>90.666112556121931</v>
      </c>
      <c r="X94" s="6">
        <f t="shared" si="14"/>
        <v>2.4116292446651544</v>
      </c>
      <c r="Y94" s="50">
        <f t="shared" si="12"/>
        <v>6.5622144647363605</v>
      </c>
      <c r="Z94" s="7">
        <f t="shared" si="15"/>
        <v>93.437785535263643</v>
      </c>
      <c r="AA94" s="62">
        <f t="shared" si="16"/>
        <v>2.7716729791417141</v>
      </c>
      <c r="AB94" s="56">
        <v>1.9590413923210936</v>
      </c>
      <c r="AC94" s="57">
        <f t="shared" si="17"/>
        <v>93.437785535263643</v>
      </c>
    </row>
    <row r="95" spans="18:29" x14ac:dyDescent="0.3">
      <c r="R95" s="3">
        <v>91</v>
      </c>
      <c r="S95" s="4">
        <v>61.5</v>
      </c>
      <c r="T95" s="68">
        <f t="shared" si="9"/>
        <v>1.0867947086012192E-3</v>
      </c>
      <c r="U95" s="6">
        <f t="shared" si="10"/>
        <v>2.3400923650735068</v>
      </c>
      <c r="V95" s="50">
        <f t="shared" si="11"/>
        <v>9.3338874438780746</v>
      </c>
      <c r="W95" s="7">
        <f t="shared" si="13"/>
        <v>90.666112556121931</v>
      </c>
      <c r="X95" s="6">
        <f t="shared" si="14"/>
        <v>2.4116292446651544</v>
      </c>
      <c r="Y95" s="50">
        <f t="shared" si="12"/>
        <v>6.5622144647363605</v>
      </c>
      <c r="Z95" s="7">
        <f t="shared" si="15"/>
        <v>93.437785535263643</v>
      </c>
      <c r="AA95" s="62">
        <f t="shared" si="16"/>
        <v>2.7716729791417141</v>
      </c>
      <c r="AB95" s="56">
        <v>1.9637878273455553</v>
      </c>
      <c r="AC95" s="57">
        <f t="shared" si="17"/>
        <v>93.437785535263643</v>
      </c>
    </row>
    <row r="96" spans="18:29" x14ac:dyDescent="0.3">
      <c r="R96" s="3">
        <v>92</v>
      </c>
      <c r="S96" s="4">
        <v>61.5</v>
      </c>
      <c r="T96" s="68">
        <f t="shared" si="9"/>
        <v>1.0867947086012192E-3</v>
      </c>
      <c r="U96" s="6">
        <f t="shared" si="10"/>
        <v>2.3400923650735068</v>
      </c>
      <c r="V96" s="50">
        <f t="shared" si="11"/>
        <v>9.3338874438780746</v>
      </c>
      <c r="W96" s="7">
        <f t="shared" si="13"/>
        <v>90.666112556121931</v>
      </c>
      <c r="X96" s="6">
        <f t="shared" si="14"/>
        <v>2.4116292446651544</v>
      </c>
      <c r="Y96" s="50">
        <f t="shared" si="12"/>
        <v>6.5622144647363605</v>
      </c>
      <c r="Z96" s="7">
        <f t="shared" si="15"/>
        <v>93.437785535263643</v>
      </c>
      <c r="AA96" s="62">
        <f t="shared" si="16"/>
        <v>2.7716729791417141</v>
      </c>
      <c r="AB96" s="56">
        <v>1.968482948553935</v>
      </c>
      <c r="AC96" s="57">
        <f t="shared" si="17"/>
        <v>93.437785535263643</v>
      </c>
    </row>
    <row r="97" spans="18:29" x14ac:dyDescent="0.3">
      <c r="R97" s="3">
        <v>93</v>
      </c>
      <c r="S97" s="4">
        <v>61.5</v>
      </c>
      <c r="T97" s="68">
        <f t="shared" si="9"/>
        <v>1.0867947086012192E-3</v>
      </c>
      <c r="U97" s="6">
        <f t="shared" si="10"/>
        <v>2.3400923650735068</v>
      </c>
      <c r="V97" s="50">
        <f t="shared" si="11"/>
        <v>9.3338874438780746</v>
      </c>
      <c r="W97" s="7">
        <f t="shared" si="13"/>
        <v>90.666112556121931</v>
      </c>
      <c r="X97" s="6">
        <f t="shared" si="14"/>
        <v>2.4116292446651544</v>
      </c>
      <c r="Y97" s="50">
        <f t="shared" si="12"/>
        <v>6.5622144647363605</v>
      </c>
      <c r="Z97" s="7">
        <f t="shared" si="15"/>
        <v>93.437785535263643</v>
      </c>
      <c r="AA97" s="62">
        <f t="shared" si="16"/>
        <v>2.7716729791417141</v>
      </c>
      <c r="AB97" s="56">
        <v>1.9731278535996986</v>
      </c>
      <c r="AC97" s="57">
        <f t="shared" si="17"/>
        <v>93.437785535263643</v>
      </c>
    </row>
    <row r="98" spans="18:29" x14ac:dyDescent="0.3">
      <c r="R98" s="3">
        <v>94</v>
      </c>
      <c r="S98" s="4">
        <v>61.5</v>
      </c>
      <c r="T98" s="68">
        <f t="shared" si="9"/>
        <v>1.0867947086012192E-3</v>
      </c>
      <c r="U98" s="6">
        <f t="shared" si="10"/>
        <v>2.3400923650735068</v>
      </c>
      <c r="V98" s="50">
        <f t="shared" si="11"/>
        <v>9.3338874438780746</v>
      </c>
      <c r="W98" s="7">
        <f t="shared" si="13"/>
        <v>90.666112556121931</v>
      </c>
      <c r="X98" s="6">
        <f t="shared" si="14"/>
        <v>2.4116292446651544</v>
      </c>
      <c r="Y98" s="50">
        <f t="shared" si="12"/>
        <v>6.5622144647363605</v>
      </c>
      <c r="Z98" s="7">
        <f t="shared" si="15"/>
        <v>93.437785535263643</v>
      </c>
      <c r="AA98" s="62">
        <f t="shared" si="16"/>
        <v>2.7716729791417141</v>
      </c>
      <c r="AB98" s="56">
        <v>1.9777236052888478</v>
      </c>
      <c r="AC98" s="57">
        <f t="shared" si="17"/>
        <v>93.589964339066981</v>
      </c>
    </row>
    <row r="99" spans="18:29" x14ac:dyDescent="0.3">
      <c r="R99" s="3">
        <v>95</v>
      </c>
      <c r="S99" s="4">
        <v>61.4</v>
      </c>
      <c r="T99" s="68">
        <f t="shared" si="9"/>
        <v>1.0850275627335749E-3</v>
      </c>
      <c r="U99" s="6">
        <f t="shared" si="10"/>
        <v>2.343903590423789</v>
      </c>
      <c r="V99" s="50">
        <f t="shared" si="11"/>
        <v>9.1862227654479263</v>
      </c>
      <c r="W99" s="7">
        <f t="shared" si="13"/>
        <v>90.813777234552077</v>
      </c>
      <c r="X99" s="6">
        <f t="shared" si="14"/>
        <v>2.4155569795913188</v>
      </c>
      <c r="Y99" s="50">
        <f t="shared" si="12"/>
        <v>6.4100356609330227</v>
      </c>
      <c r="Z99" s="7">
        <f t="shared" si="15"/>
        <v>93.589964339066981</v>
      </c>
      <c r="AA99" s="62">
        <f t="shared" si="16"/>
        <v>2.7761871045149036</v>
      </c>
      <c r="AB99" s="56">
        <v>1.9822712330395684</v>
      </c>
      <c r="AC99" s="57">
        <f t="shared" si="17"/>
        <v>93.589964339066981</v>
      </c>
    </row>
    <row r="100" spans="18:29" x14ac:dyDescent="0.3">
      <c r="R100" s="3">
        <v>96</v>
      </c>
      <c r="S100" s="4">
        <v>61.4</v>
      </c>
      <c r="T100" s="68">
        <f t="shared" si="9"/>
        <v>1.0850275627335749E-3</v>
      </c>
      <c r="U100" s="6">
        <f t="shared" si="10"/>
        <v>2.343903590423789</v>
      </c>
      <c r="V100" s="50">
        <f t="shared" si="11"/>
        <v>9.1862227654479263</v>
      </c>
      <c r="W100" s="7">
        <f t="shared" si="13"/>
        <v>90.813777234552077</v>
      </c>
      <c r="X100" s="6">
        <f t="shared" si="14"/>
        <v>2.4155569795913188</v>
      </c>
      <c r="Y100" s="50">
        <f t="shared" si="12"/>
        <v>6.4100356609330227</v>
      </c>
      <c r="Z100" s="7">
        <f t="shared" si="15"/>
        <v>93.589964339066981</v>
      </c>
      <c r="AA100" s="62">
        <f t="shared" si="16"/>
        <v>2.7761871045149036</v>
      </c>
      <c r="AB100" s="56">
        <v>1.9867717342662448</v>
      </c>
      <c r="AC100" s="57">
        <f t="shared" si="17"/>
        <v>93.589964339066981</v>
      </c>
    </row>
    <row r="101" spans="18:29" x14ac:dyDescent="0.3">
      <c r="R101" s="3">
        <v>97</v>
      </c>
      <c r="S101" s="4">
        <v>61.4</v>
      </c>
      <c r="T101" s="68">
        <f t="shared" si="9"/>
        <v>1.0850275627335749E-3</v>
      </c>
      <c r="U101" s="6">
        <f t="shared" si="10"/>
        <v>2.343903590423789</v>
      </c>
      <c r="V101" s="50">
        <f t="shared" si="11"/>
        <v>9.1862227654479263</v>
      </c>
      <c r="W101" s="7">
        <f t="shared" si="13"/>
        <v>90.813777234552077</v>
      </c>
      <c r="X101" s="6">
        <f t="shared" si="14"/>
        <v>2.4155569795913188</v>
      </c>
      <c r="Y101" s="50">
        <f t="shared" si="12"/>
        <v>6.4100356609330227</v>
      </c>
      <c r="Z101" s="7">
        <f t="shared" si="15"/>
        <v>93.589964339066981</v>
      </c>
      <c r="AA101" s="62">
        <f t="shared" si="16"/>
        <v>2.7761871045149036</v>
      </c>
      <c r="AB101" s="56">
        <v>1.9912260756924949</v>
      </c>
      <c r="AC101" s="57">
        <f t="shared" si="17"/>
        <v>93.589964339066981</v>
      </c>
    </row>
    <row r="102" spans="18:29" x14ac:dyDescent="0.3">
      <c r="R102" s="3">
        <v>98</v>
      </c>
      <c r="S102" s="4">
        <v>61.4</v>
      </c>
      <c r="T102" s="68">
        <f t="shared" si="9"/>
        <v>1.0850275627335749E-3</v>
      </c>
      <c r="U102" s="6">
        <f t="shared" si="10"/>
        <v>2.343903590423789</v>
      </c>
      <c r="V102" s="50">
        <f t="shared" si="11"/>
        <v>9.1862227654479263</v>
      </c>
      <c r="W102" s="7">
        <f t="shared" si="13"/>
        <v>90.813777234552077</v>
      </c>
      <c r="X102" s="6">
        <f t="shared" si="14"/>
        <v>2.4155569795913188</v>
      </c>
      <c r="Y102" s="50">
        <f t="shared" si="12"/>
        <v>6.4100356609330227</v>
      </c>
      <c r="Z102" s="7">
        <f t="shared" si="15"/>
        <v>93.589964339066981</v>
      </c>
      <c r="AA102" s="62">
        <f t="shared" si="16"/>
        <v>2.7761871045149036</v>
      </c>
      <c r="AB102" s="56">
        <v>1.9956351945975499</v>
      </c>
      <c r="AC102" s="57">
        <f t="shared" si="17"/>
        <v>93.589964339066981</v>
      </c>
    </row>
    <row r="103" spans="18:29" x14ac:dyDescent="0.3">
      <c r="R103" s="3">
        <v>99</v>
      </c>
      <c r="S103" s="4">
        <v>61.4</v>
      </c>
      <c r="T103" s="68">
        <f t="shared" si="9"/>
        <v>1.0850275627335749E-3</v>
      </c>
      <c r="U103" s="6">
        <f t="shared" si="10"/>
        <v>2.343903590423789</v>
      </c>
      <c r="V103" s="50">
        <f t="shared" si="11"/>
        <v>9.1862227654479263</v>
      </c>
      <c r="W103" s="7">
        <f t="shared" si="13"/>
        <v>90.813777234552077</v>
      </c>
      <c r="X103" s="6">
        <f t="shared" si="14"/>
        <v>2.4155569795913188</v>
      </c>
      <c r="Y103" s="50">
        <f t="shared" si="12"/>
        <v>6.4100356609330227</v>
      </c>
      <c r="Z103" s="7">
        <f t="shared" si="15"/>
        <v>93.589964339066981</v>
      </c>
      <c r="AA103" s="62">
        <f t="shared" si="16"/>
        <v>2.7761871045149036</v>
      </c>
      <c r="AB103" s="56">
        <v>2</v>
      </c>
      <c r="AC103" s="57">
        <f t="shared" si="17"/>
        <v>93.742639647939839</v>
      </c>
    </row>
    <row r="104" spans="18:29" x14ac:dyDescent="0.3">
      <c r="R104" s="3">
        <v>100</v>
      </c>
      <c r="S104" s="4">
        <v>61.3</v>
      </c>
      <c r="T104" s="68">
        <f t="shared" si="9"/>
        <v>1.0832604168659308E-3</v>
      </c>
      <c r="U104" s="6">
        <f t="shared" si="10"/>
        <v>2.3477272504407933</v>
      </c>
      <c r="V104" s="50">
        <f t="shared" si="11"/>
        <v>9.0380763099266463</v>
      </c>
      <c r="W104" s="7">
        <f t="shared" si="13"/>
        <v>90.961923690073348</v>
      </c>
      <c r="X104" s="6">
        <f t="shared" si="14"/>
        <v>2.4194975293133272</v>
      </c>
      <c r="Y104" s="50">
        <f t="shared" si="12"/>
        <v>6.2573603520601591</v>
      </c>
      <c r="Z104" s="7">
        <f t="shared" si="15"/>
        <v>93.742639647939839</v>
      </c>
      <c r="AA104" s="62">
        <f t="shared" si="16"/>
        <v>2.7807159578664873</v>
      </c>
      <c r="AB104" s="56">
        <v>2.0043213737826426</v>
      </c>
      <c r="AC104" s="57">
        <f t="shared" si="17"/>
        <v>93.742639647939839</v>
      </c>
    </row>
    <row r="105" spans="18:29" x14ac:dyDescent="0.3">
      <c r="R105" s="3">
        <v>101</v>
      </c>
      <c r="S105" s="4">
        <v>61.3</v>
      </c>
      <c r="T105" s="68">
        <f t="shared" si="9"/>
        <v>1.0832604168659308E-3</v>
      </c>
      <c r="U105" s="6">
        <f t="shared" si="10"/>
        <v>2.3477272504407933</v>
      </c>
      <c r="V105" s="50">
        <f t="shared" si="11"/>
        <v>9.0380763099266463</v>
      </c>
      <c r="W105" s="7">
        <f t="shared" si="13"/>
        <v>90.961923690073348</v>
      </c>
      <c r="X105" s="6">
        <f t="shared" si="14"/>
        <v>2.4194975293133272</v>
      </c>
      <c r="Y105" s="50">
        <f t="shared" si="12"/>
        <v>6.2573603520601591</v>
      </c>
      <c r="Z105" s="7">
        <f t="shared" si="15"/>
        <v>93.742639647939839</v>
      </c>
      <c r="AA105" s="62">
        <f t="shared" si="16"/>
        <v>2.7807159578664873</v>
      </c>
      <c r="AB105" s="56">
        <v>2.0086001717619175</v>
      </c>
      <c r="AC105" s="57">
        <f t="shared" si="17"/>
        <v>93.742639647939839</v>
      </c>
    </row>
    <row r="106" spans="18:29" x14ac:dyDescent="0.3">
      <c r="R106" s="3">
        <v>102</v>
      </c>
      <c r="S106" s="20">
        <v>61.3</v>
      </c>
      <c r="T106" s="68">
        <f t="shared" si="9"/>
        <v>1.0832604168659308E-3</v>
      </c>
      <c r="U106" s="6">
        <f t="shared" si="10"/>
        <v>2.3477272504407933</v>
      </c>
      <c r="V106" s="50">
        <f t="shared" si="11"/>
        <v>9.0380763099266463</v>
      </c>
      <c r="W106" s="7">
        <f>100-V106</f>
        <v>90.961923690073348</v>
      </c>
      <c r="X106" s="6">
        <f t="shared" si="14"/>
        <v>2.4194975293133272</v>
      </c>
      <c r="Y106" s="50">
        <f t="shared" si="12"/>
        <v>6.2573603520601591</v>
      </c>
      <c r="Z106" s="7">
        <f t="shared" si="15"/>
        <v>93.742639647939839</v>
      </c>
      <c r="AA106" s="62">
        <f t="shared" si="16"/>
        <v>2.7807159578664873</v>
      </c>
      <c r="AB106" s="56">
        <v>2.012837224705172</v>
      </c>
      <c r="AC106" s="57">
        <f t="shared" si="17"/>
        <v>93.742639647939839</v>
      </c>
    </row>
    <row r="107" spans="18:29" x14ac:dyDescent="0.3">
      <c r="R107" s="3">
        <v>103</v>
      </c>
      <c r="S107" s="20">
        <v>61.3</v>
      </c>
      <c r="T107" s="68">
        <f t="shared" si="9"/>
        <v>1.0832604168659308E-3</v>
      </c>
      <c r="U107" s="6">
        <f t="shared" si="10"/>
        <v>2.3477272504407933</v>
      </c>
      <c r="V107" s="50">
        <f t="shared" si="11"/>
        <v>9.0380763099266463</v>
      </c>
      <c r="W107" s="7">
        <f t="shared" ref="W107:W170" si="18">100-V107</f>
        <v>90.961923690073348</v>
      </c>
      <c r="X107" s="6">
        <f t="shared" si="14"/>
        <v>2.4194975293133272</v>
      </c>
      <c r="Y107" s="50">
        <f t="shared" si="12"/>
        <v>6.2573603520601591</v>
      </c>
      <c r="Z107" s="7">
        <f t="shared" si="15"/>
        <v>93.742639647939839</v>
      </c>
      <c r="AA107" s="62">
        <f t="shared" si="16"/>
        <v>2.7807159578664873</v>
      </c>
      <c r="AB107" s="56">
        <v>2.0170333392987803</v>
      </c>
      <c r="AC107" s="57">
        <f t="shared" si="17"/>
        <v>93.742639647939839</v>
      </c>
    </row>
    <row r="108" spans="18:29" x14ac:dyDescent="0.3">
      <c r="R108" s="3">
        <v>104</v>
      </c>
      <c r="S108" s="20">
        <v>61.3</v>
      </c>
      <c r="T108" s="68">
        <f t="shared" si="9"/>
        <v>1.0832604168659308E-3</v>
      </c>
      <c r="U108" s="6">
        <f t="shared" si="10"/>
        <v>2.3477272504407933</v>
      </c>
      <c r="V108" s="50">
        <f t="shared" si="11"/>
        <v>9.0380763099266463</v>
      </c>
      <c r="W108" s="7">
        <f t="shared" si="18"/>
        <v>90.961923690073348</v>
      </c>
      <c r="X108" s="6">
        <f t="shared" si="14"/>
        <v>2.4194975293133272</v>
      </c>
      <c r="Y108" s="50">
        <f t="shared" si="12"/>
        <v>6.2573603520601591</v>
      </c>
      <c r="Z108" s="7">
        <f t="shared" si="15"/>
        <v>93.742639647939839</v>
      </c>
      <c r="AA108" s="62">
        <f t="shared" si="16"/>
        <v>2.7807159578664873</v>
      </c>
      <c r="AB108" s="56">
        <v>2.0211892990699383</v>
      </c>
      <c r="AC108" s="57">
        <f t="shared" si="17"/>
        <v>93.742639647939839</v>
      </c>
    </row>
    <row r="109" spans="18:29" x14ac:dyDescent="0.3">
      <c r="R109" s="3">
        <v>105</v>
      </c>
      <c r="S109" s="20">
        <v>61.3</v>
      </c>
      <c r="T109" s="68">
        <f t="shared" si="9"/>
        <v>1.0832604168659308E-3</v>
      </c>
      <c r="U109" s="6">
        <f t="shared" si="10"/>
        <v>2.3477272504407933</v>
      </c>
      <c r="V109" s="50">
        <f t="shared" si="11"/>
        <v>9.0380763099266463</v>
      </c>
      <c r="W109" s="7">
        <f t="shared" si="18"/>
        <v>90.961923690073348</v>
      </c>
      <c r="X109" s="6">
        <f t="shared" si="14"/>
        <v>2.4194975293133272</v>
      </c>
      <c r="Y109" s="50">
        <f t="shared" si="12"/>
        <v>6.2573603520601591</v>
      </c>
      <c r="Z109" s="7">
        <f t="shared" si="15"/>
        <v>93.742639647939839</v>
      </c>
      <c r="AA109" s="62">
        <f t="shared" si="16"/>
        <v>2.7807159578664873</v>
      </c>
      <c r="AB109" s="56">
        <v>2.0253058652647704</v>
      </c>
      <c r="AC109" s="57">
        <f t="shared" si="17"/>
        <v>93.895813895730612</v>
      </c>
    </row>
    <row r="110" spans="18:29" x14ac:dyDescent="0.3">
      <c r="R110" s="3">
        <v>106</v>
      </c>
      <c r="S110" s="20">
        <v>61.2</v>
      </c>
      <c r="T110" s="68">
        <f t="shared" si="9"/>
        <v>1.0814932709982863E-3</v>
      </c>
      <c r="U110" s="6">
        <f t="shared" si="10"/>
        <v>2.3515634060787693</v>
      </c>
      <c r="V110" s="50">
        <f t="shared" si="11"/>
        <v>8.8894457156617808</v>
      </c>
      <c r="W110" s="7">
        <f t="shared" si="18"/>
        <v>91.110554284338221</v>
      </c>
      <c r="X110" s="6">
        <f t="shared" si="14"/>
        <v>2.4234509566488072</v>
      </c>
      <c r="Y110" s="50">
        <f t="shared" si="12"/>
        <v>6.1041861042693828</v>
      </c>
      <c r="Z110" s="7">
        <f t="shared" si="15"/>
        <v>93.895813895730612</v>
      </c>
      <c r="AA110" s="62">
        <f t="shared" si="16"/>
        <v>2.785259611392398</v>
      </c>
      <c r="AB110" s="56">
        <v>2.0293837776852097</v>
      </c>
      <c r="AC110" s="57">
        <f t="shared" si="17"/>
        <v>93.895813895730612</v>
      </c>
    </row>
    <row r="111" spans="18:29" x14ac:dyDescent="0.3">
      <c r="R111" s="3">
        <v>107</v>
      </c>
      <c r="S111" s="20">
        <v>61.2</v>
      </c>
      <c r="T111" s="68">
        <f t="shared" si="9"/>
        <v>1.0814932709982863E-3</v>
      </c>
      <c r="U111" s="6">
        <f t="shared" si="10"/>
        <v>2.3515634060787693</v>
      </c>
      <c r="V111" s="50">
        <f t="shared" si="11"/>
        <v>8.8894457156617808</v>
      </c>
      <c r="W111" s="7">
        <f t="shared" si="18"/>
        <v>91.110554284338221</v>
      </c>
      <c r="X111" s="6">
        <f t="shared" si="14"/>
        <v>2.4234509566488072</v>
      </c>
      <c r="Y111" s="50">
        <f t="shared" si="12"/>
        <v>6.1041861042693828</v>
      </c>
      <c r="Z111" s="7">
        <f t="shared" si="15"/>
        <v>93.895813895730612</v>
      </c>
      <c r="AA111" s="62">
        <f t="shared" si="16"/>
        <v>2.785259611392398</v>
      </c>
      <c r="AB111" s="56">
        <v>2.0334237554869499</v>
      </c>
      <c r="AC111" s="57">
        <f t="shared" si="17"/>
        <v>93.895813895730612</v>
      </c>
    </row>
    <row r="112" spans="18:29" x14ac:dyDescent="0.3">
      <c r="R112" s="3">
        <v>108</v>
      </c>
      <c r="S112" s="20">
        <v>61.2</v>
      </c>
      <c r="T112" s="68">
        <f t="shared" si="9"/>
        <v>1.0814932709982863E-3</v>
      </c>
      <c r="U112" s="6">
        <f t="shared" si="10"/>
        <v>2.3515634060787693</v>
      </c>
      <c r="V112" s="50">
        <f t="shared" si="11"/>
        <v>8.8894457156617808</v>
      </c>
      <c r="W112" s="7">
        <f t="shared" si="18"/>
        <v>91.110554284338221</v>
      </c>
      <c r="X112" s="6">
        <f t="shared" si="14"/>
        <v>2.4234509566488072</v>
      </c>
      <c r="Y112" s="50">
        <f t="shared" si="12"/>
        <v>6.1041861042693828</v>
      </c>
      <c r="Z112" s="7">
        <f t="shared" si="15"/>
        <v>93.895813895730612</v>
      </c>
      <c r="AA112" s="62">
        <f t="shared" si="16"/>
        <v>2.785259611392398</v>
      </c>
      <c r="AB112" s="56">
        <v>2.0374264979406238</v>
      </c>
      <c r="AC112" s="57">
        <f t="shared" si="17"/>
        <v>93.895813895730612</v>
      </c>
    </row>
    <row r="113" spans="18:29" x14ac:dyDescent="0.3">
      <c r="R113" s="3">
        <v>109</v>
      </c>
      <c r="S113" s="20">
        <v>61.2</v>
      </c>
      <c r="T113" s="68">
        <f t="shared" si="9"/>
        <v>1.0814932709982863E-3</v>
      </c>
      <c r="U113" s="6">
        <f t="shared" si="10"/>
        <v>2.3515634060787693</v>
      </c>
      <c r="V113" s="50">
        <f t="shared" si="11"/>
        <v>8.8894457156617808</v>
      </c>
      <c r="W113" s="7">
        <f t="shared" si="18"/>
        <v>91.110554284338221</v>
      </c>
      <c r="X113" s="6">
        <f t="shared" si="14"/>
        <v>2.4234509566488072</v>
      </c>
      <c r="Y113" s="50">
        <f t="shared" si="12"/>
        <v>6.1041861042693828</v>
      </c>
      <c r="Z113" s="7">
        <f t="shared" si="15"/>
        <v>93.895813895730612</v>
      </c>
      <c r="AA113" s="62">
        <f t="shared" si="16"/>
        <v>2.785259611392398</v>
      </c>
      <c r="AB113" s="56">
        <v>2.0413926851582249</v>
      </c>
      <c r="AC113" s="57">
        <f t="shared" si="17"/>
        <v>93.895813895730612</v>
      </c>
    </row>
    <row r="114" spans="18:29" x14ac:dyDescent="0.3">
      <c r="R114" s="3">
        <v>110</v>
      </c>
      <c r="S114" s="20">
        <v>61.2</v>
      </c>
      <c r="T114" s="68">
        <f t="shared" si="9"/>
        <v>1.0814932709982863E-3</v>
      </c>
      <c r="U114" s="6">
        <f t="shared" si="10"/>
        <v>2.3515634060787693</v>
      </c>
      <c r="V114" s="50">
        <f t="shared" si="11"/>
        <v>8.8894457156617808</v>
      </c>
      <c r="W114" s="7">
        <f t="shared" si="18"/>
        <v>91.110554284338221</v>
      </c>
      <c r="X114" s="6">
        <f t="shared" si="14"/>
        <v>2.4234509566488072</v>
      </c>
      <c r="Y114" s="50">
        <f t="shared" si="12"/>
        <v>6.1041861042693828</v>
      </c>
      <c r="Z114" s="7">
        <f t="shared" si="15"/>
        <v>93.895813895730612</v>
      </c>
      <c r="AA114" s="62">
        <f t="shared" si="16"/>
        <v>2.785259611392398</v>
      </c>
      <c r="AB114" s="56">
        <v>2.0453229787866576</v>
      </c>
      <c r="AC114" s="57">
        <f t="shared" si="17"/>
        <v>93.895813895730612</v>
      </c>
    </row>
    <row r="115" spans="18:29" x14ac:dyDescent="0.3">
      <c r="R115" s="3">
        <v>111</v>
      </c>
      <c r="S115" s="20">
        <v>61.2</v>
      </c>
      <c r="T115" s="68">
        <f t="shared" si="9"/>
        <v>1.0814932709982863E-3</v>
      </c>
      <c r="U115" s="6">
        <f t="shared" si="10"/>
        <v>2.3515634060787693</v>
      </c>
      <c r="V115" s="50">
        <f t="shared" si="11"/>
        <v>8.8894457156617808</v>
      </c>
      <c r="W115" s="7">
        <f t="shared" si="18"/>
        <v>91.110554284338221</v>
      </c>
      <c r="X115" s="6">
        <f t="shared" si="14"/>
        <v>2.4234509566488072</v>
      </c>
      <c r="Y115" s="50">
        <f t="shared" si="12"/>
        <v>6.1041861042693828</v>
      </c>
      <c r="Z115" s="7">
        <f t="shared" si="15"/>
        <v>93.895813895730612</v>
      </c>
      <c r="AA115" s="62">
        <f t="shared" si="16"/>
        <v>2.785259611392398</v>
      </c>
      <c r="AB115" s="56">
        <v>2.0492180226701815</v>
      </c>
      <c r="AC115" s="57">
        <f t="shared" si="17"/>
        <v>93.895813895730612</v>
      </c>
    </row>
    <row r="116" spans="18:29" x14ac:dyDescent="0.3">
      <c r="R116" s="3">
        <v>112</v>
      </c>
      <c r="S116" s="20">
        <v>61.2</v>
      </c>
      <c r="T116" s="68">
        <f t="shared" si="9"/>
        <v>1.0814932709982863E-3</v>
      </c>
      <c r="U116" s="6">
        <f t="shared" si="10"/>
        <v>2.3515634060787693</v>
      </c>
      <c r="V116" s="50">
        <f t="shared" si="11"/>
        <v>8.8894457156617808</v>
      </c>
      <c r="W116" s="7">
        <f t="shared" si="18"/>
        <v>91.110554284338221</v>
      </c>
      <c r="X116" s="6">
        <f t="shared" si="14"/>
        <v>2.4234509566488072</v>
      </c>
      <c r="Y116" s="50">
        <f t="shared" si="12"/>
        <v>6.1041861042693828</v>
      </c>
      <c r="Z116" s="7">
        <f t="shared" si="15"/>
        <v>93.895813895730612</v>
      </c>
      <c r="AA116" s="62">
        <f t="shared" si="16"/>
        <v>2.785259611392398</v>
      </c>
      <c r="AB116" s="56">
        <v>2.0530784434834195</v>
      </c>
      <c r="AC116" s="57">
        <f t="shared" si="17"/>
        <v>94.049489532221173</v>
      </c>
    </row>
    <row r="117" spans="18:29" x14ac:dyDescent="0.3">
      <c r="R117" s="3">
        <v>113</v>
      </c>
      <c r="S117" s="20">
        <v>61.1</v>
      </c>
      <c r="T117" s="68">
        <f t="shared" si="9"/>
        <v>1.0797261251306422E-3</v>
      </c>
      <c r="U117" s="6">
        <f t="shared" si="10"/>
        <v>2.3554121186910093</v>
      </c>
      <c r="V117" s="50">
        <f t="shared" si="11"/>
        <v>8.7403286055401264</v>
      </c>
      <c r="W117" s="7">
        <f t="shared" si="18"/>
        <v>91.259671394459872</v>
      </c>
      <c r="X117" s="6">
        <f t="shared" si="14"/>
        <v>2.4274173248266284</v>
      </c>
      <c r="Y117" s="50">
        <f t="shared" si="12"/>
        <v>5.950510467778825</v>
      </c>
      <c r="Z117" s="7">
        <f t="shared" si="15"/>
        <v>94.049489532221173</v>
      </c>
      <c r="AA117" s="62">
        <f t="shared" si="16"/>
        <v>2.7898181377613014</v>
      </c>
      <c r="AB117" s="56">
        <v>2.0569048513364727</v>
      </c>
      <c r="AC117" s="57">
        <f t="shared" si="17"/>
        <v>94.049489532221173</v>
      </c>
    </row>
    <row r="118" spans="18:29" x14ac:dyDescent="0.3">
      <c r="R118" s="3">
        <v>114</v>
      </c>
      <c r="S118" s="20">
        <v>61.1</v>
      </c>
      <c r="T118" s="68">
        <f t="shared" si="9"/>
        <v>1.0797261251306422E-3</v>
      </c>
      <c r="U118" s="6">
        <f t="shared" si="10"/>
        <v>2.3554121186910093</v>
      </c>
      <c r="V118" s="50">
        <f t="shared" si="11"/>
        <v>8.7403286055401264</v>
      </c>
      <c r="W118" s="7">
        <f t="shared" si="18"/>
        <v>91.259671394459872</v>
      </c>
      <c r="X118" s="6">
        <f t="shared" si="14"/>
        <v>2.4274173248266284</v>
      </c>
      <c r="Y118" s="50">
        <f t="shared" si="12"/>
        <v>5.950510467778825</v>
      </c>
      <c r="Z118" s="7">
        <f t="shared" si="15"/>
        <v>94.049489532221173</v>
      </c>
      <c r="AA118" s="62">
        <f t="shared" si="16"/>
        <v>2.7898181377613014</v>
      </c>
      <c r="AB118" s="56">
        <v>2.0606978403536118</v>
      </c>
      <c r="AC118" s="57">
        <f t="shared" si="17"/>
        <v>94.049489532221173</v>
      </c>
    </row>
    <row r="119" spans="18:29" x14ac:dyDescent="0.3">
      <c r="R119" s="3">
        <v>115</v>
      </c>
      <c r="S119" s="20">
        <v>61.1</v>
      </c>
      <c r="T119" s="68">
        <f t="shared" si="9"/>
        <v>1.0797261251306422E-3</v>
      </c>
      <c r="U119" s="6">
        <f t="shared" si="10"/>
        <v>2.3554121186910093</v>
      </c>
      <c r="V119" s="50">
        <f t="shared" si="11"/>
        <v>8.7403286055401264</v>
      </c>
      <c r="W119" s="7">
        <f t="shared" si="18"/>
        <v>91.259671394459872</v>
      </c>
      <c r="X119" s="6">
        <f t="shared" si="14"/>
        <v>2.4274173248266284</v>
      </c>
      <c r="Y119" s="50">
        <f t="shared" si="12"/>
        <v>5.950510467778825</v>
      </c>
      <c r="Z119" s="7">
        <f t="shared" si="15"/>
        <v>94.049489532221173</v>
      </c>
      <c r="AA119" s="62">
        <f t="shared" si="16"/>
        <v>2.7898181377613014</v>
      </c>
      <c r="AB119" s="56">
        <v>2.0644579892269186</v>
      </c>
      <c r="AC119" s="57">
        <f t="shared" si="17"/>
        <v>94.049489532221173</v>
      </c>
    </row>
    <row r="120" spans="18:29" x14ac:dyDescent="0.3">
      <c r="R120" s="3">
        <v>116</v>
      </c>
      <c r="S120" s="20">
        <v>61.1</v>
      </c>
      <c r="T120" s="68">
        <f t="shared" si="9"/>
        <v>1.0797261251306422E-3</v>
      </c>
      <c r="U120" s="6">
        <f t="shared" si="10"/>
        <v>2.3554121186910093</v>
      </c>
      <c r="V120" s="50">
        <f t="shared" si="11"/>
        <v>8.7403286055401264</v>
      </c>
      <c r="W120" s="7">
        <f t="shared" si="18"/>
        <v>91.259671394459872</v>
      </c>
      <c r="X120" s="6">
        <f t="shared" si="14"/>
        <v>2.4274173248266284</v>
      </c>
      <c r="Y120" s="50">
        <f t="shared" si="12"/>
        <v>5.950510467778825</v>
      </c>
      <c r="Z120" s="7">
        <f t="shared" si="15"/>
        <v>94.049489532221173</v>
      </c>
      <c r="AA120" s="62">
        <f t="shared" si="16"/>
        <v>2.7898181377613014</v>
      </c>
      <c r="AB120" s="56">
        <v>2.0681858617461617</v>
      </c>
      <c r="AC120" s="57">
        <f t="shared" si="17"/>
        <v>94.049489532221173</v>
      </c>
    </row>
    <row r="121" spans="18:29" x14ac:dyDescent="0.3">
      <c r="R121" s="3">
        <v>117</v>
      </c>
      <c r="S121" s="20">
        <v>61.1</v>
      </c>
      <c r="T121" s="68">
        <f t="shared" si="9"/>
        <v>1.0797261251306422E-3</v>
      </c>
      <c r="U121" s="6">
        <f t="shared" si="10"/>
        <v>2.3554121186910093</v>
      </c>
      <c r="V121" s="50">
        <f t="shared" si="11"/>
        <v>8.7403286055401264</v>
      </c>
      <c r="W121" s="7">
        <f t="shared" si="18"/>
        <v>91.259671394459872</v>
      </c>
      <c r="X121" s="6">
        <f t="shared" si="14"/>
        <v>2.4274173248266284</v>
      </c>
      <c r="Y121" s="50">
        <f t="shared" si="12"/>
        <v>5.950510467778825</v>
      </c>
      <c r="Z121" s="7">
        <f t="shared" si="15"/>
        <v>94.049489532221173</v>
      </c>
      <c r="AA121" s="62">
        <f t="shared" si="16"/>
        <v>2.7898181377613014</v>
      </c>
      <c r="AB121" s="56">
        <v>2.0718820073061255</v>
      </c>
      <c r="AC121" s="57">
        <f t="shared" si="17"/>
        <v>94.049489532221173</v>
      </c>
    </row>
    <row r="122" spans="18:29" x14ac:dyDescent="0.3">
      <c r="R122" s="3">
        <v>118</v>
      </c>
      <c r="S122" s="20">
        <v>61.1</v>
      </c>
      <c r="T122" s="68">
        <f t="shared" si="9"/>
        <v>1.0797261251306422E-3</v>
      </c>
      <c r="U122" s="6">
        <f t="shared" si="10"/>
        <v>2.3554121186910093</v>
      </c>
      <c r="V122" s="50">
        <f t="shared" si="11"/>
        <v>8.7403286055401264</v>
      </c>
      <c r="W122" s="7">
        <f t="shared" si="18"/>
        <v>91.259671394459872</v>
      </c>
      <c r="X122" s="6">
        <f t="shared" si="14"/>
        <v>2.4274173248266284</v>
      </c>
      <c r="Y122" s="50">
        <f t="shared" si="12"/>
        <v>5.950510467778825</v>
      </c>
      <c r="Z122" s="7">
        <f t="shared" si="15"/>
        <v>94.049489532221173</v>
      </c>
      <c r="AA122" s="62">
        <f t="shared" si="16"/>
        <v>2.7898181377613014</v>
      </c>
      <c r="AB122" s="56">
        <v>2.0755469613925306</v>
      </c>
      <c r="AC122" s="57">
        <f t="shared" si="17"/>
        <v>94.049489532221173</v>
      </c>
    </row>
    <row r="123" spans="18:29" x14ac:dyDescent="0.3">
      <c r="R123" s="3">
        <v>119</v>
      </c>
      <c r="S123" s="20">
        <v>61.1</v>
      </c>
      <c r="T123" s="68">
        <f t="shared" si="9"/>
        <v>1.0797261251306422E-3</v>
      </c>
      <c r="U123" s="6">
        <f t="shared" si="10"/>
        <v>2.3554121186910093</v>
      </c>
      <c r="V123" s="50">
        <f t="shared" si="11"/>
        <v>8.7403286055401264</v>
      </c>
      <c r="W123" s="7">
        <f t="shared" si="18"/>
        <v>91.259671394459872</v>
      </c>
      <c r="X123" s="6">
        <f t="shared" si="14"/>
        <v>2.4274173248266284</v>
      </c>
      <c r="Y123" s="50">
        <f t="shared" si="12"/>
        <v>5.950510467778825</v>
      </c>
      <c r="Z123" s="7">
        <f t="shared" si="15"/>
        <v>94.049489532221173</v>
      </c>
      <c r="AA123" s="62">
        <f t="shared" si="16"/>
        <v>2.7898181377613014</v>
      </c>
      <c r="AB123" s="56">
        <v>2.0791812460476247</v>
      </c>
      <c r="AC123" s="57">
        <f t="shared" si="17"/>
        <v>94.049489532221173</v>
      </c>
    </row>
    <row r="124" spans="18:29" x14ac:dyDescent="0.3">
      <c r="R124" s="3">
        <v>120</v>
      </c>
      <c r="S124" s="20">
        <v>61.1</v>
      </c>
      <c r="T124" s="68">
        <f t="shared" si="9"/>
        <v>1.0797261251306422E-3</v>
      </c>
      <c r="U124" s="6">
        <f t="shared" si="10"/>
        <v>2.3554121186910093</v>
      </c>
      <c r="V124" s="50">
        <f t="shared" si="11"/>
        <v>8.7403286055401264</v>
      </c>
      <c r="W124" s="7">
        <f t="shared" si="18"/>
        <v>91.259671394459872</v>
      </c>
      <c r="X124" s="6">
        <f t="shared" si="14"/>
        <v>2.4274173248266284</v>
      </c>
      <c r="Y124" s="50">
        <f t="shared" si="12"/>
        <v>5.950510467778825</v>
      </c>
      <c r="Z124" s="7">
        <f t="shared" si="15"/>
        <v>94.049489532221173</v>
      </c>
      <c r="AA124" s="62">
        <f t="shared" si="16"/>
        <v>2.7898181377613014</v>
      </c>
      <c r="AB124" s="56">
        <v>2.0827853703164503</v>
      </c>
      <c r="AC124" s="57">
        <f t="shared" si="17"/>
        <v>94.203669023257603</v>
      </c>
    </row>
    <row r="125" spans="18:29" x14ac:dyDescent="0.3">
      <c r="R125" s="3">
        <v>121</v>
      </c>
      <c r="S125" s="20">
        <v>61</v>
      </c>
      <c r="T125" s="68">
        <f t="shared" si="9"/>
        <v>1.0779589792629979E-3</v>
      </c>
      <c r="U125" s="6">
        <f t="shared" si="10"/>
        <v>2.3592734500331258</v>
      </c>
      <c r="V125" s="50">
        <f t="shared" si="11"/>
        <v>8.5907225868606769</v>
      </c>
      <c r="W125" s="7">
        <f t="shared" si="18"/>
        <v>91.409277413139321</v>
      </c>
      <c r="X125" s="6">
        <f t="shared" si="14"/>
        <v>2.4313966974902788</v>
      </c>
      <c r="Y125" s="50">
        <f t="shared" si="12"/>
        <v>5.7963309767423921</v>
      </c>
      <c r="Z125" s="7">
        <f t="shared" si="15"/>
        <v>94.203669023257603</v>
      </c>
      <c r="AA125" s="62">
        <f t="shared" si="16"/>
        <v>2.7943916101182849</v>
      </c>
      <c r="AB125" s="56">
        <v>2.0863598306747484</v>
      </c>
      <c r="AC125" s="57">
        <f t="shared" si="17"/>
        <v>94.203669023257603</v>
      </c>
    </row>
    <row r="126" spans="18:29" x14ac:dyDescent="0.3">
      <c r="R126" s="3">
        <v>122</v>
      </c>
      <c r="S126" s="20">
        <v>61</v>
      </c>
      <c r="T126" s="68">
        <f t="shared" si="9"/>
        <v>1.0779589792629979E-3</v>
      </c>
      <c r="U126" s="6">
        <f t="shared" si="10"/>
        <v>2.3592734500331258</v>
      </c>
      <c r="V126" s="50">
        <f t="shared" si="11"/>
        <v>8.5907225868606769</v>
      </c>
      <c r="W126" s="7">
        <f t="shared" si="18"/>
        <v>91.409277413139321</v>
      </c>
      <c r="X126" s="6">
        <f t="shared" si="14"/>
        <v>2.4313966974902788</v>
      </c>
      <c r="Y126" s="50">
        <f t="shared" si="12"/>
        <v>5.7963309767423921</v>
      </c>
      <c r="Z126" s="7">
        <f t="shared" si="15"/>
        <v>94.203669023257603</v>
      </c>
      <c r="AA126" s="62">
        <f t="shared" si="16"/>
        <v>2.7943916101182849</v>
      </c>
      <c r="AB126" s="56">
        <v>2.0899051114393981</v>
      </c>
      <c r="AC126" s="57">
        <f t="shared" si="17"/>
        <v>94.203669023257603</v>
      </c>
    </row>
    <row r="127" spans="18:29" x14ac:dyDescent="0.3">
      <c r="R127" s="3">
        <v>123</v>
      </c>
      <c r="S127" s="20">
        <v>61</v>
      </c>
      <c r="T127" s="68">
        <f t="shared" si="9"/>
        <v>1.0779589792629979E-3</v>
      </c>
      <c r="U127" s="6">
        <f t="shared" si="10"/>
        <v>2.3592734500331258</v>
      </c>
      <c r="V127" s="50">
        <f t="shared" si="11"/>
        <v>8.5907225868606769</v>
      </c>
      <c r="W127" s="7">
        <f t="shared" si="18"/>
        <v>91.409277413139321</v>
      </c>
      <c r="X127" s="6">
        <f t="shared" si="14"/>
        <v>2.4313966974902788</v>
      </c>
      <c r="Y127" s="50">
        <f t="shared" si="12"/>
        <v>5.7963309767423921</v>
      </c>
      <c r="Z127" s="7">
        <f t="shared" si="15"/>
        <v>94.203669023257603</v>
      </c>
      <c r="AA127" s="62">
        <f t="shared" si="16"/>
        <v>2.7943916101182849</v>
      </c>
      <c r="AB127" s="56">
        <v>2.0934216851622351</v>
      </c>
      <c r="AC127" s="57">
        <f t="shared" si="17"/>
        <v>94.203669023257603</v>
      </c>
    </row>
    <row r="128" spans="18:29" x14ac:dyDescent="0.3">
      <c r="R128" s="3">
        <v>124</v>
      </c>
      <c r="S128" s="20">
        <v>61</v>
      </c>
      <c r="T128" s="68">
        <f t="shared" si="9"/>
        <v>1.0779589792629979E-3</v>
      </c>
      <c r="U128" s="6">
        <f t="shared" si="10"/>
        <v>2.3592734500331258</v>
      </c>
      <c r="V128" s="50">
        <f t="shared" si="11"/>
        <v>8.5907225868606769</v>
      </c>
      <c r="W128" s="7">
        <f t="shared" si="18"/>
        <v>91.409277413139321</v>
      </c>
      <c r="X128" s="6">
        <f t="shared" si="14"/>
        <v>2.4313966974902788</v>
      </c>
      <c r="Y128" s="50">
        <f t="shared" si="12"/>
        <v>5.7963309767423921</v>
      </c>
      <c r="Z128" s="7">
        <f t="shared" si="15"/>
        <v>94.203669023257603</v>
      </c>
      <c r="AA128" s="62">
        <f t="shared" si="16"/>
        <v>2.7943916101182849</v>
      </c>
      <c r="AB128" s="56">
        <v>2.0969100130080562</v>
      </c>
      <c r="AC128" s="57">
        <f t="shared" si="17"/>
        <v>94.203669023257603</v>
      </c>
    </row>
    <row r="129" spans="18:29" x14ac:dyDescent="0.3">
      <c r="R129" s="3">
        <v>125</v>
      </c>
      <c r="S129" s="20">
        <v>61</v>
      </c>
      <c r="T129" s="68">
        <f t="shared" si="9"/>
        <v>1.0779589792629979E-3</v>
      </c>
      <c r="U129" s="6">
        <f t="shared" si="10"/>
        <v>2.3592734500331258</v>
      </c>
      <c r="V129" s="50">
        <f t="shared" si="11"/>
        <v>8.5907225868606769</v>
      </c>
      <c r="W129" s="7">
        <f t="shared" si="18"/>
        <v>91.409277413139321</v>
      </c>
      <c r="X129" s="6">
        <f t="shared" si="14"/>
        <v>2.4313966974902788</v>
      </c>
      <c r="Y129" s="50">
        <f t="shared" si="12"/>
        <v>5.7963309767423921</v>
      </c>
      <c r="Z129" s="7">
        <f t="shared" si="15"/>
        <v>94.203669023257603</v>
      </c>
      <c r="AA129" s="62">
        <f t="shared" si="16"/>
        <v>2.7943916101182849</v>
      </c>
      <c r="AB129" s="56">
        <v>2.1003705451175629</v>
      </c>
      <c r="AC129" s="57">
        <f t="shared" si="17"/>
        <v>94.203669023257603</v>
      </c>
    </row>
    <row r="130" spans="18:29" x14ac:dyDescent="0.3">
      <c r="R130" s="3">
        <v>126</v>
      </c>
      <c r="S130" s="20">
        <v>61</v>
      </c>
      <c r="T130" s="68">
        <f t="shared" si="9"/>
        <v>1.0779589792629979E-3</v>
      </c>
      <c r="U130" s="6">
        <f t="shared" si="10"/>
        <v>2.3592734500331258</v>
      </c>
      <c r="V130" s="50">
        <f t="shared" si="11"/>
        <v>8.5907225868606769</v>
      </c>
      <c r="W130" s="7">
        <f t="shared" si="18"/>
        <v>91.409277413139321</v>
      </c>
      <c r="X130" s="6">
        <f t="shared" si="14"/>
        <v>2.4313966974902788</v>
      </c>
      <c r="Y130" s="50">
        <f t="shared" si="12"/>
        <v>5.7963309767423921</v>
      </c>
      <c r="Z130" s="7">
        <f t="shared" si="15"/>
        <v>94.203669023257603</v>
      </c>
      <c r="AA130" s="62">
        <f t="shared" si="16"/>
        <v>2.7943916101182849</v>
      </c>
      <c r="AB130" s="56">
        <v>2.1038037209559568</v>
      </c>
      <c r="AC130" s="57">
        <f t="shared" si="17"/>
        <v>94.203669023257603</v>
      </c>
    </row>
    <row r="131" spans="18:29" x14ac:dyDescent="0.3">
      <c r="R131" s="3">
        <v>127</v>
      </c>
      <c r="S131" s="20">
        <v>61</v>
      </c>
      <c r="T131" s="68">
        <f t="shared" si="9"/>
        <v>1.0779589792629979E-3</v>
      </c>
      <c r="U131" s="6">
        <f t="shared" si="10"/>
        <v>2.3592734500331258</v>
      </c>
      <c r="V131" s="50">
        <f t="shared" si="11"/>
        <v>8.5907225868606769</v>
      </c>
      <c r="W131" s="7">
        <f t="shared" si="18"/>
        <v>91.409277413139321</v>
      </c>
      <c r="X131" s="6">
        <f t="shared" si="14"/>
        <v>2.4313966974902788</v>
      </c>
      <c r="Y131" s="50">
        <f t="shared" si="12"/>
        <v>5.7963309767423921</v>
      </c>
      <c r="Z131" s="7">
        <f t="shared" si="15"/>
        <v>94.203669023257603</v>
      </c>
      <c r="AA131" s="62">
        <f t="shared" si="16"/>
        <v>2.7943916101182849</v>
      </c>
      <c r="AB131" s="56">
        <v>2.1072099696478683</v>
      </c>
      <c r="AC131" s="57">
        <f t="shared" si="17"/>
        <v>94.358354850882023</v>
      </c>
    </row>
    <row r="132" spans="18:29" x14ac:dyDescent="0.3">
      <c r="R132" s="3">
        <v>128</v>
      </c>
      <c r="S132" s="20">
        <v>60.9</v>
      </c>
      <c r="T132" s="68">
        <f t="shared" ref="T132:T195" si="19">(PI()*$D$10^2/4*S132)*10^-9</f>
        <v>1.0761918333953536E-3</v>
      </c>
      <c r="U132" s="6">
        <f t="shared" ref="U132:U195" si="20">$D$14/T132*10^-6</f>
        <v>2.3631474622663498</v>
      </c>
      <c r="V132" s="50">
        <f t="shared" ref="V132:V195" si="21">(1-(U132/$D$12))*100</f>
        <v>8.4406252512069013</v>
      </c>
      <c r="W132" s="7">
        <f t="shared" si="18"/>
        <v>91.559374748793104</v>
      </c>
      <c r="X132" s="6">
        <f t="shared" si="14"/>
        <v>2.4353891387012649</v>
      </c>
      <c r="Y132" s="50">
        <f t="shared" ref="Y132:Y195" si="22">(1-(X132/$D$12))*100</f>
        <v>5.6416451491179798</v>
      </c>
      <c r="Z132" s="7">
        <f t="shared" si="15"/>
        <v>94.358354850882023</v>
      </c>
      <c r="AA132" s="62">
        <f t="shared" si="16"/>
        <v>2.7989801020889216</v>
      </c>
      <c r="AB132" s="56">
        <v>2.1105897102992488</v>
      </c>
      <c r="AC132" s="57">
        <f t="shared" si="17"/>
        <v>94.358354850882023</v>
      </c>
    </row>
    <row r="133" spans="18:29" x14ac:dyDescent="0.3">
      <c r="R133" s="3">
        <v>129</v>
      </c>
      <c r="S133" s="20">
        <v>60.9</v>
      </c>
      <c r="T133" s="68">
        <f t="shared" si="19"/>
        <v>1.0761918333953536E-3</v>
      </c>
      <c r="U133" s="6">
        <f t="shared" si="20"/>
        <v>2.3631474622663498</v>
      </c>
      <c r="V133" s="50">
        <f t="shared" si="21"/>
        <v>8.4406252512069013</v>
      </c>
      <c r="W133" s="7">
        <f t="shared" si="18"/>
        <v>91.559374748793104</v>
      </c>
      <c r="X133" s="6">
        <f t="shared" ref="X133:X196" si="23">$D$15/$U$254*U133</f>
        <v>2.4353891387012649</v>
      </c>
      <c r="Y133" s="50">
        <f t="shared" si="22"/>
        <v>5.6416451491179798</v>
      </c>
      <c r="Z133" s="7">
        <f t="shared" ref="Z133:Z196" si="24">100-Y133</f>
        <v>94.358354850882023</v>
      </c>
      <c r="AA133" s="62">
        <f t="shared" ref="AA133:AA196" si="25">V133-Y133</f>
        <v>2.7989801020889216</v>
      </c>
      <c r="AB133" s="56">
        <v>2.1139433523068369</v>
      </c>
      <c r="AC133" s="57">
        <f t="shared" ref="AC133:AC196" si="26">Z134</f>
        <v>94.358354850882023</v>
      </c>
    </row>
    <row r="134" spans="18:29" x14ac:dyDescent="0.3">
      <c r="R134" s="3">
        <v>130</v>
      </c>
      <c r="S134" s="20">
        <v>60.9</v>
      </c>
      <c r="T134" s="68">
        <f t="shared" si="19"/>
        <v>1.0761918333953536E-3</v>
      </c>
      <c r="U134" s="6">
        <f t="shared" si="20"/>
        <v>2.3631474622663498</v>
      </c>
      <c r="V134" s="50">
        <f t="shared" si="21"/>
        <v>8.4406252512069013</v>
      </c>
      <c r="W134" s="7">
        <f t="shared" si="18"/>
        <v>91.559374748793104</v>
      </c>
      <c r="X134" s="6">
        <f t="shared" si="23"/>
        <v>2.4353891387012649</v>
      </c>
      <c r="Y134" s="50">
        <f t="shared" si="22"/>
        <v>5.6416451491179798</v>
      </c>
      <c r="Z134" s="7">
        <f t="shared" si="24"/>
        <v>94.358354850882023</v>
      </c>
      <c r="AA134" s="62">
        <f t="shared" si="25"/>
        <v>2.7989801020889216</v>
      </c>
      <c r="AB134" s="56">
        <v>2.1172712956557644</v>
      </c>
      <c r="AC134" s="57">
        <f t="shared" si="26"/>
        <v>94.358354850882023</v>
      </c>
    </row>
    <row r="135" spans="18:29" x14ac:dyDescent="0.3">
      <c r="R135" s="3">
        <v>131</v>
      </c>
      <c r="S135" s="20">
        <v>60.9</v>
      </c>
      <c r="T135" s="68">
        <f t="shared" si="19"/>
        <v>1.0761918333953536E-3</v>
      </c>
      <c r="U135" s="6">
        <f t="shared" si="20"/>
        <v>2.3631474622663498</v>
      </c>
      <c r="V135" s="50">
        <f t="shared" si="21"/>
        <v>8.4406252512069013</v>
      </c>
      <c r="W135" s="7">
        <f t="shared" si="18"/>
        <v>91.559374748793104</v>
      </c>
      <c r="X135" s="6">
        <f t="shared" si="23"/>
        <v>2.4353891387012649</v>
      </c>
      <c r="Y135" s="50">
        <f t="shared" si="22"/>
        <v>5.6416451491179798</v>
      </c>
      <c r="Z135" s="7">
        <f t="shared" si="24"/>
        <v>94.358354850882023</v>
      </c>
      <c r="AA135" s="62">
        <f t="shared" si="25"/>
        <v>2.7989801020889216</v>
      </c>
      <c r="AB135" s="56">
        <v>2.12057393120585</v>
      </c>
      <c r="AC135" s="57">
        <f t="shared" si="26"/>
        <v>94.358354850882023</v>
      </c>
    </row>
    <row r="136" spans="18:29" x14ac:dyDescent="0.3">
      <c r="R136" s="3">
        <v>132</v>
      </c>
      <c r="S136" s="20">
        <v>60.9</v>
      </c>
      <c r="T136" s="68">
        <f t="shared" si="19"/>
        <v>1.0761918333953536E-3</v>
      </c>
      <c r="U136" s="6">
        <f t="shared" si="20"/>
        <v>2.3631474622663498</v>
      </c>
      <c r="V136" s="50">
        <f t="shared" si="21"/>
        <v>8.4406252512069013</v>
      </c>
      <c r="W136" s="7">
        <f t="shared" si="18"/>
        <v>91.559374748793104</v>
      </c>
      <c r="X136" s="6">
        <f t="shared" si="23"/>
        <v>2.4353891387012649</v>
      </c>
      <c r="Y136" s="50">
        <f t="shared" si="22"/>
        <v>5.6416451491179798</v>
      </c>
      <c r="Z136" s="7">
        <f t="shared" si="24"/>
        <v>94.358354850882023</v>
      </c>
      <c r="AA136" s="62">
        <f t="shared" si="25"/>
        <v>2.7989801020889216</v>
      </c>
      <c r="AB136" s="56">
        <v>2.1238516409670858</v>
      </c>
      <c r="AC136" s="57">
        <f t="shared" si="26"/>
        <v>94.358354850882023</v>
      </c>
    </row>
    <row r="137" spans="18:29" x14ac:dyDescent="0.3">
      <c r="R137" s="3">
        <v>133</v>
      </c>
      <c r="S137" s="20">
        <v>60.9</v>
      </c>
      <c r="T137" s="68">
        <f t="shared" si="19"/>
        <v>1.0761918333953536E-3</v>
      </c>
      <c r="U137" s="6">
        <f t="shared" si="20"/>
        <v>2.3631474622663498</v>
      </c>
      <c r="V137" s="50">
        <f t="shared" si="21"/>
        <v>8.4406252512069013</v>
      </c>
      <c r="W137" s="7">
        <f t="shared" si="18"/>
        <v>91.559374748793104</v>
      </c>
      <c r="X137" s="6">
        <f t="shared" si="23"/>
        <v>2.4353891387012649</v>
      </c>
      <c r="Y137" s="50">
        <f t="shared" si="22"/>
        <v>5.6416451491179798</v>
      </c>
      <c r="Z137" s="7">
        <f t="shared" si="24"/>
        <v>94.358354850882023</v>
      </c>
      <c r="AA137" s="62">
        <f t="shared" si="25"/>
        <v>2.7989801020889216</v>
      </c>
      <c r="AB137" s="56">
        <v>2.1271047983648077</v>
      </c>
      <c r="AC137" s="57">
        <f t="shared" si="26"/>
        <v>94.358354850882023</v>
      </c>
    </row>
    <row r="138" spans="18:29" x14ac:dyDescent="0.3">
      <c r="R138" s="3">
        <v>134</v>
      </c>
      <c r="S138" s="20">
        <v>60.9</v>
      </c>
      <c r="T138" s="68">
        <f t="shared" si="19"/>
        <v>1.0761918333953536E-3</v>
      </c>
      <c r="U138" s="6">
        <f t="shared" si="20"/>
        <v>2.3631474622663498</v>
      </c>
      <c r="V138" s="50">
        <f t="shared" si="21"/>
        <v>8.4406252512069013</v>
      </c>
      <c r="W138" s="7">
        <f t="shared" si="18"/>
        <v>91.559374748793104</v>
      </c>
      <c r="X138" s="6">
        <f t="shared" si="23"/>
        <v>2.4353891387012649</v>
      </c>
      <c r="Y138" s="50">
        <f t="shared" si="22"/>
        <v>5.6416451491179798</v>
      </c>
      <c r="Z138" s="7">
        <f t="shared" si="24"/>
        <v>94.358354850882023</v>
      </c>
      <c r="AA138" s="62">
        <f t="shared" si="25"/>
        <v>2.7989801020889216</v>
      </c>
      <c r="AB138" s="56">
        <v>2.1303337684950061</v>
      </c>
      <c r="AC138" s="57">
        <f t="shared" si="26"/>
        <v>94.358354850882023</v>
      </c>
    </row>
    <row r="139" spans="18:29" x14ac:dyDescent="0.3">
      <c r="R139" s="3">
        <v>135</v>
      </c>
      <c r="S139" s="20">
        <v>60.9</v>
      </c>
      <c r="T139" s="68">
        <f t="shared" si="19"/>
        <v>1.0761918333953536E-3</v>
      </c>
      <c r="U139" s="6">
        <f t="shared" si="20"/>
        <v>2.3631474622663498</v>
      </c>
      <c r="V139" s="50">
        <f t="shared" si="21"/>
        <v>8.4406252512069013</v>
      </c>
      <c r="W139" s="7">
        <f t="shared" si="18"/>
        <v>91.559374748793104</v>
      </c>
      <c r="X139" s="6">
        <f t="shared" si="23"/>
        <v>2.4353891387012649</v>
      </c>
      <c r="Y139" s="50">
        <f t="shared" si="22"/>
        <v>5.6416451491179798</v>
      </c>
      <c r="Z139" s="7">
        <f t="shared" si="24"/>
        <v>94.358354850882023</v>
      </c>
      <c r="AA139" s="62">
        <f t="shared" si="25"/>
        <v>2.7989801020889216</v>
      </c>
      <c r="AB139" s="56">
        <v>2.1335389083702174</v>
      </c>
      <c r="AC139" s="57">
        <f t="shared" si="26"/>
        <v>94.358354850882023</v>
      </c>
    </row>
    <row r="140" spans="18:29" x14ac:dyDescent="0.3">
      <c r="R140" s="3">
        <v>136</v>
      </c>
      <c r="S140" s="20">
        <v>60.9</v>
      </c>
      <c r="T140" s="68">
        <f t="shared" si="19"/>
        <v>1.0761918333953536E-3</v>
      </c>
      <c r="U140" s="6">
        <f t="shared" si="20"/>
        <v>2.3631474622663498</v>
      </c>
      <c r="V140" s="50">
        <f t="shared" si="21"/>
        <v>8.4406252512069013</v>
      </c>
      <c r="W140" s="7">
        <f t="shared" si="18"/>
        <v>91.559374748793104</v>
      </c>
      <c r="X140" s="6">
        <f t="shared" si="23"/>
        <v>2.4353891387012649</v>
      </c>
      <c r="Y140" s="50">
        <f t="shared" si="22"/>
        <v>5.6416451491179798</v>
      </c>
      <c r="Z140" s="7">
        <f t="shared" si="24"/>
        <v>94.358354850882023</v>
      </c>
      <c r="AA140" s="62">
        <f t="shared" si="25"/>
        <v>2.7989801020889216</v>
      </c>
      <c r="AB140" s="56">
        <v>2.1367205671564067</v>
      </c>
      <c r="AC140" s="57">
        <f t="shared" si="26"/>
        <v>94.513549513465691</v>
      </c>
    </row>
    <row r="141" spans="18:29" x14ac:dyDescent="0.3">
      <c r="R141" s="3">
        <v>137</v>
      </c>
      <c r="S141" s="20">
        <v>60.8</v>
      </c>
      <c r="T141" s="68">
        <f t="shared" si="19"/>
        <v>1.0744246875277093E-3</v>
      </c>
      <c r="U141" s="6">
        <f t="shared" si="20"/>
        <v>2.3670342179608665</v>
      </c>
      <c r="V141" s="50">
        <f t="shared" si="21"/>
        <v>8.2900341743174515</v>
      </c>
      <c r="W141" s="7">
        <f t="shared" si="18"/>
        <v>91.709965825682545</v>
      </c>
      <c r="X141" s="6">
        <f t="shared" si="23"/>
        <v>2.4393947129425495</v>
      </c>
      <c r="Y141" s="50">
        <f t="shared" si="22"/>
        <v>5.4864504865343111</v>
      </c>
      <c r="Z141" s="7">
        <f t="shared" si="24"/>
        <v>94.513549513465691</v>
      </c>
      <c r="AA141" s="62">
        <f t="shared" si="25"/>
        <v>2.8035836877831404</v>
      </c>
      <c r="AB141" s="56">
        <v>2.1398790864012365</v>
      </c>
      <c r="AC141" s="57">
        <f t="shared" si="26"/>
        <v>94.513549513465691</v>
      </c>
    </row>
    <row r="142" spans="18:29" x14ac:dyDescent="0.3">
      <c r="R142" s="3">
        <v>138</v>
      </c>
      <c r="S142" s="20">
        <v>60.8</v>
      </c>
      <c r="T142" s="68">
        <f t="shared" si="19"/>
        <v>1.0744246875277093E-3</v>
      </c>
      <c r="U142" s="6">
        <f t="shared" si="20"/>
        <v>2.3670342179608665</v>
      </c>
      <c r="V142" s="50">
        <f t="shared" si="21"/>
        <v>8.2900341743174515</v>
      </c>
      <c r="W142" s="7">
        <f t="shared" si="18"/>
        <v>91.709965825682545</v>
      </c>
      <c r="X142" s="6">
        <f t="shared" si="23"/>
        <v>2.4393947129425495</v>
      </c>
      <c r="Y142" s="50">
        <f t="shared" si="22"/>
        <v>5.4864504865343111</v>
      </c>
      <c r="Z142" s="7">
        <f t="shared" si="24"/>
        <v>94.513549513465691</v>
      </c>
      <c r="AA142" s="62">
        <f t="shared" si="25"/>
        <v>2.8035836877831404</v>
      </c>
      <c r="AB142" s="56">
        <v>2.143014800254095</v>
      </c>
      <c r="AC142" s="57">
        <f t="shared" si="26"/>
        <v>94.513549513465691</v>
      </c>
    </row>
    <row r="143" spans="18:29" x14ac:dyDescent="0.3">
      <c r="R143" s="3">
        <v>139</v>
      </c>
      <c r="S143" s="20">
        <v>60.8</v>
      </c>
      <c r="T143" s="68">
        <f t="shared" si="19"/>
        <v>1.0744246875277093E-3</v>
      </c>
      <c r="U143" s="6">
        <f t="shared" si="20"/>
        <v>2.3670342179608665</v>
      </c>
      <c r="V143" s="50">
        <f t="shared" si="21"/>
        <v>8.2900341743174515</v>
      </c>
      <c r="W143" s="7">
        <f t="shared" si="18"/>
        <v>91.709965825682545</v>
      </c>
      <c r="X143" s="6">
        <f t="shared" si="23"/>
        <v>2.4393947129425495</v>
      </c>
      <c r="Y143" s="50">
        <f t="shared" si="22"/>
        <v>5.4864504865343111</v>
      </c>
      <c r="Z143" s="7">
        <f t="shared" si="24"/>
        <v>94.513549513465691</v>
      </c>
      <c r="AA143" s="62">
        <f t="shared" si="25"/>
        <v>2.8035836877831404</v>
      </c>
      <c r="AB143" s="56">
        <v>2.1461280356782382</v>
      </c>
      <c r="AC143" s="57">
        <f t="shared" si="26"/>
        <v>94.513549513465691</v>
      </c>
    </row>
    <row r="144" spans="18:29" x14ac:dyDescent="0.3">
      <c r="R144" s="3">
        <v>140</v>
      </c>
      <c r="S144" s="20">
        <v>60.8</v>
      </c>
      <c r="T144" s="68">
        <f t="shared" si="19"/>
        <v>1.0744246875277093E-3</v>
      </c>
      <c r="U144" s="6">
        <f t="shared" si="20"/>
        <v>2.3670342179608665</v>
      </c>
      <c r="V144" s="50">
        <f t="shared" si="21"/>
        <v>8.2900341743174515</v>
      </c>
      <c r="W144" s="7">
        <f t="shared" si="18"/>
        <v>91.709965825682545</v>
      </c>
      <c r="X144" s="6">
        <f t="shared" si="23"/>
        <v>2.4393947129425495</v>
      </c>
      <c r="Y144" s="50">
        <f t="shared" si="22"/>
        <v>5.4864504865343111</v>
      </c>
      <c r="Z144" s="7">
        <f t="shared" si="24"/>
        <v>94.513549513465691</v>
      </c>
      <c r="AA144" s="62">
        <f t="shared" si="25"/>
        <v>2.8035836877831404</v>
      </c>
      <c r="AB144" s="56">
        <v>2.1492191126553797</v>
      </c>
      <c r="AC144" s="57">
        <f t="shared" si="26"/>
        <v>94.513549513465691</v>
      </c>
    </row>
    <row r="145" spans="18:29" x14ac:dyDescent="0.3">
      <c r="R145" s="3">
        <v>141</v>
      </c>
      <c r="S145" s="20">
        <v>60.8</v>
      </c>
      <c r="T145" s="68">
        <f t="shared" si="19"/>
        <v>1.0744246875277093E-3</v>
      </c>
      <c r="U145" s="6">
        <f t="shared" si="20"/>
        <v>2.3670342179608665</v>
      </c>
      <c r="V145" s="50">
        <f t="shared" si="21"/>
        <v>8.2900341743174515</v>
      </c>
      <c r="W145" s="7">
        <f t="shared" si="18"/>
        <v>91.709965825682545</v>
      </c>
      <c r="X145" s="6">
        <f t="shared" si="23"/>
        <v>2.4393947129425495</v>
      </c>
      <c r="Y145" s="50">
        <f t="shared" si="22"/>
        <v>5.4864504865343111</v>
      </c>
      <c r="Z145" s="7">
        <f t="shared" si="24"/>
        <v>94.513549513465691</v>
      </c>
      <c r="AA145" s="62">
        <f t="shared" si="25"/>
        <v>2.8035836877831404</v>
      </c>
      <c r="AB145" s="56">
        <v>2.1522883443830563</v>
      </c>
      <c r="AC145" s="57">
        <f t="shared" si="26"/>
        <v>94.513549513465691</v>
      </c>
    </row>
    <row r="146" spans="18:29" x14ac:dyDescent="0.3">
      <c r="R146" s="3">
        <v>142</v>
      </c>
      <c r="S146" s="20">
        <v>60.8</v>
      </c>
      <c r="T146" s="68">
        <f t="shared" si="19"/>
        <v>1.0744246875277093E-3</v>
      </c>
      <c r="U146" s="6">
        <f t="shared" si="20"/>
        <v>2.3670342179608665</v>
      </c>
      <c r="V146" s="50">
        <f t="shared" si="21"/>
        <v>8.2900341743174515</v>
      </c>
      <c r="W146" s="7">
        <f t="shared" si="18"/>
        <v>91.709965825682545</v>
      </c>
      <c r="X146" s="6">
        <f t="shared" si="23"/>
        <v>2.4393947129425495</v>
      </c>
      <c r="Y146" s="50">
        <f t="shared" si="22"/>
        <v>5.4864504865343111</v>
      </c>
      <c r="Z146" s="7">
        <f t="shared" si="24"/>
        <v>94.513549513465691</v>
      </c>
      <c r="AA146" s="62">
        <f t="shared" si="25"/>
        <v>2.8035836877831404</v>
      </c>
      <c r="AB146" s="56">
        <v>2.1553360374650619</v>
      </c>
      <c r="AC146" s="57">
        <f t="shared" si="26"/>
        <v>94.513549513465691</v>
      </c>
    </row>
    <row r="147" spans="18:29" x14ac:dyDescent="0.3">
      <c r="R147" s="3">
        <v>143</v>
      </c>
      <c r="S147" s="20">
        <v>60.8</v>
      </c>
      <c r="T147" s="68">
        <f t="shared" si="19"/>
        <v>1.0744246875277093E-3</v>
      </c>
      <c r="U147" s="6">
        <f t="shared" si="20"/>
        <v>2.3670342179608665</v>
      </c>
      <c r="V147" s="50">
        <f t="shared" si="21"/>
        <v>8.2900341743174515</v>
      </c>
      <c r="W147" s="7">
        <f t="shared" si="18"/>
        <v>91.709965825682545</v>
      </c>
      <c r="X147" s="6">
        <f t="shared" si="23"/>
        <v>2.4393947129425495</v>
      </c>
      <c r="Y147" s="50">
        <f t="shared" si="22"/>
        <v>5.4864504865343111</v>
      </c>
      <c r="Z147" s="7">
        <f t="shared" si="24"/>
        <v>94.513549513465691</v>
      </c>
      <c r="AA147" s="62">
        <f t="shared" si="25"/>
        <v>2.8035836877831404</v>
      </c>
      <c r="AB147" s="56">
        <v>2.1583624920952498</v>
      </c>
      <c r="AC147" s="57">
        <f t="shared" si="26"/>
        <v>94.513549513465691</v>
      </c>
    </row>
    <row r="148" spans="18:29" x14ac:dyDescent="0.3">
      <c r="R148" s="3">
        <v>144</v>
      </c>
      <c r="S148" s="20">
        <v>60.8</v>
      </c>
      <c r="T148" s="68">
        <f t="shared" si="19"/>
        <v>1.0744246875277093E-3</v>
      </c>
      <c r="U148" s="6">
        <f t="shared" si="20"/>
        <v>2.3670342179608665</v>
      </c>
      <c r="V148" s="50">
        <f t="shared" si="21"/>
        <v>8.2900341743174515</v>
      </c>
      <c r="W148" s="7">
        <f t="shared" si="18"/>
        <v>91.709965825682545</v>
      </c>
      <c r="X148" s="6">
        <f t="shared" si="23"/>
        <v>2.4393947129425495</v>
      </c>
      <c r="Y148" s="50">
        <f t="shared" si="22"/>
        <v>5.4864504865343111</v>
      </c>
      <c r="Z148" s="7">
        <f t="shared" si="24"/>
        <v>94.513549513465691</v>
      </c>
      <c r="AA148" s="62">
        <f t="shared" si="25"/>
        <v>2.8035836877831404</v>
      </c>
      <c r="AB148" s="56">
        <v>2.1613680022349748</v>
      </c>
      <c r="AC148" s="57">
        <f t="shared" si="26"/>
        <v>94.513549513465691</v>
      </c>
    </row>
    <row r="149" spans="18:29" x14ac:dyDescent="0.3">
      <c r="R149" s="3">
        <v>145</v>
      </c>
      <c r="S149" s="20">
        <v>60.8</v>
      </c>
      <c r="T149" s="68">
        <f t="shared" si="19"/>
        <v>1.0744246875277093E-3</v>
      </c>
      <c r="U149" s="6">
        <f t="shared" si="20"/>
        <v>2.3670342179608665</v>
      </c>
      <c r="V149" s="50">
        <f t="shared" si="21"/>
        <v>8.2900341743174515</v>
      </c>
      <c r="W149" s="7">
        <f t="shared" si="18"/>
        <v>91.709965825682545</v>
      </c>
      <c r="X149" s="6">
        <f t="shared" si="23"/>
        <v>2.4393947129425495</v>
      </c>
      <c r="Y149" s="50">
        <f t="shared" si="22"/>
        <v>5.4864504865343111</v>
      </c>
      <c r="Z149" s="7">
        <f t="shared" si="24"/>
        <v>94.513549513465691</v>
      </c>
      <c r="AA149" s="62">
        <f t="shared" si="25"/>
        <v>2.8035836877831404</v>
      </c>
      <c r="AB149" s="56">
        <v>2.1643528557844371</v>
      </c>
      <c r="AC149" s="57">
        <f t="shared" si="26"/>
        <v>94.66925552584371</v>
      </c>
    </row>
    <row r="150" spans="18:29" x14ac:dyDescent="0.3">
      <c r="R150" s="3">
        <v>146</v>
      </c>
      <c r="S150" s="20">
        <v>60.7</v>
      </c>
      <c r="T150" s="68">
        <f t="shared" si="19"/>
        <v>1.0726575416600652E-3</v>
      </c>
      <c r="U150" s="6">
        <f t="shared" si="20"/>
        <v>2.3709337800991874</v>
      </c>
      <c r="V150" s="50">
        <f t="shared" si="21"/>
        <v>8.1389469159555468</v>
      </c>
      <c r="W150" s="7">
        <f t="shared" si="18"/>
        <v>91.861053084044457</v>
      </c>
      <c r="X150" s="6">
        <f t="shared" si="23"/>
        <v>2.4434134851220262</v>
      </c>
      <c r="Y150" s="50">
        <f t="shared" si="22"/>
        <v>5.3307444741562904</v>
      </c>
      <c r="Z150" s="7">
        <f t="shared" si="24"/>
        <v>94.66925552584371</v>
      </c>
      <c r="AA150" s="62">
        <f t="shared" si="25"/>
        <v>2.8082024417992564</v>
      </c>
      <c r="AB150" s="56">
        <v>2.167317334748176</v>
      </c>
      <c r="AC150" s="57">
        <f t="shared" si="26"/>
        <v>94.66925552584371</v>
      </c>
    </row>
    <row r="151" spans="18:29" x14ac:dyDescent="0.3">
      <c r="R151" s="3">
        <v>147</v>
      </c>
      <c r="S151" s="20">
        <v>60.7</v>
      </c>
      <c r="T151" s="68">
        <f t="shared" si="19"/>
        <v>1.0726575416600652E-3</v>
      </c>
      <c r="U151" s="6">
        <f t="shared" si="20"/>
        <v>2.3709337800991874</v>
      </c>
      <c r="V151" s="50">
        <f t="shared" si="21"/>
        <v>8.1389469159555468</v>
      </c>
      <c r="W151" s="7">
        <f t="shared" si="18"/>
        <v>91.861053084044457</v>
      </c>
      <c r="X151" s="6">
        <f t="shared" si="23"/>
        <v>2.4434134851220262</v>
      </c>
      <c r="Y151" s="50">
        <f t="shared" si="22"/>
        <v>5.3307444741562904</v>
      </c>
      <c r="Z151" s="7">
        <f t="shared" si="24"/>
        <v>94.66925552584371</v>
      </c>
      <c r="AA151" s="62">
        <f t="shared" si="25"/>
        <v>2.8082024417992564</v>
      </c>
      <c r="AB151" s="56">
        <v>2.1702617153949575</v>
      </c>
      <c r="AC151" s="57">
        <f t="shared" si="26"/>
        <v>94.66925552584371</v>
      </c>
    </row>
    <row r="152" spans="18:29" x14ac:dyDescent="0.3">
      <c r="R152" s="3">
        <v>148</v>
      </c>
      <c r="S152" s="20">
        <v>60.7</v>
      </c>
      <c r="T152" s="68">
        <f t="shared" si="19"/>
        <v>1.0726575416600652E-3</v>
      </c>
      <c r="U152" s="6">
        <f t="shared" si="20"/>
        <v>2.3709337800991874</v>
      </c>
      <c r="V152" s="50">
        <f t="shared" si="21"/>
        <v>8.1389469159555468</v>
      </c>
      <c r="W152" s="7">
        <f t="shared" si="18"/>
        <v>91.861053084044457</v>
      </c>
      <c r="X152" s="6">
        <f t="shared" si="23"/>
        <v>2.4434134851220262</v>
      </c>
      <c r="Y152" s="50">
        <f t="shared" si="22"/>
        <v>5.3307444741562904</v>
      </c>
      <c r="Z152" s="7">
        <f t="shared" si="24"/>
        <v>94.66925552584371</v>
      </c>
      <c r="AA152" s="62">
        <f t="shared" si="25"/>
        <v>2.8082024417992564</v>
      </c>
      <c r="AB152" s="56">
        <v>2.173186268412274</v>
      </c>
      <c r="AC152" s="57">
        <f t="shared" si="26"/>
        <v>94.66925552584371</v>
      </c>
    </row>
    <row r="153" spans="18:29" x14ac:dyDescent="0.3">
      <c r="R153" s="3">
        <v>149</v>
      </c>
      <c r="S153" s="20">
        <v>60.7</v>
      </c>
      <c r="T153" s="68">
        <f t="shared" si="19"/>
        <v>1.0726575416600652E-3</v>
      </c>
      <c r="U153" s="6">
        <f t="shared" si="20"/>
        <v>2.3709337800991874</v>
      </c>
      <c r="V153" s="50">
        <f t="shared" si="21"/>
        <v>8.1389469159555468</v>
      </c>
      <c r="W153" s="7">
        <f t="shared" si="18"/>
        <v>91.861053084044457</v>
      </c>
      <c r="X153" s="6">
        <f t="shared" si="23"/>
        <v>2.4434134851220262</v>
      </c>
      <c r="Y153" s="50">
        <f t="shared" si="22"/>
        <v>5.3307444741562904</v>
      </c>
      <c r="Z153" s="7">
        <f t="shared" si="24"/>
        <v>94.66925552584371</v>
      </c>
      <c r="AA153" s="62">
        <f t="shared" si="25"/>
        <v>2.8082024417992564</v>
      </c>
      <c r="AB153" s="56">
        <v>2.1760912590556813</v>
      </c>
      <c r="AC153" s="57">
        <f t="shared" si="26"/>
        <v>94.66925552584371</v>
      </c>
    </row>
    <row r="154" spans="18:29" x14ac:dyDescent="0.3">
      <c r="R154" s="3">
        <v>150</v>
      </c>
      <c r="S154" s="20">
        <v>60.7</v>
      </c>
      <c r="T154" s="68">
        <f t="shared" si="19"/>
        <v>1.0726575416600652E-3</v>
      </c>
      <c r="U154" s="6">
        <f t="shared" si="20"/>
        <v>2.3709337800991874</v>
      </c>
      <c r="V154" s="50">
        <f t="shared" si="21"/>
        <v>8.1389469159555468</v>
      </c>
      <c r="W154" s="7">
        <f t="shared" si="18"/>
        <v>91.861053084044457</v>
      </c>
      <c r="X154" s="6">
        <f t="shared" si="23"/>
        <v>2.4434134851220262</v>
      </c>
      <c r="Y154" s="50">
        <f t="shared" si="22"/>
        <v>5.3307444741562904</v>
      </c>
      <c r="Z154" s="7">
        <f t="shared" si="24"/>
        <v>94.66925552584371</v>
      </c>
      <c r="AA154" s="62">
        <f t="shared" si="25"/>
        <v>2.8082024417992564</v>
      </c>
      <c r="AB154" s="56">
        <v>2.1789769472931693</v>
      </c>
      <c r="AC154" s="57">
        <f t="shared" si="26"/>
        <v>94.66925552584371</v>
      </c>
    </row>
    <row r="155" spans="18:29" x14ac:dyDescent="0.3">
      <c r="R155" s="3">
        <v>151</v>
      </c>
      <c r="S155" s="20">
        <v>60.7</v>
      </c>
      <c r="T155" s="68">
        <f t="shared" si="19"/>
        <v>1.0726575416600652E-3</v>
      </c>
      <c r="U155" s="6">
        <f t="shared" si="20"/>
        <v>2.3709337800991874</v>
      </c>
      <c r="V155" s="50">
        <f t="shared" si="21"/>
        <v>8.1389469159555468</v>
      </c>
      <c r="W155" s="7">
        <f t="shared" si="18"/>
        <v>91.861053084044457</v>
      </c>
      <c r="X155" s="6">
        <f t="shared" si="23"/>
        <v>2.4434134851220262</v>
      </c>
      <c r="Y155" s="50">
        <f t="shared" si="22"/>
        <v>5.3307444741562904</v>
      </c>
      <c r="Z155" s="7">
        <f t="shared" si="24"/>
        <v>94.66925552584371</v>
      </c>
      <c r="AA155" s="62">
        <f t="shared" si="25"/>
        <v>2.8082024417992564</v>
      </c>
      <c r="AB155" s="56">
        <v>2.1818435879447726</v>
      </c>
      <c r="AC155" s="57">
        <f t="shared" si="26"/>
        <v>94.66925552584371</v>
      </c>
    </row>
    <row r="156" spans="18:29" x14ac:dyDescent="0.3">
      <c r="R156" s="3">
        <v>152</v>
      </c>
      <c r="S156" s="20">
        <v>60.7</v>
      </c>
      <c r="T156" s="68">
        <f t="shared" si="19"/>
        <v>1.0726575416600652E-3</v>
      </c>
      <c r="U156" s="6">
        <f t="shared" si="20"/>
        <v>2.3709337800991874</v>
      </c>
      <c r="V156" s="50">
        <f t="shared" si="21"/>
        <v>8.1389469159555468</v>
      </c>
      <c r="W156" s="7">
        <f t="shared" si="18"/>
        <v>91.861053084044457</v>
      </c>
      <c r="X156" s="6">
        <f t="shared" si="23"/>
        <v>2.4434134851220262</v>
      </c>
      <c r="Y156" s="50">
        <f t="shared" si="22"/>
        <v>5.3307444741562904</v>
      </c>
      <c r="Z156" s="7">
        <f t="shared" si="24"/>
        <v>94.66925552584371</v>
      </c>
      <c r="AA156" s="62">
        <f t="shared" si="25"/>
        <v>2.8082024417992564</v>
      </c>
      <c r="AB156" s="56">
        <v>2.1846914308175989</v>
      </c>
      <c r="AC156" s="57">
        <f t="shared" si="26"/>
        <v>94.66925552584371</v>
      </c>
    </row>
    <row r="157" spans="18:29" x14ac:dyDescent="0.3">
      <c r="R157" s="3">
        <v>153</v>
      </c>
      <c r="S157" s="20">
        <v>60.7</v>
      </c>
      <c r="T157" s="68">
        <f t="shared" si="19"/>
        <v>1.0726575416600652E-3</v>
      </c>
      <c r="U157" s="6">
        <f t="shared" si="20"/>
        <v>2.3709337800991874</v>
      </c>
      <c r="V157" s="50">
        <f t="shared" si="21"/>
        <v>8.1389469159555468</v>
      </c>
      <c r="W157" s="7">
        <f t="shared" si="18"/>
        <v>91.861053084044457</v>
      </c>
      <c r="X157" s="6">
        <f t="shared" si="23"/>
        <v>2.4434134851220262</v>
      </c>
      <c r="Y157" s="50">
        <f t="shared" si="22"/>
        <v>5.3307444741562904</v>
      </c>
      <c r="Z157" s="7">
        <f t="shared" si="24"/>
        <v>94.66925552584371</v>
      </c>
      <c r="AA157" s="62">
        <f t="shared" si="25"/>
        <v>2.8082024417992564</v>
      </c>
      <c r="AB157" s="56">
        <v>2.1875207208364631</v>
      </c>
      <c r="AC157" s="57">
        <f t="shared" si="26"/>
        <v>94.66925552584371</v>
      </c>
    </row>
    <row r="158" spans="18:29" x14ac:dyDescent="0.3">
      <c r="R158" s="3">
        <v>154</v>
      </c>
      <c r="S158" s="20">
        <v>60.7</v>
      </c>
      <c r="T158" s="68">
        <f t="shared" si="19"/>
        <v>1.0726575416600652E-3</v>
      </c>
      <c r="U158" s="6">
        <f t="shared" si="20"/>
        <v>2.3709337800991874</v>
      </c>
      <c r="V158" s="50">
        <f t="shared" si="21"/>
        <v>8.1389469159555468</v>
      </c>
      <c r="W158" s="7">
        <f t="shared" si="18"/>
        <v>91.861053084044457</v>
      </c>
      <c r="X158" s="6">
        <f t="shared" si="23"/>
        <v>2.4434134851220262</v>
      </c>
      <c r="Y158" s="50">
        <f t="shared" si="22"/>
        <v>5.3307444741562904</v>
      </c>
      <c r="Z158" s="7">
        <f t="shared" si="24"/>
        <v>94.66925552584371</v>
      </c>
      <c r="AA158" s="62">
        <f t="shared" si="25"/>
        <v>2.8082024417992564</v>
      </c>
      <c r="AB158" s="56">
        <v>2.1903316981702914</v>
      </c>
      <c r="AC158" s="57">
        <f t="shared" si="26"/>
        <v>94.66925552584371</v>
      </c>
    </row>
    <row r="159" spans="18:29" x14ac:dyDescent="0.3">
      <c r="R159" s="3">
        <v>155</v>
      </c>
      <c r="S159" s="20">
        <v>60.7</v>
      </c>
      <c r="T159" s="68">
        <f t="shared" si="19"/>
        <v>1.0726575416600652E-3</v>
      </c>
      <c r="U159" s="6">
        <f t="shared" si="20"/>
        <v>2.3709337800991874</v>
      </c>
      <c r="V159" s="50">
        <f t="shared" si="21"/>
        <v>8.1389469159555468</v>
      </c>
      <c r="W159" s="7">
        <f t="shared" si="18"/>
        <v>91.861053084044457</v>
      </c>
      <c r="X159" s="6">
        <f t="shared" si="23"/>
        <v>2.4434134851220262</v>
      </c>
      <c r="Y159" s="50">
        <f t="shared" si="22"/>
        <v>5.3307444741562904</v>
      </c>
      <c r="Z159" s="7">
        <f t="shared" si="24"/>
        <v>94.66925552584371</v>
      </c>
      <c r="AA159" s="62">
        <f t="shared" si="25"/>
        <v>2.8082024417992564</v>
      </c>
      <c r="AB159" s="56">
        <v>2.1931245983544616</v>
      </c>
      <c r="AC159" s="57">
        <f t="shared" si="26"/>
        <v>94.825475419450726</v>
      </c>
    </row>
    <row r="160" spans="18:29" x14ac:dyDescent="0.3">
      <c r="R160" s="3">
        <v>156</v>
      </c>
      <c r="S160" s="20">
        <v>60.6</v>
      </c>
      <c r="T160" s="68">
        <f t="shared" si="19"/>
        <v>1.0708903957924209E-3</v>
      </c>
      <c r="U160" s="6">
        <f t="shared" si="20"/>
        <v>2.3748462120795493</v>
      </c>
      <c r="V160" s="50">
        <f t="shared" si="21"/>
        <v>7.98736101977725</v>
      </c>
      <c r="W160" s="7">
        <f t="shared" si="18"/>
        <v>92.012638980222746</v>
      </c>
      <c r="X160" s="6">
        <f t="shared" si="23"/>
        <v>2.4474455205760233</v>
      </c>
      <c r="Y160" s="50">
        <f t="shared" si="22"/>
        <v>5.1745245805492672</v>
      </c>
      <c r="Z160" s="7">
        <f t="shared" si="24"/>
        <v>94.825475419450726</v>
      </c>
      <c r="AA160" s="62">
        <f t="shared" si="25"/>
        <v>2.8128364392279828</v>
      </c>
      <c r="AB160" s="56">
        <v>2.1958996524092336</v>
      </c>
      <c r="AC160" s="57">
        <f t="shared" si="26"/>
        <v>94.825475419450726</v>
      </c>
    </row>
    <row r="161" spans="18:29" x14ac:dyDescent="0.3">
      <c r="R161" s="3">
        <v>157</v>
      </c>
      <c r="S161" s="20">
        <v>60.6</v>
      </c>
      <c r="T161" s="68">
        <f t="shared" si="19"/>
        <v>1.0708903957924209E-3</v>
      </c>
      <c r="U161" s="6">
        <f t="shared" si="20"/>
        <v>2.3748462120795493</v>
      </c>
      <c r="V161" s="50">
        <f t="shared" si="21"/>
        <v>7.98736101977725</v>
      </c>
      <c r="W161" s="7">
        <f t="shared" si="18"/>
        <v>92.012638980222746</v>
      </c>
      <c r="X161" s="6">
        <f t="shared" si="23"/>
        <v>2.4474455205760233</v>
      </c>
      <c r="Y161" s="50">
        <f t="shared" si="22"/>
        <v>5.1745245805492672</v>
      </c>
      <c r="Z161" s="7">
        <f t="shared" si="24"/>
        <v>94.825475419450726</v>
      </c>
      <c r="AA161" s="62">
        <f t="shared" si="25"/>
        <v>2.8128364392279828</v>
      </c>
      <c r="AB161" s="56">
        <v>2.1986570869544226</v>
      </c>
      <c r="AC161" s="57">
        <f t="shared" si="26"/>
        <v>94.825475419450726</v>
      </c>
    </row>
    <row r="162" spans="18:29" x14ac:dyDescent="0.3">
      <c r="R162" s="3">
        <v>158</v>
      </c>
      <c r="S162" s="20">
        <v>60.6</v>
      </c>
      <c r="T162" s="68">
        <f t="shared" si="19"/>
        <v>1.0708903957924209E-3</v>
      </c>
      <c r="U162" s="6">
        <f t="shared" si="20"/>
        <v>2.3748462120795493</v>
      </c>
      <c r="V162" s="50">
        <f t="shared" si="21"/>
        <v>7.98736101977725</v>
      </c>
      <c r="W162" s="7">
        <f t="shared" si="18"/>
        <v>92.012638980222746</v>
      </c>
      <c r="X162" s="6">
        <f t="shared" si="23"/>
        <v>2.4474455205760233</v>
      </c>
      <c r="Y162" s="50">
        <f t="shared" si="22"/>
        <v>5.1745245805492672</v>
      </c>
      <c r="Z162" s="7">
        <f t="shared" si="24"/>
        <v>94.825475419450726</v>
      </c>
      <c r="AA162" s="62">
        <f t="shared" si="25"/>
        <v>2.8128364392279828</v>
      </c>
      <c r="AB162" s="56">
        <v>2.2013971243204513</v>
      </c>
      <c r="AC162" s="57">
        <f t="shared" si="26"/>
        <v>94.825475419450726</v>
      </c>
    </row>
    <row r="163" spans="18:29" x14ac:dyDescent="0.3">
      <c r="R163" s="3">
        <v>159</v>
      </c>
      <c r="S163" s="20">
        <v>60.6</v>
      </c>
      <c r="T163" s="68">
        <f t="shared" si="19"/>
        <v>1.0708903957924209E-3</v>
      </c>
      <c r="U163" s="6">
        <f t="shared" si="20"/>
        <v>2.3748462120795493</v>
      </c>
      <c r="V163" s="50">
        <f t="shared" si="21"/>
        <v>7.98736101977725</v>
      </c>
      <c r="W163" s="7">
        <f t="shared" si="18"/>
        <v>92.012638980222746</v>
      </c>
      <c r="X163" s="6">
        <f t="shared" si="23"/>
        <v>2.4474455205760233</v>
      </c>
      <c r="Y163" s="50">
        <f t="shared" si="22"/>
        <v>5.1745245805492672</v>
      </c>
      <c r="Z163" s="7">
        <f t="shared" si="24"/>
        <v>94.825475419450726</v>
      </c>
      <c r="AA163" s="62">
        <f t="shared" si="25"/>
        <v>2.8128364392279828</v>
      </c>
      <c r="AB163" s="56">
        <v>2.2041199826559246</v>
      </c>
      <c r="AC163" s="57">
        <f t="shared" si="26"/>
        <v>94.825475419450726</v>
      </c>
    </row>
    <row r="164" spans="18:29" x14ac:dyDescent="0.3">
      <c r="R164" s="3">
        <v>160</v>
      </c>
      <c r="S164" s="20">
        <v>60.6</v>
      </c>
      <c r="T164" s="68">
        <f t="shared" si="19"/>
        <v>1.0708903957924209E-3</v>
      </c>
      <c r="U164" s="6">
        <f t="shared" si="20"/>
        <v>2.3748462120795493</v>
      </c>
      <c r="V164" s="50">
        <f t="shared" si="21"/>
        <v>7.98736101977725</v>
      </c>
      <c r="W164" s="7">
        <f t="shared" si="18"/>
        <v>92.012638980222746</v>
      </c>
      <c r="X164" s="6">
        <f t="shared" si="23"/>
        <v>2.4474455205760233</v>
      </c>
      <c r="Y164" s="50">
        <f t="shared" si="22"/>
        <v>5.1745245805492672</v>
      </c>
      <c r="Z164" s="7">
        <f t="shared" si="24"/>
        <v>94.825475419450726</v>
      </c>
      <c r="AA164" s="62">
        <f t="shared" si="25"/>
        <v>2.8128364392279828</v>
      </c>
      <c r="AB164" s="56">
        <v>2.2068258760318495</v>
      </c>
      <c r="AC164" s="57">
        <f t="shared" si="26"/>
        <v>94.825475419450726</v>
      </c>
    </row>
    <row r="165" spans="18:29" x14ac:dyDescent="0.3">
      <c r="R165" s="3">
        <v>161</v>
      </c>
      <c r="S165" s="20">
        <v>60.6</v>
      </c>
      <c r="T165" s="68">
        <f t="shared" si="19"/>
        <v>1.0708903957924209E-3</v>
      </c>
      <c r="U165" s="6">
        <f t="shared" si="20"/>
        <v>2.3748462120795493</v>
      </c>
      <c r="V165" s="50">
        <f t="shared" si="21"/>
        <v>7.98736101977725</v>
      </c>
      <c r="W165" s="7">
        <f t="shared" si="18"/>
        <v>92.012638980222746</v>
      </c>
      <c r="X165" s="6">
        <f t="shared" si="23"/>
        <v>2.4474455205760233</v>
      </c>
      <c r="Y165" s="50">
        <f t="shared" si="22"/>
        <v>5.1745245805492672</v>
      </c>
      <c r="Z165" s="7">
        <f t="shared" si="24"/>
        <v>94.825475419450726</v>
      </c>
      <c r="AA165" s="62">
        <f t="shared" si="25"/>
        <v>2.8128364392279828</v>
      </c>
      <c r="AB165" s="56">
        <v>2.2095150145426308</v>
      </c>
      <c r="AC165" s="57">
        <f t="shared" si="26"/>
        <v>94.825475419450726</v>
      </c>
    </row>
    <row r="166" spans="18:29" x14ac:dyDescent="0.3">
      <c r="R166" s="3">
        <v>162</v>
      </c>
      <c r="S166" s="20">
        <v>60.6</v>
      </c>
      <c r="T166" s="68">
        <f t="shared" si="19"/>
        <v>1.0708903957924209E-3</v>
      </c>
      <c r="U166" s="6">
        <f t="shared" si="20"/>
        <v>2.3748462120795493</v>
      </c>
      <c r="V166" s="50">
        <f t="shared" si="21"/>
        <v>7.98736101977725</v>
      </c>
      <c r="W166" s="7">
        <f t="shared" si="18"/>
        <v>92.012638980222746</v>
      </c>
      <c r="X166" s="6">
        <f t="shared" si="23"/>
        <v>2.4474455205760233</v>
      </c>
      <c r="Y166" s="50">
        <f t="shared" si="22"/>
        <v>5.1745245805492672</v>
      </c>
      <c r="Z166" s="7">
        <f t="shared" si="24"/>
        <v>94.825475419450726</v>
      </c>
      <c r="AA166" s="62">
        <f t="shared" si="25"/>
        <v>2.8128364392279828</v>
      </c>
      <c r="AB166" s="56">
        <v>2.2121876044039577</v>
      </c>
      <c r="AC166" s="57">
        <f t="shared" si="26"/>
        <v>94.825475419450726</v>
      </c>
    </row>
    <row r="167" spans="18:29" x14ac:dyDescent="0.3">
      <c r="R167" s="3">
        <v>163</v>
      </c>
      <c r="S167" s="20">
        <v>60.6</v>
      </c>
      <c r="T167" s="68">
        <f t="shared" si="19"/>
        <v>1.0708903957924209E-3</v>
      </c>
      <c r="U167" s="6">
        <f t="shared" si="20"/>
        <v>2.3748462120795493</v>
      </c>
      <c r="V167" s="50">
        <f t="shared" si="21"/>
        <v>7.98736101977725</v>
      </c>
      <c r="W167" s="7">
        <f t="shared" si="18"/>
        <v>92.012638980222746</v>
      </c>
      <c r="X167" s="6">
        <f t="shared" si="23"/>
        <v>2.4474455205760233</v>
      </c>
      <c r="Y167" s="50">
        <f t="shared" si="22"/>
        <v>5.1745245805492672</v>
      </c>
      <c r="Z167" s="7">
        <f t="shared" si="24"/>
        <v>94.825475419450726</v>
      </c>
      <c r="AA167" s="62">
        <f t="shared" si="25"/>
        <v>2.8128364392279828</v>
      </c>
      <c r="AB167" s="56">
        <v>2.214843848047698</v>
      </c>
      <c r="AC167" s="57">
        <f t="shared" si="26"/>
        <v>94.825475419450726</v>
      </c>
    </row>
    <row r="168" spans="18:29" x14ac:dyDescent="0.3">
      <c r="R168" s="3">
        <v>164</v>
      </c>
      <c r="S168" s="20">
        <v>60.6</v>
      </c>
      <c r="T168" s="68">
        <f t="shared" si="19"/>
        <v>1.0708903957924209E-3</v>
      </c>
      <c r="U168" s="6">
        <f t="shared" si="20"/>
        <v>2.3748462120795493</v>
      </c>
      <c r="V168" s="50">
        <f t="shared" si="21"/>
        <v>7.98736101977725</v>
      </c>
      <c r="W168" s="7">
        <f t="shared" si="18"/>
        <v>92.012638980222746</v>
      </c>
      <c r="X168" s="6">
        <f t="shared" si="23"/>
        <v>2.4474455205760233</v>
      </c>
      <c r="Y168" s="50">
        <f t="shared" si="22"/>
        <v>5.1745245805492672</v>
      </c>
      <c r="Z168" s="7">
        <f t="shared" si="24"/>
        <v>94.825475419450726</v>
      </c>
      <c r="AA168" s="62">
        <f t="shared" si="25"/>
        <v>2.8128364392279828</v>
      </c>
      <c r="AB168" s="56">
        <v>2.2174839442139063</v>
      </c>
      <c r="AC168" s="57">
        <f t="shared" si="26"/>
        <v>94.825475419450726</v>
      </c>
    </row>
    <row r="169" spans="18:29" x14ac:dyDescent="0.3">
      <c r="R169" s="3">
        <v>165</v>
      </c>
      <c r="S169" s="20">
        <v>60.6</v>
      </c>
      <c r="T169" s="68">
        <f t="shared" si="19"/>
        <v>1.0708903957924209E-3</v>
      </c>
      <c r="U169" s="6">
        <f t="shared" si="20"/>
        <v>2.3748462120795493</v>
      </c>
      <c r="V169" s="50">
        <f t="shared" si="21"/>
        <v>7.98736101977725</v>
      </c>
      <c r="W169" s="7">
        <f t="shared" si="18"/>
        <v>92.012638980222746</v>
      </c>
      <c r="X169" s="6">
        <f t="shared" si="23"/>
        <v>2.4474455205760233</v>
      </c>
      <c r="Y169" s="50">
        <f t="shared" si="22"/>
        <v>5.1745245805492672</v>
      </c>
      <c r="Z169" s="7">
        <f t="shared" si="24"/>
        <v>94.825475419450726</v>
      </c>
      <c r="AA169" s="62">
        <f t="shared" si="25"/>
        <v>2.8128364392279828</v>
      </c>
      <c r="AB169" s="56">
        <v>2.220108088040055</v>
      </c>
      <c r="AC169" s="57">
        <f t="shared" si="26"/>
        <v>94.825475419450726</v>
      </c>
    </row>
    <row r="170" spans="18:29" x14ac:dyDescent="0.3">
      <c r="R170" s="3">
        <v>166</v>
      </c>
      <c r="S170" s="20">
        <v>60.6</v>
      </c>
      <c r="T170" s="68">
        <f t="shared" si="19"/>
        <v>1.0708903957924209E-3</v>
      </c>
      <c r="U170" s="6">
        <f t="shared" si="20"/>
        <v>2.3748462120795493</v>
      </c>
      <c r="V170" s="50">
        <f t="shared" si="21"/>
        <v>7.98736101977725</v>
      </c>
      <c r="W170" s="7">
        <f t="shared" si="18"/>
        <v>92.012638980222746</v>
      </c>
      <c r="X170" s="6">
        <f t="shared" si="23"/>
        <v>2.4474455205760233</v>
      </c>
      <c r="Y170" s="50">
        <f t="shared" si="22"/>
        <v>5.1745245805492672</v>
      </c>
      <c r="Z170" s="7">
        <f t="shared" si="24"/>
        <v>94.825475419450726</v>
      </c>
      <c r="AA170" s="62">
        <f t="shared" si="25"/>
        <v>2.8128364392279828</v>
      </c>
      <c r="AB170" s="56">
        <v>2.2227164711475833</v>
      </c>
      <c r="AC170" s="57">
        <f t="shared" si="26"/>
        <v>94.982211742458063</v>
      </c>
    </row>
    <row r="171" spans="18:29" x14ac:dyDescent="0.3">
      <c r="R171" s="3">
        <v>167</v>
      </c>
      <c r="S171" s="20">
        <v>60.5</v>
      </c>
      <c r="T171" s="68">
        <f t="shared" si="19"/>
        <v>1.0691232499247766E-3</v>
      </c>
      <c r="U171" s="6">
        <f t="shared" si="20"/>
        <v>2.3787715777193497</v>
      </c>
      <c r="V171" s="50">
        <f t="shared" si="21"/>
        <v>7.8352740131983794</v>
      </c>
      <c r="W171" s="7">
        <f t="shared" ref="W171:W186" si="27">100-V171</f>
        <v>92.164725986801614</v>
      </c>
      <c r="X171" s="6">
        <f t="shared" si="23"/>
        <v>2.4514908850728427</v>
      </c>
      <c r="Y171" s="50">
        <f t="shared" si="22"/>
        <v>5.017788257541933</v>
      </c>
      <c r="Z171" s="7">
        <f t="shared" si="24"/>
        <v>94.982211742458063</v>
      </c>
      <c r="AA171" s="62">
        <f t="shared" si="25"/>
        <v>2.8174857556564463</v>
      </c>
      <c r="AB171" s="56">
        <v>2.2253092817258628</v>
      </c>
      <c r="AC171" s="57">
        <f t="shared" si="26"/>
        <v>94.982211742458063</v>
      </c>
    </row>
    <row r="172" spans="18:29" x14ac:dyDescent="0.3">
      <c r="R172" s="3">
        <v>168</v>
      </c>
      <c r="S172" s="20">
        <v>60.5</v>
      </c>
      <c r="T172" s="68">
        <f t="shared" si="19"/>
        <v>1.0691232499247766E-3</v>
      </c>
      <c r="U172" s="6">
        <f t="shared" si="20"/>
        <v>2.3787715777193497</v>
      </c>
      <c r="V172" s="50">
        <f t="shared" si="21"/>
        <v>7.8352740131983794</v>
      </c>
      <c r="W172" s="7">
        <f t="shared" si="27"/>
        <v>92.164725986801614</v>
      </c>
      <c r="X172" s="6">
        <f t="shared" si="23"/>
        <v>2.4514908850728427</v>
      </c>
      <c r="Y172" s="50">
        <f t="shared" si="22"/>
        <v>5.017788257541933</v>
      </c>
      <c r="Z172" s="7">
        <f t="shared" si="24"/>
        <v>94.982211742458063</v>
      </c>
      <c r="AA172" s="62">
        <f t="shared" si="25"/>
        <v>2.8174857556564463</v>
      </c>
      <c r="AB172" s="56">
        <v>2.2278867046136734</v>
      </c>
      <c r="AC172" s="57">
        <f t="shared" si="26"/>
        <v>94.982211742458063</v>
      </c>
    </row>
    <row r="173" spans="18:29" x14ac:dyDescent="0.3">
      <c r="R173" s="3">
        <v>169</v>
      </c>
      <c r="S173" s="20">
        <v>60.5</v>
      </c>
      <c r="T173" s="68">
        <f t="shared" si="19"/>
        <v>1.0691232499247766E-3</v>
      </c>
      <c r="U173" s="6">
        <f t="shared" si="20"/>
        <v>2.3787715777193497</v>
      </c>
      <c r="V173" s="50">
        <f t="shared" si="21"/>
        <v>7.8352740131983794</v>
      </c>
      <c r="W173" s="7">
        <f t="shared" si="27"/>
        <v>92.164725986801614</v>
      </c>
      <c r="X173" s="6">
        <f t="shared" si="23"/>
        <v>2.4514908850728427</v>
      </c>
      <c r="Y173" s="50">
        <f t="shared" si="22"/>
        <v>5.017788257541933</v>
      </c>
      <c r="Z173" s="7">
        <f t="shared" si="24"/>
        <v>94.982211742458063</v>
      </c>
      <c r="AA173" s="62">
        <f t="shared" si="25"/>
        <v>2.8174857556564463</v>
      </c>
      <c r="AB173" s="56">
        <v>2.2304489213782741</v>
      </c>
      <c r="AC173" s="57">
        <f t="shared" si="26"/>
        <v>94.982211742458063</v>
      </c>
    </row>
    <row r="174" spans="18:29" x14ac:dyDescent="0.3">
      <c r="R174" s="3">
        <v>170</v>
      </c>
      <c r="S174" s="20">
        <v>60.5</v>
      </c>
      <c r="T174" s="68">
        <f t="shared" si="19"/>
        <v>1.0691232499247766E-3</v>
      </c>
      <c r="U174" s="6">
        <f t="shared" si="20"/>
        <v>2.3787715777193497</v>
      </c>
      <c r="V174" s="50">
        <f t="shared" si="21"/>
        <v>7.8352740131983794</v>
      </c>
      <c r="W174" s="7">
        <f t="shared" si="27"/>
        <v>92.164725986801614</v>
      </c>
      <c r="X174" s="6">
        <f t="shared" si="23"/>
        <v>2.4514908850728427</v>
      </c>
      <c r="Y174" s="50">
        <f t="shared" si="22"/>
        <v>5.017788257541933</v>
      </c>
      <c r="Z174" s="7">
        <f t="shared" si="24"/>
        <v>94.982211742458063</v>
      </c>
      <c r="AA174" s="62">
        <f t="shared" si="25"/>
        <v>2.8174857556564463</v>
      </c>
      <c r="AB174" s="56">
        <v>2.2329961103921536</v>
      </c>
      <c r="AC174" s="57">
        <f t="shared" si="26"/>
        <v>94.982211742458063</v>
      </c>
    </row>
    <row r="175" spans="18:29" x14ac:dyDescent="0.3">
      <c r="R175" s="3">
        <v>171</v>
      </c>
      <c r="S175" s="20">
        <v>60.5</v>
      </c>
      <c r="T175" s="68">
        <f t="shared" si="19"/>
        <v>1.0691232499247766E-3</v>
      </c>
      <c r="U175" s="6">
        <f t="shared" si="20"/>
        <v>2.3787715777193497</v>
      </c>
      <c r="V175" s="50">
        <f t="shared" si="21"/>
        <v>7.8352740131983794</v>
      </c>
      <c r="W175" s="7">
        <f t="shared" si="27"/>
        <v>92.164725986801614</v>
      </c>
      <c r="X175" s="6">
        <f t="shared" si="23"/>
        <v>2.4514908850728427</v>
      </c>
      <c r="Y175" s="50">
        <f t="shared" si="22"/>
        <v>5.017788257541933</v>
      </c>
      <c r="Z175" s="7">
        <f t="shared" si="24"/>
        <v>94.982211742458063</v>
      </c>
      <c r="AA175" s="62">
        <f t="shared" si="25"/>
        <v>2.8174857556564463</v>
      </c>
      <c r="AB175" s="56">
        <v>2.2355284469075487</v>
      </c>
      <c r="AC175" s="57">
        <f t="shared" si="26"/>
        <v>94.982211742458063</v>
      </c>
    </row>
    <row r="176" spans="18:29" x14ac:dyDescent="0.3">
      <c r="R176" s="3">
        <v>172</v>
      </c>
      <c r="S176" s="20">
        <v>60.5</v>
      </c>
      <c r="T176" s="68">
        <f t="shared" si="19"/>
        <v>1.0691232499247766E-3</v>
      </c>
      <c r="U176" s="6">
        <f t="shared" si="20"/>
        <v>2.3787715777193497</v>
      </c>
      <c r="V176" s="50">
        <f t="shared" si="21"/>
        <v>7.8352740131983794</v>
      </c>
      <c r="W176" s="7">
        <f t="shared" si="27"/>
        <v>92.164725986801614</v>
      </c>
      <c r="X176" s="6">
        <f t="shared" si="23"/>
        <v>2.4514908850728427</v>
      </c>
      <c r="Y176" s="50">
        <f t="shared" si="22"/>
        <v>5.017788257541933</v>
      </c>
      <c r="Z176" s="7">
        <f t="shared" si="24"/>
        <v>94.982211742458063</v>
      </c>
      <c r="AA176" s="62">
        <f t="shared" si="25"/>
        <v>2.8174857556564463</v>
      </c>
      <c r="AB176" s="56">
        <v>2.2380461031287955</v>
      </c>
      <c r="AC176" s="57">
        <f t="shared" si="26"/>
        <v>94.982211742458063</v>
      </c>
    </row>
    <row r="177" spans="18:29" x14ac:dyDescent="0.3">
      <c r="R177" s="3">
        <v>173</v>
      </c>
      <c r="S177" s="20">
        <v>60.5</v>
      </c>
      <c r="T177" s="68">
        <f t="shared" si="19"/>
        <v>1.0691232499247766E-3</v>
      </c>
      <c r="U177" s="6">
        <f t="shared" si="20"/>
        <v>2.3787715777193497</v>
      </c>
      <c r="V177" s="50">
        <f t="shared" si="21"/>
        <v>7.8352740131983794</v>
      </c>
      <c r="W177" s="7">
        <f t="shared" si="27"/>
        <v>92.164725986801614</v>
      </c>
      <c r="X177" s="6">
        <f t="shared" si="23"/>
        <v>2.4514908850728427</v>
      </c>
      <c r="Y177" s="50">
        <f t="shared" si="22"/>
        <v>5.017788257541933</v>
      </c>
      <c r="Z177" s="7">
        <f t="shared" si="24"/>
        <v>94.982211742458063</v>
      </c>
      <c r="AA177" s="62">
        <f t="shared" si="25"/>
        <v>2.8174857556564463</v>
      </c>
      <c r="AB177" s="56">
        <v>2.2405492482825999</v>
      </c>
      <c r="AC177" s="57">
        <f t="shared" si="26"/>
        <v>94.982211742458063</v>
      </c>
    </row>
    <row r="178" spans="18:29" x14ac:dyDescent="0.3">
      <c r="R178" s="3">
        <v>174</v>
      </c>
      <c r="S178" s="20">
        <v>60.5</v>
      </c>
      <c r="T178" s="68">
        <f t="shared" si="19"/>
        <v>1.0691232499247766E-3</v>
      </c>
      <c r="U178" s="6">
        <f t="shared" si="20"/>
        <v>2.3787715777193497</v>
      </c>
      <c r="V178" s="50">
        <f t="shared" si="21"/>
        <v>7.8352740131983794</v>
      </c>
      <c r="W178" s="7">
        <f t="shared" si="27"/>
        <v>92.164725986801614</v>
      </c>
      <c r="X178" s="6">
        <f t="shared" si="23"/>
        <v>2.4514908850728427</v>
      </c>
      <c r="Y178" s="50">
        <f t="shared" si="22"/>
        <v>5.017788257541933</v>
      </c>
      <c r="Z178" s="7">
        <f t="shared" si="24"/>
        <v>94.982211742458063</v>
      </c>
      <c r="AA178" s="62">
        <f t="shared" si="25"/>
        <v>2.8174857556564463</v>
      </c>
      <c r="AB178" s="56">
        <v>2.2430380486862944</v>
      </c>
      <c r="AC178" s="57">
        <f t="shared" si="26"/>
        <v>94.982211742458063</v>
      </c>
    </row>
    <row r="179" spans="18:29" x14ac:dyDescent="0.3">
      <c r="R179" s="3">
        <v>175</v>
      </c>
      <c r="S179" s="20">
        <v>60.5</v>
      </c>
      <c r="T179" s="68">
        <f t="shared" si="19"/>
        <v>1.0691232499247766E-3</v>
      </c>
      <c r="U179" s="6">
        <f t="shared" si="20"/>
        <v>2.3787715777193497</v>
      </c>
      <c r="V179" s="50">
        <f t="shared" si="21"/>
        <v>7.8352740131983794</v>
      </c>
      <c r="W179" s="7">
        <f t="shared" si="27"/>
        <v>92.164725986801614</v>
      </c>
      <c r="X179" s="6">
        <f t="shared" si="23"/>
        <v>2.4514908850728427</v>
      </c>
      <c r="Y179" s="50">
        <f t="shared" si="22"/>
        <v>5.017788257541933</v>
      </c>
      <c r="Z179" s="7">
        <f t="shared" si="24"/>
        <v>94.982211742458063</v>
      </c>
      <c r="AA179" s="62">
        <f t="shared" si="25"/>
        <v>2.8174857556564463</v>
      </c>
      <c r="AB179" s="56">
        <v>2.2455126678141499</v>
      </c>
      <c r="AC179" s="57">
        <f t="shared" si="26"/>
        <v>94.982211742458063</v>
      </c>
    </row>
    <row r="180" spans="18:29" x14ac:dyDescent="0.3">
      <c r="R180" s="3">
        <v>176</v>
      </c>
      <c r="S180" s="20">
        <v>60.5</v>
      </c>
      <c r="T180" s="68">
        <f t="shared" si="19"/>
        <v>1.0691232499247766E-3</v>
      </c>
      <c r="U180" s="6">
        <f t="shared" si="20"/>
        <v>2.3787715777193497</v>
      </c>
      <c r="V180" s="50">
        <f t="shared" si="21"/>
        <v>7.8352740131983794</v>
      </c>
      <c r="W180" s="7">
        <f t="shared" si="27"/>
        <v>92.164725986801614</v>
      </c>
      <c r="X180" s="6">
        <f t="shared" si="23"/>
        <v>2.4514908850728427</v>
      </c>
      <c r="Y180" s="50">
        <f t="shared" si="22"/>
        <v>5.017788257541933</v>
      </c>
      <c r="Z180" s="7">
        <f t="shared" si="24"/>
        <v>94.982211742458063</v>
      </c>
      <c r="AA180" s="62">
        <f t="shared" si="25"/>
        <v>2.8174857556564463</v>
      </c>
      <c r="AB180" s="56">
        <v>2.2479732663618068</v>
      </c>
      <c r="AC180" s="57">
        <f t="shared" si="26"/>
        <v>94.982211742458063</v>
      </c>
    </row>
    <row r="181" spans="18:29" x14ac:dyDescent="0.3">
      <c r="R181" s="3">
        <v>177</v>
      </c>
      <c r="S181" s="20">
        <v>60.5</v>
      </c>
      <c r="T181" s="68">
        <f t="shared" si="19"/>
        <v>1.0691232499247766E-3</v>
      </c>
      <c r="U181" s="6">
        <f t="shared" si="20"/>
        <v>2.3787715777193497</v>
      </c>
      <c r="V181" s="50">
        <f t="shared" si="21"/>
        <v>7.8352740131983794</v>
      </c>
      <c r="W181" s="7">
        <f t="shared" si="27"/>
        <v>92.164725986801614</v>
      </c>
      <c r="X181" s="6">
        <f t="shared" si="23"/>
        <v>2.4514908850728427</v>
      </c>
      <c r="Y181" s="50">
        <f t="shared" si="22"/>
        <v>5.017788257541933</v>
      </c>
      <c r="Z181" s="7">
        <f t="shared" si="24"/>
        <v>94.982211742458063</v>
      </c>
      <c r="AA181" s="62">
        <f t="shared" si="25"/>
        <v>2.8174857556564463</v>
      </c>
      <c r="AB181" s="56">
        <v>2.2504200023088941</v>
      </c>
      <c r="AC181" s="57">
        <f t="shared" si="26"/>
        <v>94.982211742458063</v>
      </c>
    </row>
    <row r="182" spans="18:29" x14ac:dyDescent="0.3">
      <c r="R182" s="3">
        <v>178</v>
      </c>
      <c r="S182" s="20">
        <v>60.5</v>
      </c>
      <c r="T182" s="68">
        <f t="shared" si="19"/>
        <v>1.0691232499247766E-3</v>
      </c>
      <c r="U182" s="6">
        <f t="shared" si="20"/>
        <v>2.3787715777193497</v>
      </c>
      <c r="V182" s="50">
        <f t="shared" si="21"/>
        <v>7.8352740131983794</v>
      </c>
      <c r="W182" s="7">
        <f t="shared" si="27"/>
        <v>92.164725986801614</v>
      </c>
      <c r="X182" s="6">
        <f t="shared" si="23"/>
        <v>2.4514908850728427</v>
      </c>
      <c r="Y182" s="50">
        <f t="shared" si="22"/>
        <v>5.017788257541933</v>
      </c>
      <c r="Z182" s="7">
        <f t="shared" si="24"/>
        <v>94.982211742458063</v>
      </c>
      <c r="AA182" s="62">
        <f t="shared" si="25"/>
        <v>2.8174857556564463</v>
      </c>
      <c r="AB182" s="56">
        <v>2.2528530309798933</v>
      </c>
      <c r="AC182" s="57">
        <f t="shared" si="26"/>
        <v>94.982211742458063</v>
      </c>
    </row>
    <row r="183" spans="18:29" x14ac:dyDescent="0.3">
      <c r="R183" s="3">
        <v>179</v>
      </c>
      <c r="S183" s="20">
        <v>60.5</v>
      </c>
      <c r="T183" s="68">
        <f t="shared" si="19"/>
        <v>1.0691232499247766E-3</v>
      </c>
      <c r="U183" s="6">
        <f t="shared" si="20"/>
        <v>2.3787715777193497</v>
      </c>
      <c r="V183" s="50">
        <f t="shared" si="21"/>
        <v>7.8352740131983794</v>
      </c>
      <c r="W183" s="7">
        <f t="shared" si="27"/>
        <v>92.164725986801614</v>
      </c>
      <c r="X183" s="6">
        <f t="shared" si="23"/>
        <v>2.4514908850728427</v>
      </c>
      <c r="Y183" s="50">
        <f t="shared" si="22"/>
        <v>5.017788257541933</v>
      </c>
      <c r="Z183" s="7">
        <f t="shared" si="24"/>
        <v>94.982211742458063</v>
      </c>
      <c r="AA183" s="62">
        <f t="shared" si="25"/>
        <v>2.8174857556564463</v>
      </c>
      <c r="AB183" s="56">
        <v>2.255272505103306</v>
      </c>
      <c r="AC183" s="57">
        <f t="shared" si="26"/>
        <v>95.139467059912491</v>
      </c>
    </row>
    <row r="184" spans="18:29" x14ac:dyDescent="0.3">
      <c r="R184" s="3">
        <v>180</v>
      </c>
      <c r="S184" s="20">
        <v>60.4</v>
      </c>
      <c r="T184" s="68">
        <f t="shared" si="19"/>
        <v>1.0673561040571323E-3</v>
      </c>
      <c r="U184" s="6">
        <f t="shared" si="20"/>
        <v>2.3827099412586206</v>
      </c>
      <c r="V184" s="50">
        <f t="shared" si="21"/>
        <v>7.6826834072599492</v>
      </c>
      <c r="W184" s="7">
        <f t="shared" si="27"/>
        <v>92.317316592740056</v>
      </c>
      <c r="X184" s="6">
        <f t="shared" si="23"/>
        <v>2.4555496448163412</v>
      </c>
      <c r="Y184" s="50">
        <f t="shared" si="22"/>
        <v>4.8605329400875146</v>
      </c>
      <c r="Z184" s="7">
        <f t="shared" si="24"/>
        <v>95.139467059912491</v>
      </c>
      <c r="AA184" s="62">
        <f t="shared" si="25"/>
        <v>2.8221504671724347</v>
      </c>
      <c r="AB184" s="56">
        <v>2.2576785748691846</v>
      </c>
      <c r="AC184" s="57">
        <f t="shared" si="26"/>
        <v>95.139467059912491</v>
      </c>
    </row>
    <row r="185" spans="18:29" x14ac:dyDescent="0.3">
      <c r="R185" s="3">
        <v>181</v>
      </c>
      <c r="S185" s="20">
        <v>60.4</v>
      </c>
      <c r="T185" s="68">
        <f t="shared" si="19"/>
        <v>1.0673561040571323E-3</v>
      </c>
      <c r="U185" s="6">
        <f t="shared" si="20"/>
        <v>2.3827099412586206</v>
      </c>
      <c r="V185" s="50">
        <f t="shared" si="21"/>
        <v>7.6826834072599492</v>
      </c>
      <c r="W185" s="7">
        <f t="shared" si="27"/>
        <v>92.317316592740056</v>
      </c>
      <c r="X185" s="6">
        <f t="shared" si="23"/>
        <v>2.4555496448163412</v>
      </c>
      <c r="Y185" s="50">
        <f t="shared" si="22"/>
        <v>4.8605329400875146</v>
      </c>
      <c r="Z185" s="7">
        <f t="shared" si="24"/>
        <v>95.139467059912491</v>
      </c>
      <c r="AA185" s="62">
        <f t="shared" si="25"/>
        <v>2.8221504671724347</v>
      </c>
      <c r="AB185" s="56">
        <v>2.2600713879850747</v>
      </c>
      <c r="AC185" s="57">
        <f t="shared" si="26"/>
        <v>95.139467059912491</v>
      </c>
    </row>
    <row r="186" spans="18:29" x14ac:dyDescent="0.3">
      <c r="R186" s="3">
        <v>182</v>
      </c>
      <c r="S186" s="20">
        <v>60.4</v>
      </c>
      <c r="T186" s="68">
        <f t="shared" si="19"/>
        <v>1.0673561040571323E-3</v>
      </c>
      <c r="U186" s="6">
        <f t="shared" si="20"/>
        <v>2.3827099412586206</v>
      </c>
      <c r="V186" s="50">
        <f t="shared" si="21"/>
        <v>7.6826834072599492</v>
      </c>
      <c r="W186" s="7">
        <f t="shared" si="27"/>
        <v>92.317316592740056</v>
      </c>
      <c r="X186" s="6">
        <f t="shared" si="23"/>
        <v>2.4555496448163412</v>
      </c>
      <c r="Y186" s="50">
        <f t="shared" si="22"/>
        <v>4.8605329400875146</v>
      </c>
      <c r="Z186" s="7">
        <f t="shared" si="24"/>
        <v>95.139467059912491</v>
      </c>
      <c r="AA186" s="62">
        <f t="shared" si="25"/>
        <v>2.8221504671724347</v>
      </c>
      <c r="AB186" s="56">
        <v>2.2624510897304293</v>
      </c>
      <c r="AC186" s="57">
        <f t="shared" si="26"/>
        <v>95.139467059912491</v>
      </c>
    </row>
    <row r="187" spans="18:29" x14ac:dyDescent="0.3">
      <c r="R187" s="3">
        <v>183</v>
      </c>
      <c r="S187" s="20">
        <v>60.4</v>
      </c>
      <c r="T187" s="68">
        <f t="shared" si="19"/>
        <v>1.0673561040571323E-3</v>
      </c>
      <c r="U187" s="6">
        <f t="shared" si="20"/>
        <v>2.3827099412586206</v>
      </c>
      <c r="V187" s="50">
        <f t="shared" si="21"/>
        <v>7.6826834072599492</v>
      </c>
      <c r="W187" s="7">
        <f>100-V187</f>
        <v>92.317316592740056</v>
      </c>
      <c r="X187" s="6">
        <f t="shared" si="23"/>
        <v>2.4555496448163412</v>
      </c>
      <c r="Y187" s="50">
        <f t="shared" si="22"/>
        <v>4.8605329400875146</v>
      </c>
      <c r="Z187" s="7">
        <f t="shared" si="24"/>
        <v>95.139467059912491</v>
      </c>
      <c r="AA187" s="62">
        <f t="shared" si="25"/>
        <v>2.8221504671724347</v>
      </c>
      <c r="AB187" s="56">
        <v>2.2648178230095364</v>
      </c>
      <c r="AC187" s="57">
        <f t="shared" si="26"/>
        <v>95.139467059912491</v>
      </c>
    </row>
    <row r="188" spans="18:29" x14ac:dyDescent="0.3">
      <c r="R188" s="3">
        <v>184</v>
      </c>
      <c r="S188" s="20">
        <v>60.4</v>
      </c>
      <c r="T188" s="68">
        <f t="shared" si="19"/>
        <v>1.0673561040571323E-3</v>
      </c>
      <c r="U188" s="6">
        <f t="shared" si="20"/>
        <v>2.3827099412586206</v>
      </c>
      <c r="V188" s="50">
        <f t="shared" si="21"/>
        <v>7.6826834072599492</v>
      </c>
      <c r="W188" s="7">
        <f t="shared" ref="W188:W212" si="28">100-V188</f>
        <v>92.317316592740056</v>
      </c>
      <c r="X188" s="6">
        <f t="shared" si="23"/>
        <v>2.4555496448163412</v>
      </c>
      <c r="Y188" s="50">
        <f t="shared" si="22"/>
        <v>4.8605329400875146</v>
      </c>
      <c r="Z188" s="7">
        <f t="shared" si="24"/>
        <v>95.139467059912491</v>
      </c>
      <c r="AA188" s="62">
        <f t="shared" si="25"/>
        <v>2.8221504671724347</v>
      </c>
      <c r="AB188" s="56">
        <v>2.2671717284030137</v>
      </c>
      <c r="AC188" s="57">
        <f t="shared" si="26"/>
        <v>95.139467059912491</v>
      </c>
    </row>
    <row r="189" spans="18:29" x14ac:dyDescent="0.3">
      <c r="R189" s="3">
        <v>185</v>
      </c>
      <c r="S189" s="20">
        <v>60.4</v>
      </c>
      <c r="T189" s="68">
        <f t="shared" si="19"/>
        <v>1.0673561040571323E-3</v>
      </c>
      <c r="U189" s="6">
        <f t="shared" si="20"/>
        <v>2.3827099412586206</v>
      </c>
      <c r="V189" s="50">
        <f t="shared" si="21"/>
        <v>7.6826834072599492</v>
      </c>
      <c r="W189" s="7">
        <f t="shared" si="28"/>
        <v>92.317316592740056</v>
      </c>
      <c r="X189" s="6">
        <f t="shared" si="23"/>
        <v>2.4555496448163412</v>
      </c>
      <c r="Y189" s="50">
        <f t="shared" si="22"/>
        <v>4.8605329400875146</v>
      </c>
      <c r="Z189" s="7">
        <f t="shared" si="24"/>
        <v>95.139467059912491</v>
      </c>
      <c r="AA189" s="62">
        <f t="shared" si="25"/>
        <v>2.8221504671724347</v>
      </c>
      <c r="AB189" s="56">
        <v>2.2695129442179165</v>
      </c>
      <c r="AC189" s="57">
        <f t="shared" si="26"/>
        <v>95.139467059912491</v>
      </c>
    </row>
    <row r="190" spans="18:29" x14ac:dyDescent="0.3">
      <c r="R190" s="3">
        <v>186</v>
      </c>
      <c r="S190" s="20">
        <v>60.4</v>
      </c>
      <c r="T190" s="68">
        <f t="shared" si="19"/>
        <v>1.0673561040571323E-3</v>
      </c>
      <c r="U190" s="6">
        <f t="shared" si="20"/>
        <v>2.3827099412586206</v>
      </c>
      <c r="V190" s="50">
        <f t="shared" si="21"/>
        <v>7.6826834072599492</v>
      </c>
      <c r="W190" s="7">
        <f t="shared" si="28"/>
        <v>92.317316592740056</v>
      </c>
      <c r="X190" s="6">
        <f t="shared" si="23"/>
        <v>2.4555496448163412</v>
      </c>
      <c r="Y190" s="50">
        <f t="shared" si="22"/>
        <v>4.8605329400875146</v>
      </c>
      <c r="Z190" s="7">
        <f t="shared" si="24"/>
        <v>95.139467059912491</v>
      </c>
      <c r="AA190" s="62">
        <f t="shared" si="25"/>
        <v>2.8221504671724347</v>
      </c>
      <c r="AB190" s="56">
        <v>2.271841606536499</v>
      </c>
      <c r="AC190" s="57">
        <f t="shared" si="26"/>
        <v>95.139467059912491</v>
      </c>
    </row>
    <row r="191" spans="18:29" x14ac:dyDescent="0.3">
      <c r="R191" s="3">
        <v>187</v>
      </c>
      <c r="S191" s="20">
        <v>60.4</v>
      </c>
      <c r="T191" s="68">
        <f t="shared" si="19"/>
        <v>1.0673561040571323E-3</v>
      </c>
      <c r="U191" s="6">
        <f t="shared" si="20"/>
        <v>2.3827099412586206</v>
      </c>
      <c r="V191" s="50">
        <f t="shared" si="21"/>
        <v>7.6826834072599492</v>
      </c>
      <c r="W191" s="7">
        <f t="shared" si="28"/>
        <v>92.317316592740056</v>
      </c>
      <c r="X191" s="6">
        <f t="shared" si="23"/>
        <v>2.4555496448163412</v>
      </c>
      <c r="Y191" s="50">
        <f t="shared" si="22"/>
        <v>4.8605329400875146</v>
      </c>
      <c r="Z191" s="7">
        <f t="shared" si="24"/>
        <v>95.139467059912491</v>
      </c>
      <c r="AA191" s="62">
        <f t="shared" si="25"/>
        <v>2.8221504671724347</v>
      </c>
      <c r="AB191" s="56">
        <v>2.27415784926368</v>
      </c>
      <c r="AC191" s="57">
        <f t="shared" si="26"/>
        <v>95.139467059912491</v>
      </c>
    </row>
    <row r="192" spans="18:29" x14ac:dyDescent="0.3">
      <c r="R192" s="3">
        <v>188</v>
      </c>
      <c r="S192" s="20">
        <v>60.4</v>
      </c>
      <c r="T192" s="68">
        <f t="shared" si="19"/>
        <v>1.0673561040571323E-3</v>
      </c>
      <c r="U192" s="6">
        <f t="shared" si="20"/>
        <v>2.3827099412586206</v>
      </c>
      <c r="V192" s="50">
        <f t="shared" si="21"/>
        <v>7.6826834072599492</v>
      </c>
      <c r="W192" s="7">
        <f t="shared" si="28"/>
        <v>92.317316592740056</v>
      </c>
      <c r="X192" s="6">
        <f t="shared" si="23"/>
        <v>2.4555496448163412</v>
      </c>
      <c r="Y192" s="50">
        <f t="shared" si="22"/>
        <v>4.8605329400875146</v>
      </c>
      <c r="Z192" s="7">
        <f t="shared" si="24"/>
        <v>95.139467059912491</v>
      </c>
      <c r="AA192" s="62">
        <f t="shared" si="25"/>
        <v>2.8221504671724347</v>
      </c>
      <c r="AB192" s="56">
        <v>2.2764618041732443</v>
      </c>
      <c r="AC192" s="57">
        <f t="shared" si="26"/>
        <v>95.139467059912491</v>
      </c>
    </row>
    <row r="193" spans="18:29" x14ac:dyDescent="0.3">
      <c r="R193" s="3">
        <v>189</v>
      </c>
      <c r="S193" s="20">
        <v>60.4</v>
      </c>
      <c r="T193" s="68">
        <f t="shared" si="19"/>
        <v>1.0673561040571323E-3</v>
      </c>
      <c r="U193" s="6">
        <f t="shared" si="20"/>
        <v>2.3827099412586206</v>
      </c>
      <c r="V193" s="50">
        <f t="shared" si="21"/>
        <v>7.6826834072599492</v>
      </c>
      <c r="W193" s="7">
        <f t="shared" si="28"/>
        <v>92.317316592740056</v>
      </c>
      <c r="X193" s="6">
        <f t="shared" si="23"/>
        <v>2.4555496448163412</v>
      </c>
      <c r="Y193" s="50">
        <f t="shared" si="22"/>
        <v>4.8605329400875146</v>
      </c>
      <c r="Z193" s="7">
        <f t="shared" si="24"/>
        <v>95.139467059912491</v>
      </c>
      <c r="AA193" s="62">
        <f t="shared" si="25"/>
        <v>2.8221504671724347</v>
      </c>
      <c r="AB193" s="56">
        <v>2.2787536009528289</v>
      </c>
      <c r="AC193" s="57">
        <f t="shared" si="26"/>
        <v>95.139467059912491</v>
      </c>
    </row>
    <row r="194" spans="18:29" x14ac:dyDescent="0.3">
      <c r="R194" s="3">
        <v>190</v>
      </c>
      <c r="S194" s="20">
        <v>60.4</v>
      </c>
      <c r="T194" s="68">
        <f t="shared" si="19"/>
        <v>1.0673561040571323E-3</v>
      </c>
      <c r="U194" s="6">
        <f t="shared" si="20"/>
        <v>2.3827099412586206</v>
      </c>
      <c r="V194" s="50">
        <f t="shared" si="21"/>
        <v>7.6826834072599492</v>
      </c>
      <c r="W194" s="7">
        <f t="shared" si="28"/>
        <v>92.317316592740056</v>
      </c>
      <c r="X194" s="6">
        <f t="shared" si="23"/>
        <v>2.4555496448163412</v>
      </c>
      <c r="Y194" s="50">
        <f t="shared" si="22"/>
        <v>4.8605329400875146</v>
      </c>
      <c r="Z194" s="7">
        <f t="shared" si="24"/>
        <v>95.139467059912491</v>
      </c>
      <c r="AA194" s="62">
        <f t="shared" si="25"/>
        <v>2.8221504671724347</v>
      </c>
      <c r="AB194" s="56">
        <v>2.2810333672477277</v>
      </c>
      <c r="AC194" s="57">
        <f t="shared" si="26"/>
        <v>95.139467059912491</v>
      </c>
    </row>
    <row r="195" spans="18:29" x14ac:dyDescent="0.3">
      <c r="R195" s="3">
        <v>191</v>
      </c>
      <c r="S195" s="20">
        <v>60.4</v>
      </c>
      <c r="T195" s="68">
        <f t="shared" si="19"/>
        <v>1.0673561040571323E-3</v>
      </c>
      <c r="U195" s="6">
        <f t="shared" si="20"/>
        <v>2.3827099412586206</v>
      </c>
      <c r="V195" s="50">
        <f t="shared" si="21"/>
        <v>7.6826834072599492</v>
      </c>
      <c r="W195" s="7">
        <f t="shared" si="28"/>
        <v>92.317316592740056</v>
      </c>
      <c r="X195" s="6">
        <f t="shared" si="23"/>
        <v>2.4555496448163412</v>
      </c>
      <c r="Y195" s="50">
        <f t="shared" si="22"/>
        <v>4.8605329400875146</v>
      </c>
      <c r="Z195" s="7">
        <f t="shared" si="24"/>
        <v>95.139467059912491</v>
      </c>
      <c r="AA195" s="62">
        <f t="shared" si="25"/>
        <v>2.8221504671724347</v>
      </c>
      <c r="AB195" s="56">
        <v>2.2833012287035497</v>
      </c>
      <c r="AC195" s="57">
        <f t="shared" si="26"/>
        <v>95.139467059912491</v>
      </c>
    </row>
    <row r="196" spans="18:29" x14ac:dyDescent="0.3">
      <c r="R196" s="3">
        <v>192</v>
      </c>
      <c r="S196" s="20">
        <v>60.4</v>
      </c>
      <c r="T196" s="68">
        <f t="shared" ref="T196:T254" si="29">(PI()*$D$10^2/4*S196)*10^-9</f>
        <v>1.0673561040571323E-3</v>
      </c>
      <c r="U196" s="6">
        <f t="shared" ref="U196:U254" si="30">$D$14/T196*10^-6</f>
        <v>2.3827099412586206</v>
      </c>
      <c r="V196" s="50">
        <f t="shared" ref="V196:V254" si="31">(1-(U196/$D$12))*100</f>
        <v>7.6826834072599492</v>
      </c>
      <c r="W196" s="7">
        <f t="shared" si="28"/>
        <v>92.317316592740056</v>
      </c>
      <c r="X196" s="6">
        <f t="shared" si="23"/>
        <v>2.4555496448163412</v>
      </c>
      <c r="Y196" s="50">
        <f t="shared" ref="Y196:Y254" si="32">(1-(X196/$D$12))*100</f>
        <v>4.8605329400875146</v>
      </c>
      <c r="Z196" s="7">
        <f t="shared" si="24"/>
        <v>95.139467059912491</v>
      </c>
      <c r="AA196" s="62">
        <f t="shared" si="25"/>
        <v>2.8221504671724347</v>
      </c>
      <c r="AB196" s="56">
        <v>2.2855573090077739</v>
      </c>
      <c r="AC196" s="57">
        <f t="shared" si="26"/>
        <v>95.297243953875864</v>
      </c>
    </row>
    <row r="197" spans="18:29" x14ac:dyDescent="0.3">
      <c r="R197" s="3">
        <v>193</v>
      </c>
      <c r="S197" s="20">
        <v>60.3</v>
      </c>
      <c r="T197" s="68">
        <f t="shared" si="29"/>
        <v>1.0655889581894879E-3</v>
      </c>
      <c r="U197" s="6">
        <f t="shared" si="30"/>
        <v>2.3866613673635273</v>
      </c>
      <c r="V197" s="50">
        <f t="shared" si="31"/>
        <v>7.5295866964925517</v>
      </c>
      <c r="W197" s="7">
        <f t="shared" si="28"/>
        <v>92.470413303507442</v>
      </c>
      <c r="X197" s="6">
        <f t="shared" ref="X197:X254" si="33">$D$15/$U$254*U197</f>
        <v>2.459621866449536</v>
      </c>
      <c r="Y197" s="50">
        <f t="shared" si="32"/>
        <v>4.7027560461241347</v>
      </c>
      <c r="Z197" s="7">
        <f t="shared" ref="Z197:Z212" si="34">100-Y197</f>
        <v>95.297243953875864</v>
      </c>
      <c r="AA197" s="62">
        <f t="shared" ref="AA197:AA212" si="35">V197-Y197</f>
        <v>2.8268306503684171</v>
      </c>
      <c r="AB197" s="56">
        <v>2.287801729930226</v>
      </c>
      <c r="AC197" s="57">
        <f t="shared" ref="AC197:AC211" si="36">Z198</f>
        <v>95.297243953875864</v>
      </c>
    </row>
    <row r="198" spans="18:29" x14ac:dyDescent="0.3">
      <c r="R198" s="3">
        <v>194</v>
      </c>
      <c r="S198" s="20">
        <v>60.3</v>
      </c>
      <c r="T198" s="68">
        <f t="shared" si="29"/>
        <v>1.0655889581894879E-3</v>
      </c>
      <c r="U198" s="6">
        <f t="shared" si="30"/>
        <v>2.3866613673635273</v>
      </c>
      <c r="V198" s="50">
        <f t="shared" si="31"/>
        <v>7.5295866964925517</v>
      </c>
      <c r="W198" s="7">
        <f t="shared" si="28"/>
        <v>92.470413303507442</v>
      </c>
      <c r="X198" s="6">
        <f t="shared" si="33"/>
        <v>2.459621866449536</v>
      </c>
      <c r="Y198" s="50">
        <f t="shared" si="32"/>
        <v>4.7027560461241347</v>
      </c>
      <c r="Z198" s="7">
        <f t="shared" si="34"/>
        <v>95.297243953875864</v>
      </c>
      <c r="AA198" s="62">
        <f t="shared" si="35"/>
        <v>2.8268306503684171</v>
      </c>
      <c r="AB198" s="56">
        <v>2.2900346113625178</v>
      </c>
      <c r="AC198" s="57">
        <f t="shared" si="36"/>
        <v>95.297243953875864</v>
      </c>
    </row>
    <row r="199" spans="18:29" x14ac:dyDescent="0.3">
      <c r="R199" s="3">
        <v>195</v>
      </c>
      <c r="S199" s="20">
        <v>60.3</v>
      </c>
      <c r="T199" s="68">
        <f t="shared" si="29"/>
        <v>1.0655889581894879E-3</v>
      </c>
      <c r="U199" s="6">
        <f t="shared" si="30"/>
        <v>2.3866613673635273</v>
      </c>
      <c r="V199" s="50">
        <f t="shared" si="31"/>
        <v>7.5295866964925517</v>
      </c>
      <c r="W199" s="7">
        <f t="shared" si="28"/>
        <v>92.470413303507442</v>
      </c>
      <c r="X199" s="6">
        <f t="shared" si="33"/>
        <v>2.459621866449536</v>
      </c>
      <c r="Y199" s="50">
        <f t="shared" si="32"/>
        <v>4.7027560461241347</v>
      </c>
      <c r="Z199" s="7">
        <f t="shared" si="34"/>
        <v>95.297243953875864</v>
      </c>
      <c r="AA199" s="62">
        <f t="shared" si="35"/>
        <v>2.8268306503684171</v>
      </c>
      <c r="AB199" s="56">
        <v>2.2922560713564759</v>
      </c>
      <c r="AC199" s="57">
        <f t="shared" si="36"/>
        <v>95.297243953875864</v>
      </c>
    </row>
    <row r="200" spans="18:29" x14ac:dyDescent="0.3">
      <c r="R200" s="3">
        <v>196</v>
      </c>
      <c r="S200" s="20">
        <v>60.3</v>
      </c>
      <c r="T200" s="68">
        <f t="shared" si="29"/>
        <v>1.0655889581894879E-3</v>
      </c>
      <c r="U200" s="6">
        <f t="shared" si="30"/>
        <v>2.3866613673635273</v>
      </c>
      <c r="V200" s="50">
        <f t="shared" si="31"/>
        <v>7.5295866964925517</v>
      </c>
      <c r="W200" s="7">
        <f t="shared" si="28"/>
        <v>92.470413303507442</v>
      </c>
      <c r="X200" s="6">
        <f t="shared" si="33"/>
        <v>2.459621866449536</v>
      </c>
      <c r="Y200" s="50">
        <f t="shared" si="32"/>
        <v>4.7027560461241347</v>
      </c>
      <c r="Z200" s="7">
        <f t="shared" si="34"/>
        <v>95.297243953875864</v>
      </c>
      <c r="AA200" s="62">
        <f t="shared" si="35"/>
        <v>2.8268306503684171</v>
      </c>
      <c r="AB200" s="56">
        <v>2.2944662261615929</v>
      </c>
      <c r="AC200" s="57">
        <f t="shared" si="36"/>
        <v>95.297243953875864</v>
      </c>
    </row>
    <row r="201" spans="18:29" x14ac:dyDescent="0.3">
      <c r="R201" s="3">
        <v>197</v>
      </c>
      <c r="S201" s="20">
        <v>60.3</v>
      </c>
      <c r="T201" s="68">
        <f t="shared" si="29"/>
        <v>1.0655889581894879E-3</v>
      </c>
      <c r="U201" s="6">
        <f t="shared" si="30"/>
        <v>2.3866613673635273</v>
      </c>
      <c r="V201" s="50">
        <f t="shared" si="31"/>
        <v>7.5295866964925517</v>
      </c>
      <c r="W201" s="7">
        <f t="shared" si="28"/>
        <v>92.470413303507442</v>
      </c>
      <c r="X201" s="6">
        <f t="shared" si="33"/>
        <v>2.459621866449536</v>
      </c>
      <c r="Y201" s="50">
        <f t="shared" si="32"/>
        <v>4.7027560461241347</v>
      </c>
      <c r="Z201" s="7">
        <f t="shared" si="34"/>
        <v>95.297243953875864</v>
      </c>
      <c r="AA201" s="62">
        <f t="shared" si="35"/>
        <v>2.8268306503684171</v>
      </c>
      <c r="AB201" s="56">
        <v>2.2966651902615309</v>
      </c>
      <c r="AC201" s="57">
        <f t="shared" si="36"/>
        <v>95.297243953875864</v>
      </c>
    </row>
    <row r="202" spans="18:29" x14ac:dyDescent="0.3">
      <c r="R202" s="3">
        <v>198</v>
      </c>
      <c r="S202" s="20">
        <v>60.3</v>
      </c>
      <c r="T202" s="68">
        <f t="shared" si="29"/>
        <v>1.0655889581894879E-3</v>
      </c>
      <c r="U202" s="6">
        <f t="shared" si="30"/>
        <v>2.3866613673635273</v>
      </c>
      <c r="V202" s="50">
        <f t="shared" si="31"/>
        <v>7.5295866964925517</v>
      </c>
      <c r="W202" s="7">
        <f t="shared" si="28"/>
        <v>92.470413303507442</v>
      </c>
      <c r="X202" s="6">
        <f t="shared" si="33"/>
        <v>2.459621866449536</v>
      </c>
      <c r="Y202" s="50">
        <f t="shared" si="32"/>
        <v>4.7027560461241347</v>
      </c>
      <c r="Z202" s="7">
        <f t="shared" si="34"/>
        <v>95.297243953875864</v>
      </c>
      <c r="AA202" s="62">
        <f t="shared" si="35"/>
        <v>2.8268306503684171</v>
      </c>
      <c r="AB202" s="56">
        <v>2.2988530764097068</v>
      </c>
      <c r="AC202" s="57">
        <f t="shared" si="36"/>
        <v>95.297243953875864</v>
      </c>
    </row>
    <row r="203" spans="18:29" x14ac:dyDescent="0.3">
      <c r="R203" s="3">
        <v>199</v>
      </c>
      <c r="S203" s="20">
        <v>60.3</v>
      </c>
      <c r="T203" s="68">
        <f t="shared" si="29"/>
        <v>1.0655889581894879E-3</v>
      </c>
      <c r="U203" s="6">
        <f t="shared" si="30"/>
        <v>2.3866613673635273</v>
      </c>
      <c r="V203" s="50">
        <f t="shared" si="31"/>
        <v>7.5295866964925517</v>
      </c>
      <c r="W203" s="7">
        <f t="shared" si="28"/>
        <v>92.470413303507442</v>
      </c>
      <c r="X203" s="6">
        <f t="shared" si="33"/>
        <v>2.459621866449536</v>
      </c>
      <c r="Y203" s="50">
        <f t="shared" si="32"/>
        <v>4.7027560461241347</v>
      </c>
      <c r="Z203" s="7">
        <f t="shared" si="34"/>
        <v>95.297243953875864</v>
      </c>
      <c r="AA203" s="62">
        <f t="shared" si="35"/>
        <v>2.8268306503684171</v>
      </c>
      <c r="AB203" s="56">
        <v>2.3010299956639813</v>
      </c>
      <c r="AC203" s="57">
        <f t="shared" si="36"/>
        <v>95.297243953875864</v>
      </c>
    </row>
    <row r="204" spans="18:29" x14ac:dyDescent="0.3">
      <c r="R204" s="3">
        <v>200</v>
      </c>
      <c r="S204" s="20">
        <v>60.3</v>
      </c>
      <c r="T204" s="68">
        <f t="shared" si="29"/>
        <v>1.0655889581894879E-3</v>
      </c>
      <c r="U204" s="6">
        <f t="shared" si="30"/>
        <v>2.3866613673635273</v>
      </c>
      <c r="V204" s="50">
        <f t="shared" si="31"/>
        <v>7.5295866964925517</v>
      </c>
      <c r="W204" s="7">
        <f t="shared" si="28"/>
        <v>92.470413303507442</v>
      </c>
      <c r="X204" s="6">
        <f t="shared" si="33"/>
        <v>2.459621866449536</v>
      </c>
      <c r="Y204" s="50">
        <f t="shared" si="32"/>
        <v>4.7027560461241347</v>
      </c>
      <c r="Z204" s="7">
        <f t="shared" si="34"/>
        <v>95.297243953875864</v>
      </c>
      <c r="AA204" s="62">
        <f t="shared" si="35"/>
        <v>2.8268306503684171</v>
      </c>
      <c r="AB204" s="56">
        <v>2.3031960574204891</v>
      </c>
      <c r="AC204" s="57">
        <f t="shared" si="36"/>
        <v>95.297243953875864</v>
      </c>
    </row>
    <row r="205" spans="18:29" x14ac:dyDescent="0.3">
      <c r="R205" s="3">
        <v>201</v>
      </c>
      <c r="S205" s="20">
        <v>60.3</v>
      </c>
      <c r="T205" s="68">
        <f t="shared" si="29"/>
        <v>1.0655889581894879E-3</v>
      </c>
      <c r="U205" s="6">
        <f t="shared" si="30"/>
        <v>2.3866613673635273</v>
      </c>
      <c r="V205" s="50">
        <f t="shared" si="31"/>
        <v>7.5295866964925517</v>
      </c>
      <c r="W205" s="7">
        <f t="shared" si="28"/>
        <v>92.470413303507442</v>
      </c>
      <c r="X205" s="6">
        <f t="shared" si="33"/>
        <v>2.459621866449536</v>
      </c>
      <c r="Y205" s="50">
        <f t="shared" si="32"/>
        <v>4.7027560461241347</v>
      </c>
      <c r="Z205" s="7">
        <f t="shared" si="34"/>
        <v>95.297243953875864</v>
      </c>
      <c r="AA205" s="62">
        <f t="shared" si="35"/>
        <v>2.8268306503684171</v>
      </c>
      <c r="AB205" s="56">
        <v>2.3053513694466239</v>
      </c>
      <c r="AC205" s="57">
        <f t="shared" si="36"/>
        <v>95.297243953875864</v>
      </c>
    </row>
    <row r="206" spans="18:29" x14ac:dyDescent="0.3">
      <c r="R206" s="3">
        <v>202</v>
      </c>
      <c r="S206" s="20">
        <v>60.3</v>
      </c>
      <c r="T206" s="68">
        <f t="shared" si="29"/>
        <v>1.0655889581894879E-3</v>
      </c>
      <c r="U206" s="6">
        <f t="shared" si="30"/>
        <v>2.3866613673635273</v>
      </c>
      <c r="V206" s="50">
        <f t="shared" si="31"/>
        <v>7.5295866964925517</v>
      </c>
      <c r="W206" s="7">
        <f t="shared" si="28"/>
        <v>92.470413303507442</v>
      </c>
      <c r="X206" s="6">
        <f t="shared" si="33"/>
        <v>2.459621866449536</v>
      </c>
      <c r="Y206" s="50">
        <f t="shared" si="32"/>
        <v>4.7027560461241347</v>
      </c>
      <c r="Z206" s="7">
        <f t="shared" si="34"/>
        <v>95.297243953875864</v>
      </c>
      <c r="AA206" s="62">
        <f t="shared" si="35"/>
        <v>2.8268306503684171</v>
      </c>
      <c r="AB206" s="56">
        <v>2.307496037913213</v>
      </c>
      <c r="AC206" s="57">
        <f t="shared" si="36"/>
        <v>95.297243953875864</v>
      </c>
    </row>
    <row r="207" spans="18:29" x14ac:dyDescent="0.3">
      <c r="R207" s="3">
        <v>203</v>
      </c>
      <c r="S207" s="20">
        <v>60.3</v>
      </c>
      <c r="T207" s="68">
        <f t="shared" si="29"/>
        <v>1.0655889581894879E-3</v>
      </c>
      <c r="U207" s="6">
        <f t="shared" si="30"/>
        <v>2.3866613673635273</v>
      </c>
      <c r="V207" s="50">
        <f t="shared" si="31"/>
        <v>7.5295866964925517</v>
      </c>
      <c r="W207" s="7">
        <f t="shared" si="28"/>
        <v>92.470413303507442</v>
      </c>
      <c r="X207" s="6">
        <f t="shared" si="33"/>
        <v>2.459621866449536</v>
      </c>
      <c r="Y207" s="50">
        <f t="shared" si="32"/>
        <v>4.7027560461241347</v>
      </c>
      <c r="Z207" s="7">
        <f t="shared" si="34"/>
        <v>95.297243953875864</v>
      </c>
      <c r="AA207" s="62">
        <f t="shared" si="35"/>
        <v>2.8268306503684171</v>
      </c>
      <c r="AB207" s="56">
        <v>2.3096301674258988</v>
      </c>
      <c r="AC207" s="57">
        <f t="shared" si="36"/>
        <v>95.297243953875864</v>
      </c>
    </row>
    <row r="208" spans="18:29" x14ac:dyDescent="0.3">
      <c r="R208" s="3">
        <v>204</v>
      </c>
      <c r="S208" s="20">
        <v>60.3</v>
      </c>
      <c r="T208" s="68">
        <f t="shared" si="29"/>
        <v>1.0655889581894879E-3</v>
      </c>
      <c r="U208" s="6">
        <f t="shared" si="30"/>
        <v>2.3866613673635273</v>
      </c>
      <c r="V208" s="50">
        <f t="shared" si="31"/>
        <v>7.5295866964925517</v>
      </c>
      <c r="W208" s="7">
        <f t="shared" si="28"/>
        <v>92.470413303507442</v>
      </c>
      <c r="X208" s="6">
        <f t="shared" si="33"/>
        <v>2.459621866449536</v>
      </c>
      <c r="Y208" s="50">
        <f t="shared" si="32"/>
        <v>4.7027560461241347</v>
      </c>
      <c r="Z208" s="7">
        <f t="shared" si="34"/>
        <v>95.297243953875864</v>
      </c>
      <c r="AA208" s="62">
        <f t="shared" si="35"/>
        <v>2.8268306503684171</v>
      </c>
      <c r="AB208" s="56">
        <v>2.3117538610557542</v>
      </c>
      <c r="AC208" s="57">
        <f t="shared" si="36"/>
        <v>95.297243953875864</v>
      </c>
    </row>
    <row r="209" spans="18:29" x14ac:dyDescent="0.3">
      <c r="R209" s="3">
        <v>205</v>
      </c>
      <c r="S209" s="20">
        <v>60.3</v>
      </c>
      <c r="T209" s="68">
        <f t="shared" si="29"/>
        <v>1.0655889581894879E-3</v>
      </c>
      <c r="U209" s="6">
        <f t="shared" si="30"/>
        <v>2.3866613673635273</v>
      </c>
      <c r="V209" s="50">
        <f t="shared" si="31"/>
        <v>7.5295866964925517</v>
      </c>
      <c r="W209" s="7">
        <f t="shared" si="28"/>
        <v>92.470413303507442</v>
      </c>
      <c r="X209" s="6">
        <f t="shared" si="33"/>
        <v>2.459621866449536</v>
      </c>
      <c r="Y209" s="50">
        <f t="shared" si="32"/>
        <v>4.7027560461241347</v>
      </c>
      <c r="Z209" s="7">
        <f t="shared" si="34"/>
        <v>95.297243953875864</v>
      </c>
      <c r="AA209" s="62">
        <f t="shared" si="35"/>
        <v>2.8268306503684171</v>
      </c>
      <c r="AB209" s="56">
        <v>2.3138672203691533</v>
      </c>
      <c r="AC209" s="57">
        <f t="shared" si="36"/>
        <v>95.297243953875864</v>
      </c>
    </row>
    <row r="210" spans="18:29" x14ac:dyDescent="0.3">
      <c r="R210" s="3">
        <v>206</v>
      </c>
      <c r="S210" s="20">
        <v>60.3</v>
      </c>
      <c r="T210" s="68">
        <f t="shared" si="29"/>
        <v>1.0655889581894879E-3</v>
      </c>
      <c r="U210" s="6">
        <f t="shared" si="30"/>
        <v>2.3866613673635273</v>
      </c>
      <c r="V210" s="50">
        <f t="shared" si="31"/>
        <v>7.5295866964925517</v>
      </c>
      <c r="W210" s="7">
        <f t="shared" si="28"/>
        <v>92.470413303507442</v>
      </c>
      <c r="X210" s="6">
        <f t="shared" si="33"/>
        <v>2.459621866449536</v>
      </c>
      <c r="Y210" s="50">
        <f t="shared" si="32"/>
        <v>4.7027560461241347</v>
      </c>
      <c r="Z210" s="7">
        <f t="shared" si="34"/>
        <v>95.297243953875864</v>
      </c>
      <c r="AA210" s="62">
        <f t="shared" si="35"/>
        <v>2.8268306503684171</v>
      </c>
      <c r="AB210" s="56">
        <v>2.3159703454569178</v>
      </c>
      <c r="AC210" s="57">
        <f t="shared" si="36"/>
        <v>95.297243953875864</v>
      </c>
    </row>
    <row r="211" spans="18:29" x14ac:dyDescent="0.3">
      <c r="R211" s="3">
        <v>207</v>
      </c>
      <c r="S211" s="20">
        <v>60.3</v>
      </c>
      <c r="T211" s="68">
        <f t="shared" si="29"/>
        <v>1.0655889581894879E-3</v>
      </c>
      <c r="U211" s="6">
        <f t="shared" si="30"/>
        <v>2.3866613673635273</v>
      </c>
      <c r="V211" s="50">
        <f t="shared" si="31"/>
        <v>7.5295866964925517</v>
      </c>
      <c r="W211" s="7">
        <f t="shared" si="28"/>
        <v>92.470413303507442</v>
      </c>
      <c r="X211" s="6">
        <f t="shared" si="33"/>
        <v>2.459621866449536</v>
      </c>
      <c r="Y211" s="50">
        <f t="shared" si="32"/>
        <v>4.7027560461241347</v>
      </c>
      <c r="Z211" s="7">
        <f t="shared" si="34"/>
        <v>95.297243953875864</v>
      </c>
      <c r="AA211" s="62">
        <f t="shared" si="35"/>
        <v>2.8268306503684171</v>
      </c>
      <c r="AB211" s="56">
        <v>2.3180633349627615</v>
      </c>
      <c r="AC211" s="57">
        <f t="shared" si="36"/>
        <v>95.455545023566657</v>
      </c>
    </row>
    <row r="212" spans="18:29" x14ac:dyDescent="0.3">
      <c r="R212" s="3">
        <v>208</v>
      </c>
      <c r="S212" s="20">
        <v>60.2</v>
      </c>
      <c r="T212" s="68">
        <f t="shared" si="29"/>
        <v>1.0638218123218439E-3</v>
      </c>
      <c r="U212" s="6">
        <f t="shared" si="30"/>
        <v>2.3906259211299115</v>
      </c>
      <c r="V212" s="50">
        <f t="shared" si="31"/>
        <v>7.375981358779093</v>
      </c>
      <c r="W212" s="7">
        <f t="shared" si="28"/>
        <v>92.624018641220914</v>
      </c>
      <c r="X212" s="6">
        <f t="shared" si="33"/>
        <v>2.4637076170582555</v>
      </c>
      <c r="Y212" s="50">
        <f t="shared" si="32"/>
        <v>4.5444549764333431</v>
      </c>
      <c r="Z212" s="7">
        <f t="shared" si="34"/>
        <v>95.455545023566657</v>
      </c>
      <c r="AA212" s="62">
        <f t="shared" si="35"/>
        <v>2.8315263823457499</v>
      </c>
      <c r="AB212" s="56">
        <v>2.3201462861110542</v>
      </c>
      <c r="AC212" s="57">
        <f>Z213</f>
        <v>95.455545023566657</v>
      </c>
    </row>
    <row r="213" spans="18:29" x14ac:dyDescent="0.3">
      <c r="R213" s="3">
        <v>209</v>
      </c>
      <c r="S213" s="20">
        <v>60.2</v>
      </c>
      <c r="T213" s="68">
        <f t="shared" si="29"/>
        <v>1.0638218123218439E-3</v>
      </c>
      <c r="U213" s="6">
        <f t="shared" si="30"/>
        <v>2.3906259211299115</v>
      </c>
      <c r="V213" s="50">
        <f t="shared" si="31"/>
        <v>7.375981358779093</v>
      </c>
      <c r="W213" s="7">
        <f>100-V213</f>
        <v>92.624018641220914</v>
      </c>
      <c r="X213" s="6">
        <f t="shared" si="33"/>
        <v>2.4637076170582555</v>
      </c>
      <c r="Y213" s="50">
        <f t="shared" si="32"/>
        <v>4.5444549764333431</v>
      </c>
      <c r="Z213" s="7">
        <f>100-Y213</f>
        <v>95.455545023566657</v>
      </c>
      <c r="AA213" s="62">
        <f>V213-Y213</f>
        <v>2.8315263823457499</v>
      </c>
      <c r="AB213" s="56">
        <v>2.3222192947339191</v>
      </c>
      <c r="AC213" s="57">
        <f t="shared" ref="AC213:AC227" si="37">Z214</f>
        <v>95.455545023566657</v>
      </c>
    </row>
    <row r="214" spans="18:29" x14ac:dyDescent="0.3">
      <c r="R214" s="3">
        <v>210</v>
      </c>
      <c r="S214" s="20">
        <v>60.2</v>
      </c>
      <c r="T214" s="68">
        <f t="shared" si="29"/>
        <v>1.0638218123218439E-3</v>
      </c>
      <c r="U214" s="6">
        <f t="shared" si="30"/>
        <v>2.3906259211299115</v>
      </c>
      <c r="V214" s="50">
        <f t="shared" si="31"/>
        <v>7.375981358779093</v>
      </c>
      <c r="W214" s="7">
        <f t="shared" ref="W214:W228" si="38">100-V214</f>
        <v>92.624018641220914</v>
      </c>
      <c r="X214" s="6">
        <f t="shared" si="33"/>
        <v>2.4637076170582555</v>
      </c>
      <c r="Y214" s="50">
        <f t="shared" si="32"/>
        <v>4.5444549764333431</v>
      </c>
      <c r="Z214" s="7">
        <f t="shared" ref="Z214:Z228" si="39">100-Y214</f>
        <v>95.455545023566657</v>
      </c>
      <c r="AA214" s="62">
        <f t="shared" ref="AA214:AA228" si="40">V214-Y214</f>
        <v>2.8315263823457499</v>
      </c>
      <c r="AB214" s="56">
        <v>2.3242824552976926</v>
      </c>
      <c r="AC214" s="57">
        <f t="shared" si="37"/>
        <v>95.455545023566657</v>
      </c>
    </row>
    <row r="215" spans="18:29" x14ac:dyDescent="0.3">
      <c r="R215" s="3">
        <v>211</v>
      </c>
      <c r="S215" s="20">
        <v>60.2</v>
      </c>
      <c r="T215" s="68">
        <f t="shared" si="29"/>
        <v>1.0638218123218439E-3</v>
      </c>
      <c r="U215" s="6">
        <f t="shared" si="30"/>
        <v>2.3906259211299115</v>
      </c>
      <c r="V215" s="50">
        <f t="shared" si="31"/>
        <v>7.375981358779093</v>
      </c>
      <c r="W215" s="7">
        <f t="shared" si="38"/>
        <v>92.624018641220914</v>
      </c>
      <c r="X215" s="6">
        <f t="shared" si="33"/>
        <v>2.4637076170582555</v>
      </c>
      <c r="Y215" s="50">
        <f t="shared" si="32"/>
        <v>4.5444549764333431</v>
      </c>
      <c r="Z215" s="7">
        <f t="shared" si="39"/>
        <v>95.455545023566657</v>
      </c>
      <c r="AA215" s="62">
        <f t="shared" si="40"/>
        <v>2.8315263823457499</v>
      </c>
      <c r="AB215" s="56">
        <v>2.3263358609287512</v>
      </c>
      <c r="AC215" s="57">
        <f t="shared" si="37"/>
        <v>95.455545023566657</v>
      </c>
    </row>
    <row r="216" spans="18:29" x14ac:dyDescent="0.3">
      <c r="R216" s="3">
        <v>212</v>
      </c>
      <c r="S216" s="20">
        <v>60.2</v>
      </c>
      <c r="T216" s="68">
        <f t="shared" si="29"/>
        <v>1.0638218123218439E-3</v>
      </c>
      <c r="U216" s="6">
        <f t="shared" si="30"/>
        <v>2.3906259211299115</v>
      </c>
      <c r="V216" s="50">
        <f t="shared" si="31"/>
        <v>7.375981358779093</v>
      </c>
      <c r="W216" s="7">
        <f t="shared" si="38"/>
        <v>92.624018641220914</v>
      </c>
      <c r="X216" s="6">
        <f t="shared" si="33"/>
        <v>2.4637076170582555</v>
      </c>
      <c r="Y216" s="50">
        <f t="shared" si="32"/>
        <v>4.5444549764333431</v>
      </c>
      <c r="Z216" s="7">
        <f t="shared" si="39"/>
        <v>95.455545023566657</v>
      </c>
      <c r="AA216" s="62">
        <f t="shared" si="40"/>
        <v>2.8315263823457499</v>
      </c>
      <c r="AB216" s="56">
        <v>2.3283796034387376</v>
      </c>
      <c r="AC216" s="57">
        <f t="shared" si="37"/>
        <v>95.455545023566657</v>
      </c>
    </row>
    <row r="217" spans="18:29" x14ac:dyDescent="0.3">
      <c r="R217" s="3">
        <v>213</v>
      </c>
      <c r="S217" s="20">
        <v>60.2</v>
      </c>
      <c r="T217" s="68">
        <f t="shared" si="29"/>
        <v>1.0638218123218439E-3</v>
      </c>
      <c r="U217" s="6">
        <f t="shared" si="30"/>
        <v>2.3906259211299115</v>
      </c>
      <c r="V217" s="50">
        <f t="shared" si="31"/>
        <v>7.375981358779093</v>
      </c>
      <c r="W217" s="7">
        <f t="shared" si="38"/>
        <v>92.624018641220914</v>
      </c>
      <c r="X217" s="6">
        <f t="shared" si="33"/>
        <v>2.4637076170582555</v>
      </c>
      <c r="Y217" s="50">
        <f t="shared" si="32"/>
        <v>4.5444549764333431</v>
      </c>
      <c r="Z217" s="7">
        <f t="shared" si="39"/>
        <v>95.455545023566657</v>
      </c>
      <c r="AA217" s="62">
        <f t="shared" si="40"/>
        <v>2.8315263823457499</v>
      </c>
      <c r="AB217" s="56">
        <v>2.330413773349191</v>
      </c>
      <c r="AC217" s="57">
        <f t="shared" si="37"/>
        <v>95.455545023566657</v>
      </c>
    </row>
    <row r="218" spans="18:29" x14ac:dyDescent="0.3">
      <c r="R218" s="3">
        <v>214</v>
      </c>
      <c r="S218" s="20">
        <v>60.2</v>
      </c>
      <c r="T218" s="68">
        <f t="shared" si="29"/>
        <v>1.0638218123218439E-3</v>
      </c>
      <c r="U218" s="6">
        <f t="shared" si="30"/>
        <v>2.3906259211299115</v>
      </c>
      <c r="V218" s="50">
        <f t="shared" si="31"/>
        <v>7.375981358779093</v>
      </c>
      <c r="W218" s="7">
        <f t="shared" si="38"/>
        <v>92.624018641220914</v>
      </c>
      <c r="X218" s="6">
        <f t="shared" si="33"/>
        <v>2.4637076170582555</v>
      </c>
      <c r="Y218" s="50">
        <f t="shared" si="32"/>
        <v>4.5444549764333431</v>
      </c>
      <c r="Z218" s="7">
        <f t="shared" si="39"/>
        <v>95.455545023566657</v>
      </c>
      <c r="AA218" s="62">
        <f t="shared" si="40"/>
        <v>2.8315263823457499</v>
      </c>
      <c r="AB218" s="56">
        <v>2.3324384599156054</v>
      </c>
      <c r="AC218" s="57">
        <f t="shared" si="37"/>
        <v>95.455545023566657</v>
      </c>
    </row>
    <row r="219" spans="18:29" x14ac:dyDescent="0.3">
      <c r="R219" s="3">
        <v>215</v>
      </c>
      <c r="S219" s="20">
        <v>60.2</v>
      </c>
      <c r="T219" s="68">
        <f t="shared" si="29"/>
        <v>1.0638218123218439E-3</v>
      </c>
      <c r="U219" s="6">
        <f t="shared" si="30"/>
        <v>2.3906259211299115</v>
      </c>
      <c r="V219" s="50">
        <f t="shared" si="31"/>
        <v>7.375981358779093</v>
      </c>
      <c r="W219" s="7">
        <f t="shared" si="38"/>
        <v>92.624018641220914</v>
      </c>
      <c r="X219" s="6">
        <f t="shared" si="33"/>
        <v>2.4637076170582555</v>
      </c>
      <c r="Y219" s="50">
        <f t="shared" si="32"/>
        <v>4.5444549764333431</v>
      </c>
      <c r="Z219" s="7">
        <f t="shared" si="39"/>
        <v>95.455545023566657</v>
      </c>
      <c r="AA219" s="62">
        <f t="shared" si="40"/>
        <v>2.8315263823457499</v>
      </c>
      <c r="AB219" s="56">
        <v>2.3344537511509307</v>
      </c>
      <c r="AC219" s="57">
        <f t="shared" si="37"/>
        <v>95.455545023566657</v>
      </c>
    </row>
    <row r="220" spans="18:29" x14ac:dyDescent="0.3">
      <c r="R220" s="3">
        <v>216</v>
      </c>
      <c r="S220" s="20">
        <v>60.2</v>
      </c>
      <c r="T220" s="68">
        <f t="shared" si="29"/>
        <v>1.0638218123218439E-3</v>
      </c>
      <c r="U220" s="6">
        <f t="shared" si="30"/>
        <v>2.3906259211299115</v>
      </c>
      <c r="V220" s="50">
        <f t="shared" si="31"/>
        <v>7.375981358779093</v>
      </c>
      <c r="W220" s="7">
        <f t="shared" si="38"/>
        <v>92.624018641220914</v>
      </c>
      <c r="X220" s="6">
        <f t="shared" si="33"/>
        <v>2.4637076170582555</v>
      </c>
      <c r="Y220" s="50">
        <f t="shared" si="32"/>
        <v>4.5444549764333431</v>
      </c>
      <c r="Z220" s="7">
        <f t="shared" si="39"/>
        <v>95.455545023566657</v>
      </c>
      <c r="AA220" s="62">
        <f t="shared" si="40"/>
        <v>2.8315263823457499</v>
      </c>
      <c r="AB220" s="56">
        <v>2.3364597338485296</v>
      </c>
      <c r="AC220" s="57">
        <f t="shared" si="37"/>
        <v>95.455545023566657</v>
      </c>
    </row>
    <row r="221" spans="18:29" x14ac:dyDescent="0.3">
      <c r="R221" s="3">
        <v>217</v>
      </c>
      <c r="S221" s="20">
        <v>60.2</v>
      </c>
      <c r="T221" s="68">
        <f t="shared" si="29"/>
        <v>1.0638218123218439E-3</v>
      </c>
      <c r="U221" s="6">
        <f t="shared" si="30"/>
        <v>2.3906259211299115</v>
      </c>
      <c r="V221" s="50">
        <f t="shared" si="31"/>
        <v>7.375981358779093</v>
      </c>
      <c r="W221" s="7">
        <f t="shared" si="38"/>
        <v>92.624018641220914</v>
      </c>
      <c r="X221" s="6">
        <f t="shared" si="33"/>
        <v>2.4637076170582555</v>
      </c>
      <c r="Y221" s="50">
        <f t="shared" si="32"/>
        <v>4.5444549764333431</v>
      </c>
      <c r="Z221" s="7">
        <f t="shared" si="39"/>
        <v>95.455545023566657</v>
      </c>
      <c r="AA221" s="62">
        <f t="shared" si="40"/>
        <v>2.8315263823457499</v>
      </c>
      <c r="AB221" s="56">
        <v>2.3384564936046046</v>
      </c>
      <c r="AC221" s="57">
        <f t="shared" si="37"/>
        <v>95.455545023566657</v>
      </c>
    </row>
    <row r="222" spans="18:29" x14ac:dyDescent="0.3">
      <c r="R222" s="3">
        <v>218</v>
      </c>
      <c r="S222" s="20">
        <v>60.2</v>
      </c>
      <c r="T222" s="68">
        <f t="shared" si="29"/>
        <v>1.0638218123218439E-3</v>
      </c>
      <c r="U222" s="6">
        <f t="shared" si="30"/>
        <v>2.3906259211299115</v>
      </c>
      <c r="V222" s="50">
        <f t="shared" si="31"/>
        <v>7.375981358779093</v>
      </c>
      <c r="W222" s="7">
        <f t="shared" si="38"/>
        <v>92.624018641220914</v>
      </c>
      <c r="X222" s="6">
        <f t="shared" si="33"/>
        <v>2.4637076170582555</v>
      </c>
      <c r="Y222" s="50">
        <f t="shared" si="32"/>
        <v>4.5444549764333431</v>
      </c>
      <c r="Z222" s="7">
        <f t="shared" si="39"/>
        <v>95.455545023566657</v>
      </c>
      <c r="AA222" s="62">
        <f t="shared" si="40"/>
        <v>2.8315263823457499</v>
      </c>
      <c r="AB222" s="56">
        <v>2.3404441148401185</v>
      </c>
      <c r="AC222" s="57">
        <f t="shared" si="37"/>
        <v>95.455545023566657</v>
      </c>
    </row>
    <row r="223" spans="18:29" x14ac:dyDescent="0.3">
      <c r="R223" s="3">
        <v>219</v>
      </c>
      <c r="S223" s="20">
        <v>60.2</v>
      </c>
      <c r="T223" s="68">
        <f t="shared" si="29"/>
        <v>1.0638218123218439E-3</v>
      </c>
      <c r="U223" s="6">
        <f t="shared" si="30"/>
        <v>2.3906259211299115</v>
      </c>
      <c r="V223" s="50">
        <f t="shared" si="31"/>
        <v>7.375981358779093</v>
      </c>
      <c r="W223" s="7">
        <f t="shared" si="38"/>
        <v>92.624018641220914</v>
      </c>
      <c r="X223" s="6">
        <f t="shared" si="33"/>
        <v>2.4637076170582555</v>
      </c>
      <c r="Y223" s="50">
        <f t="shared" si="32"/>
        <v>4.5444549764333431</v>
      </c>
      <c r="Z223" s="7">
        <f t="shared" si="39"/>
        <v>95.455545023566657</v>
      </c>
      <c r="AA223" s="62">
        <f t="shared" si="40"/>
        <v>2.8315263823457499</v>
      </c>
      <c r="AB223" s="56">
        <v>2.3424226808222062</v>
      </c>
      <c r="AC223" s="57">
        <f t="shared" si="37"/>
        <v>95.455545023566657</v>
      </c>
    </row>
    <row r="224" spans="18:29" x14ac:dyDescent="0.3">
      <c r="R224" s="3">
        <v>220</v>
      </c>
      <c r="S224" s="20">
        <v>60.2</v>
      </c>
      <c r="T224" s="68">
        <f t="shared" si="29"/>
        <v>1.0638218123218439E-3</v>
      </c>
      <c r="U224" s="6">
        <f t="shared" si="30"/>
        <v>2.3906259211299115</v>
      </c>
      <c r="V224" s="50">
        <f t="shared" si="31"/>
        <v>7.375981358779093</v>
      </c>
      <c r="W224" s="7">
        <f t="shared" si="38"/>
        <v>92.624018641220914</v>
      </c>
      <c r="X224" s="6">
        <f t="shared" si="33"/>
        <v>2.4637076170582555</v>
      </c>
      <c r="Y224" s="50">
        <f t="shared" si="32"/>
        <v>4.5444549764333431</v>
      </c>
      <c r="Z224" s="7">
        <f t="shared" si="39"/>
        <v>95.455545023566657</v>
      </c>
      <c r="AA224" s="62">
        <f t="shared" si="40"/>
        <v>2.8315263823457499</v>
      </c>
      <c r="AB224" s="56">
        <v>2.3443922736851106</v>
      </c>
      <c r="AC224" s="57">
        <f t="shared" si="37"/>
        <v>95.455545023566657</v>
      </c>
    </row>
    <row r="225" spans="18:29" x14ac:dyDescent="0.3">
      <c r="R225" s="3">
        <v>221</v>
      </c>
      <c r="S225" s="20">
        <v>60.2</v>
      </c>
      <c r="T225" s="68">
        <f t="shared" si="29"/>
        <v>1.0638218123218439E-3</v>
      </c>
      <c r="U225" s="6">
        <f t="shared" si="30"/>
        <v>2.3906259211299115</v>
      </c>
      <c r="V225" s="50">
        <f t="shared" si="31"/>
        <v>7.375981358779093</v>
      </c>
      <c r="W225" s="7">
        <f t="shared" si="38"/>
        <v>92.624018641220914</v>
      </c>
      <c r="X225" s="6">
        <f t="shared" si="33"/>
        <v>2.4637076170582555</v>
      </c>
      <c r="Y225" s="50">
        <f t="shared" si="32"/>
        <v>4.5444549764333431</v>
      </c>
      <c r="Z225" s="7">
        <f t="shared" si="39"/>
        <v>95.455545023566657</v>
      </c>
      <c r="AA225" s="62">
        <f t="shared" si="40"/>
        <v>2.8315263823457499</v>
      </c>
      <c r="AB225" s="56">
        <v>2.3463529744506388</v>
      </c>
      <c r="AC225" s="57">
        <f t="shared" si="37"/>
        <v>95.455545023566657</v>
      </c>
    </row>
    <row r="226" spans="18:29" x14ac:dyDescent="0.3">
      <c r="R226" s="3">
        <v>222</v>
      </c>
      <c r="S226" s="20">
        <v>60.2</v>
      </c>
      <c r="T226" s="68">
        <f t="shared" si="29"/>
        <v>1.0638218123218439E-3</v>
      </c>
      <c r="U226" s="6">
        <f t="shared" si="30"/>
        <v>2.3906259211299115</v>
      </c>
      <c r="V226" s="50">
        <f t="shared" si="31"/>
        <v>7.375981358779093</v>
      </c>
      <c r="W226" s="7">
        <f t="shared" si="38"/>
        <v>92.624018641220914</v>
      </c>
      <c r="X226" s="6">
        <f t="shared" si="33"/>
        <v>2.4637076170582555</v>
      </c>
      <c r="Y226" s="50">
        <f t="shared" si="32"/>
        <v>4.5444549764333431</v>
      </c>
      <c r="Z226" s="7">
        <f t="shared" si="39"/>
        <v>95.455545023566657</v>
      </c>
      <c r="AA226" s="62">
        <f t="shared" si="40"/>
        <v>2.8315263823457499</v>
      </c>
      <c r="AB226" s="56">
        <v>2.3483048630481607</v>
      </c>
      <c r="AC226" s="57">
        <f t="shared" si="37"/>
        <v>95.614372885502718</v>
      </c>
    </row>
    <row r="227" spans="18:29" x14ac:dyDescent="0.3">
      <c r="R227" s="3">
        <v>223</v>
      </c>
      <c r="S227" s="20">
        <v>60.1</v>
      </c>
      <c r="T227" s="68">
        <f t="shared" si="29"/>
        <v>1.0620546664541995E-3</v>
      </c>
      <c r="U227" s="6">
        <f t="shared" si="30"/>
        <v>2.3946036680868663</v>
      </c>
      <c r="V227" s="50">
        <f t="shared" si="31"/>
        <v>7.2218648552163422</v>
      </c>
      <c r="W227" s="7">
        <f t="shared" si="38"/>
        <v>92.778135144783661</v>
      </c>
      <c r="X227" s="6">
        <f t="shared" si="33"/>
        <v>2.4678069641748253</v>
      </c>
      <c r="Y227" s="50">
        <f t="shared" si="32"/>
        <v>4.3856271144972814</v>
      </c>
      <c r="Z227" s="7">
        <f t="shared" si="39"/>
        <v>95.614372885502718</v>
      </c>
      <c r="AA227" s="62">
        <f t="shared" si="40"/>
        <v>2.8362377407190609</v>
      </c>
      <c r="AB227" s="56">
        <v>2.3502480183341627</v>
      </c>
      <c r="AC227" s="57">
        <f t="shared" si="37"/>
        <v>95.614372885502718</v>
      </c>
    </row>
    <row r="228" spans="18:29" x14ac:dyDescent="0.3">
      <c r="R228" s="3">
        <v>224</v>
      </c>
      <c r="S228" s="20">
        <v>60.1</v>
      </c>
      <c r="T228" s="68">
        <f t="shared" si="29"/>
        <v>1.0620546664541995E-3</v>
      </c>
      <c r="U228" s="6">
        <f t="shared" si="30"/>
        <v>2.3946036680868663</v>
      </c>
      <c r="V228" s="50">
        <f t="shared" si="31"/>
        <v>7.2218648552163422</v>
      </c>
      <c r="W228" s="7">
        <f t="shared" si="38"/>
        <v>92.778135144783661</v>
      </c>
      <c r="X228" s="6">
        <f t="shared" si="33"/>
        <v>2.4678069641748253</v>
      </c>
      <c r="Y228" s="50">
        <f t="shared" si="32"/>
        <v>4.3856271144972814</v>
      </c>
      <c r="Z228" s="7">
        <f t="shared" si="39"/>
        <v>95.614372885502718</v>
      </c>
      <c r="AA228" s="62">
        <f t="shared" si="40"/>
        <v>2.8362377407190609</v>
      </c>
      <c r="AB228" s="56">
        <v>2.3521825181113627</v>
      </c>
      <c r="AC228" s="57">
        <f>Z229</f>
        <v>95.614372885502718</v>
      </c>
    </row>
    <row r="229" spans="18:29" x14ac:dyDescent="0.3">
      <c r="R229" s="3">
        <v>225</v>
      </c>
      <c r="S229" s="20">
        <v>60.1</v>
      </c>
      <c r="T229" s="68">
        <f t="shared" si="29"/>
        <v>1.0620546664541995E-3</v>
      </c>
      <c r="U229" s="6">
        <f t="shared" si="30"/>
        <v>2.3946036680868663</v>
      </c>
      <c r="V229" s="50">
        <f t="shared" si="31"/>
        <v>7.2218648552163422</v>
      </c>
      <c r="W229" s="7">
        <f>100-V229</f>
        <v>92.778135144783661</v>
      </c>
      <c r="X229" s="6">
        <f t="shared" si="33"/>
        <v>2.4678069641748253</v>
      </c>
      <c r="Y229" s="50">
        <f t="shared" si="32"/>
        <v>4.3856271144972814</v>
      </c>
      <c r="Z229" s="7">
        <f>100-Y229</f>
        <v>95.614372885502718</v>
      </c>
      <c r="AA229" s="62">
        <f>V229-Y229</f>
        <v>2.8362377407190609</v>
      </c>
      <c r="AB229" s="56">
        <v>2.3541084391474008</v>
      </c>
      <c r="AC229" s="57">
        <f t="shared" ref="AC229:AC234" si="41">Z230</f>
        <v>95.614372885502718</v>
      </c>
    </row>
    <row r="230" spans="18:29" x14ac:dyDescent="0.3">
      <c r="R230" s="3">
        <v>226</v>
      </c>
      <c r="S230" s="20">
        <v>60.1</v>
      </c>
      <c r="T230" s="68">
        <f t="shared" si="29"/>
        <v>1.0620546664541995E-3</v>
      </c>
      <c r="U230" s="6">
        <f t="shared" si="30"/>
        <v>2.3946036680868663</v>
      </c>
      <c r="V230" s="50">
        <f t="shared" si="31"/>
        <v>7.2218648552163422</v>
      </c>
      <c r="W230" s="7">
        <f t="shared" ref="W230:W235" si="42">100-V230</f>
        <v>92.778135144783661</v>
      </c>
      <c r="X230" s="6">
        <f t="shared" si="33"/>
        <v>2.4678069641748253</v>
      </c>
      <c r="Y230" s="50">
        <f t="shared" si="32"/>
        <v>4.3856271144972814</v>
      </c>
      <c r="Z230" s="7">
        <f t="shared" ref="Z230:Z235" si="43">100-Y230</f>
        <v>95.614372885502718</v>
      </c>
      <c r="AA230" s="62">
        <f t="shared" ref="AA230:AA235" si="44">V230-Y230</f>
        <v>2.8362377407190609</v>
      </c>
      <c r="AB230" s="56">
        <v>2.3560258571931225</v>
      </c>
      <c r="AC230" s="57">
        <f t="shared" si="41"/>
        <v>95.614372885502718</v>
      </c>
    </row>
    <row r="231" spans="18:29" x14ac:dyDescent="0.3">
      <c r="R231" s="3">
        <v>227</v>
      </c>
      <c r="S231" s="20">
        <v>60.1</v>
      </c>
      <c r="T231" s="68">
        <f t="shared" si="29"/>
        <v>1.0620546664541995E-3</v>
      </c>
      <c r="U231" s="6">
        <f t="shared" si="30"/>
        <v>2.3946036680868663</v>
      </c>
      <c r="V231" s="50">
        <f t="shared" si="31"/>
        <v>7.2218648552163422</v>
      </c>
      <c r="W231" s="7">
        <f t="shared" si="42"/>
        <v>92.778135144783661</v>
      </c>
      <c r="X231" s="6">
        <f t="shared" si="33"/>
        <v>2.4678069641748253</v>
      </c>
      <c r="Y231" s="50">
        <f t="shared" si="32"/>
        <v>4.3856271144972814</v>
      </c>
      <c r="Z231" s="7">
        <f t="shared" si="43"/>
        <v>95.614372885502718</v>
      </c>
      <c r="AA231" s="62">
        <f t="shared" si="44"/>
        <v>2.8362377407190609</v>
      </c>
      <c r="AB231" s="56">
        <v>2.357934847000454</v>
      </c>
      <c r="AC231" s="57">
        <f t="shared" si="41"/>
        <v>95.614372885502718</v>
      </c>
    </row>
    <row r="232" spans="18:29" x14ac:dyDescent="0.3">
      <c r="R232" s="3">
        <v>228</v>
      </c>
      <c r="S232" s="20">
        <v>60.1</v>
      </c>
      <c r="T232" s="68">
        <f t="shared" si="29"/>
        <v>1.0620546664541995E-3</v>
      </c>
      <c r="U232" s="6">
        <f t="shared" si="30"/>
        <v>2.3946036680868663</v>
      </c>
      <c r="V232" s="50">
        <f t="shared" si="31"/>
        <v>7.2218648552163422</v>
      </c>
      <c r="W232" s="7">
        <f t="shared" si="42"/>
        <v>92.778135144783661</v>
      </c>
      <c r="X232" s="6">
        <f t="shared" si="33"/>
        <v>2.4678069641748253</v>
      </c>
      <c r="Y232" s="50">
        <f t="shared" si="32"/>
        <v>4.3856271144972814</v>
      </c>
      <c r="Z232" s="7">
        <f t="shared" si="43"/>
        <v>95.614372885502718</v>
      </c>
      <c r="AA232" s="62">
        <f t="shared" si="44"/>
        <v>2.8362377407190609</v>
      </c>
      <c r="AB232" s="56">
        <v>2.3598354823398879</v>
      </c>
      <c r="AC232" s="57">
        <f t="shared" si="41"/>
        <v>95.614372885502718</v>
      </c>
    </row>
    <row r="233" spans="18:29" x14ac:dyDescent="0.3">
      <c r="R233" s="3">
        <v>229</v>
      </c>
      <c r="S233" s="20">
        <v>60.1</v>
      </c>
      <c r="T233" s="68">
        <f t="shared" si="29"/>
        <v>1.0620546664541995E-3</v>
      </c>
      <c r="U233" s="6">
        <f t="shared" si="30"/>
        <v>2.3946036680868663</v>
      </c>
      <c r="V233" s="50">
        <f t="shared" si="31"/>
        <v>7.2218648552163422</v>
      </c>
      <c r="W233" s="7">
        <f t="shared" si="42"/>
        <v>92.778135144783661</v>
      </c>
      <c r="X233" s="6">
        <f t="shared" si="33"/>
        <v>2.4678069641748253</v>
      </c>
      <c r="Y233" s="50">
        <f t="shared" si="32"/>
        <v>4.3856271144972814</v>
      </c>
      <c r="Z233" s="7">
        <f t="shared" si="43"/>
        <v>95.614372885502718</v>
      </c>
      <c r="AA233" s="62">
        <f t="shared" si="44"/>
        <v>2.8362377407190609</v>
      </c>
      <c r="AB233" s="56">
        <v>2.3617278360175931</v>
      </c>
      <c r="AC233" s="57">
        <f t="shared" si="41"/>
        <v>95.614372885502718</v>
      </c>
    </row>
    <row r="234" spans="18:29" x14ac:dyDescent="0.3">
      <c r="R234" s="3">
        <v>230</v>
      </c>
      <c r="S234" s="20">
        <v>60.1</v>
      </c>
      <c r="T234" s="68">
        <f t="shared" si="29"/>
        <v>1.0620546664541995E-3</v>
      </c>
      <c r="U234" s="6">
        <f t="shared" si="30"/>
        <v>2.3946036680868663</v>
      </c>
      <c r="V234" s="50">
        <f t="shared" si="31"/>
        <v>7.2218648552163422</v>
      </c>
      <c r="W234" s="7">
        <f t="shared" si="42"/>
        <v>92.778135144783661</v>
      </c>
      <c r="X234" s="6">
        <f t="shared" si="33"/>
        <v>2.4678069641748253</v>
      </c>
      <c r="Y234" s="50">
        <f t="shared" si="32"/>
        <v>4.3856271144972814</v>
      </c>
      <c r="Z234" s="7">
        <f t="shared" si="43"/>
        <v>95.614372885502718</v>
      </c>
      <c r="AA234" s="62">
        <f t="shared" si="44"/>
        <v>2.8362377407190609</v>
      </c>
      <c r="AB234" s="56">
        <v>2.3636119798921444</v>
      </c>
      <c r="AC234" s="57">
        <f t="shared" si="41"/>
        <v>95.614372885502718</v>
      </c>
    </row>
    <row r="235" spans="18:29" x14ac:dyDescent="0.3">
      <c r="R235" s="3">
        <v>231</v>
      </c>
      <c r="S235" s="20">
        <v>60.1</v>
      </c>
      <c r="T235" s="68">
        <f t="shared" si="29"/>
        <v>1.0620546664541995E-3</v>
      </c>
      <c r="U235" s="6">
        <f t="shared" si="30"/>
        <v>2.3946036680868663</v>
      </c>
      <c r="V235" s="50">
        <f t="shared" si="31"/>
        <v>7.2218648552163422</v>
      </c>
      <c r="W235" s="7">
        <f t="shared" si="42"/>
        <v>92.778135144783661</v>
      </c>
      <c r="X235" s="6">
        <f t="shared" si="33"/>
        <v>2.4678069641748253</v>
      </c>
      <c r="Y235" s="50">
        <f t="shared" si="32"/>
        <v>4.3856271144972814</v>
      </c>
      <c r="Z235" s="7">
        <f t="shared" si="43"/>
        <v>95.614372885502718</v>
      </c>
      <c r="AA235" s="62">
        <f t="shared" si="44"/>
        <v>2.8362377407190609</v>
      </c>
      <c r="AB235" s="56">
        <v>2.3654879848908998</v>
      </c>
      <c r="AC235" s="57">
        <f>Z236</f>
        <v>95.614372885502718</v>
      </c>
    </row>
    <row r="236" spans="18:29" x14ac:dyDescent="0.3">
      <c r="R236" s="3">
        <v>232</v>
      </c>
      <c r="S236" s="20">
        <v>60.1</v>
      </c>
      <c r="T236" s="68">
        <f t="shared" si="29"/>
        <v>1.0620546664541995E-3</v>
      </c>
      <c r="U236" s="6">
        <f t="shared" si="30"/>
        <v>2.3946036680868663</v>
      </c>
      <c r="V236" s="50">
        <f t="shared" si="31"/>
        <v>7.2218648552163422</v>
      </c>
      <c r="W236" s="7">
        <f>100-V236</f>
        <v>92.778135144783661</v>
      </c>
      <c r="X236" s="6">
        <f t="shared" si="33"/>
        <v>2.4678069641748253</v>
      </c>
      <c r="Y236" s="50">
        <f t="shared" si="32"/>
        <v>4.3856271144972814</v>
      </c>
      <c r="Z236" s="7">
        <f>100-Y236</f>
        <v>95.614372885502718</v>
      </c>
      <c r="AA236" s="62">
        <f>V236-Y236</f>
        <v>2.8362377407190609</v>
      </c>
      <c r="AB236" s="56">
        <v>2.3673559210260189</v>
      </c>
      <c r="AC236" s="57">
        <f t="shared" ref="AC236:AC253" si="45">Z237</f>
        <v>95.614372885502718</v>
      </c>
    </row>
    <row r="237" spans="18:29" x14ac:dyDescent="0.3">
      <c r="R237" s="3">
        <v>233</v>
      </c>
      <c r="S237" s="20">
        <v>60.1</v>
      </c>
      <c r="T237" s="68">
        <f t="shared" si="29"/>
        <v>1.0620546664541995E-3</v>
      </c>
      <c r="U237" s="6">
        <f t="shared" si="30"/>
        <v>2.3946036680868663</v>
      </c>
      <c r="V237" s="50">
        <f t="shared" si="31"/>
        <v>7.2218648552163422</v>
      </c>
      <c r="W237" s="7">
        <f t="shared" ref="W237:W254" si="46">100-V237</f>
        <v>92.778135144783661</v>
      </c>
      <c r="X237" s="6">
        <f t="shared" si="33"/>
        <v>2.4678069641748253</v>
      </c>
      <c r="Y237" s="50">
        <f t="shared" si="32"/>
        <v>4.3856271144972814</v>
      </c>
      <c r="Z237" s="7">
        <f t="shared" ref="Z237:Z254" si="47">100-Y237</f>
        <v>95.614372885502718</v>
      </c>
      <c r="AA237" s="62">
        <f t="shared" ref="AA237:AA254" si="48">V237-Y237</f>
        <v>2.8362377407190609</v>
      </c>
      <c r="AB237" s="56">
        <v>2.369215857410143</v>
      </c>
      <c r="AC237" s="57">
        <f t="shared" si="45"/>
        <v>95.614372885502718</v>
      </c>
    </row>
    <row r="238" spans="18:29" x14ac:dyDescent="0.3">
      <c r="R238" s="3">
        <v>234</v>
      </c>
      <c r="S238" s="20">
        <v>60.1</v>
      </c>
      <c r="T238" s="68">
        <f t="shared" si="29"/>
        <v>1.0620546664541995E-3</v>
      </c>
      <c r="U238" s="6">
        <f t="shared" si="30"/>
        <v>2.3946036680868663</v>
      </c>
      <c r="V238" s="50">
        <f t="shared" si="31"/>
        <v>7.2218648552163422</v>
      </c>
      <c r="W238" s="7">
        <f t="shared" si="46"/>
        <v>92.778135144783661</v>
      </c>
      <c r="X238" s="6">
        <f t="shared" si="33"/>
        <v>2.4678069641748253</v>
      </c>
      <c r="Y238" s="50">
        <f t="shared" si="32"/>
        <v>4.3856271144972814</v>
      </c>
      <c r="Z238" s="7">
        <f t="shared" si="47"/>
        <v>95.614372885502718</v>
      </c>
      <c r="AA238" s="62">
        <f t="shared" si="48"/>
        <v>2.8362377407190609</v>
      </c>
      <c r="AB238" s="56">
        <v>2.3710678622717363</v>
      </c>
      <c r="AC238" s="57">
        <f t="shared" si="45"/>
        <v>95.614372885502718</v>
      </c>
    </row>
    <row r="239" spans="18:29" x14ac:dyDescent="0.3">
      <c r="R239" s="3">
        <v>235</v>
      </c>
      <c r="S239" s="20">
        <v>60.1</v>
      </c>
      <c r="T239" s="68">
        <f t="shared" si="29"/>
        <v>1.0620546664541995E-3</v>
      </c>
      <c r="U239" s="6">
        <f t="shared" si="30"/>
        <v>2.3946036680868663</v>
      </c>
      <c r="V239" s="50">
        <f t="shared" si="31"/>
        <v>7.2218648552163422</v>
      </c>
      <c r="W239" s="7">
        <f t="shared" si="46"/>
        <v>92.778135144783661</v>
      </c>
      <c r="X239" s="6">
        <f t="shared" si="33"/>
        <v>2.4678069641748253</v>
      </c>
      <c r="Y239" s="50">
        <f t="shared" si="32"/>
        <v>4.3856271144972814</v>
      </c>
      <c r="Z239" s="7">
        <f t="shared" si="47"/>
        <v>95.614372885502718</v>
      </c>
      <c r="AA239" s="62">
        <f t="shared" si="48"/>
        <v>2.8362377407190609</v>
      </c>
      <c r="AB239" s="56">
        <v>2.3729120029701067</v>
      </c>
      <c r="AC239" s="57">
        <f t="shared" si="45"/>
        <v>95.614372885502718</v>
      </c>
    </row>
    <row r="240" spans="18:29" x14ac:dyDescent="0.3">
      <c r="R240" s="3">
        <v>236</v>
      </c>
      <c r="S240" s="20">
        <v>60.1</v>
      </c>
      <c r="T240" s="68">
        <f t="shared" si="29"/>
        <v>1.0620546664541995E-3</v>
      </c>
      <c r="U240" s="6">
        <f t="shared" si="30"/>
        <v>2.3946036680868663</v>
      </c>
      <c r="V240" s="50">
        <f t="shared" si="31"/>
        <v>7.2218648552163422</v>
      </c>
      <c r="W240" s="7">
        <f t="shared" si="46"/>
        <v>92.778135144783661</v>
      </c>
      <c r="X240" s="6">
        <f t="shared" si="33"/>
        <v>2.4678069641748253</v>
      </c>
      <c r="Y240" s="50">
        <f t="shared" si="32"/>
        <v>4.3856271144972814</v>
      </c>
      <c r="Z240" s="7">
        <f t="shared" si="47"/>
        <v>95.614372885502718</v>
      </c>
      <c r="AA240" s="62">
        <f t="shared" si="48"/>
        <v>2.8362377407190609</v>
      </c>
      <c r="AB240" s="56">
        <v>2.374748346010104</v>
      </c>
      <c r="AC240" s="57">
        <f t="shared" si="45"/>
        <v>95.614372885502718</v>
      </c>
    </row>
    <row r="241" spans="18:29" x14ac:dyDescent="0.3">
      <c r="R241" s="3">
        <v>237</v>
      </c>
      <c r="S241" s="20">
        <v>60.1</v>
      </c>
      <c r="T241" s="68">
        <f t="shared" si="29"/>
        <v>1.0620546664541995E-3</v>
      </c>
      <c r="U241" s="6">
        <f t="shared" si="30"/>
        <v>2.3946036680868663</v>
      </c>
      <c r="V241" s="50">
        <f t="shared" si="31"/>
        <v>7.2218648552163422</v>
      </c>
      <c r="W241" s="7">
        <f t="shared" si="46"/>
        <v>92.778135144783661</v>
      </c>
      <c r="X241" s="6">
        <f t="shared" si="33"/>
        <v>2.4678069641748253</v>
      </c>
      <c r="Y241" s="50">
        <f t="shared" si="32"/>
        <v>4.3856271144972814</v>
      </c>
      <c r="Z241" s="7">
        <f t="shared" si="47"/>
        <v>95.614372885502718</v>
      </c>
      <c r="AA241" s="62">
        <f t="shared" si="48"/>
        <v>2.8362377407190609</v>
      </c>
      <c r="AB241" s="56">
        <v>2.3765769570565118</v>
      </c>
      <c r="AC241" s="57">
        <f t="shared" si="45"/>
        <v>95.614372885502718</v>
      </c>
    </row>
    <row r="242" spans="18:29" x14ac:dyDescent="0.3">
      <c r="R242" s="3">
        <v>238</v>
      </c>
      <c r="S242" s="20">
        <v>60.1</v>
      </c>
      <c r="T242" s="68">
        <f t="shared" si="29"/>
        <v>1.0620546664541995E-3</v>
      </c>
      <c r="U242" s="6">
        <f t="shared" si="30"/>
        <v>2.3946036680868663</v>
      </c>
      <c r="V242" s="50">
        <f t="shared" si="31"/>
        <v>7.2218648552163422</v>
      </c>
      <c r="W242" s="7">
        <f t="shared" si="46"/>
        <v>92.778135144783661</v>
      </c>
      <c r="X242" s="6">
        <f t="shared" si="33"/>
        <v>2.4678069641748253</v>
      </c>
      <c r="Y242" s="50">
        <f t="shared" si="32"/>
        <v>4.3856271144972814</v>
      </c>
      <c r="Z242" s="7">
        <f t="shared" si="47"/>
        <v>95.614372885502718</v>
      </c>
      <c r="AA242" s="62">
        <f t="shared" si="48"/>
        <v>2.8362377407190609</v>
      </c>
      <c r="AB242" s="56">
        <v>2.3783979009481375</v>
      </c>
      <c r="AC242" s="57">
        <f t="shared" si="45"/>
        <v>95.614372885502718</v>
      </c>
    </row>
    <row r="243" spans="18:29" x14ac:dyDescent="0.3">
      <c r="R243" s="3">
        <v>239</v>
      </c>
      <c r="S243" s="20">
        <v>60.1</v>
      </c>
      <c r="T243" s="68">
        <f t="shared" si="29"/>
        <v>1.0620546664541995E-3</v>
      </c>
      <c r="U243" s="6">
        <f t="shared" si="30"/>
        <v>2.3946036680868663</v>
      </c>
      <c r="V243" s="50">
        <f t="shared" si="31"/>
        <v>7.2218648552163422</v>
      </c>
      <c r="W243" s="7">
        <f t="shared" si="46"/>
        <v>92.778135144783661</v>
      </c>
      <c r="X243" s="6">
        <f t="shared" si="33"/>
        <v>2.4678069641748253</v>
      </c>
      <c r="Y243" s="50">
        <f t="shared" si="32"/>
        <v>4.3856271144972814</v>
      </c>
      <c r="Z243" s="7">
        <f t="shared" si="47"/>
        <v>95.614372885502718</v>
      </c>
      <c r="AA243" s="62">
        <f t="shared" si="48"/>
        <v>2.8362377407190609</v>
      </c>
      <c r="AB243" s="56">
        <v>2.3802112417116059</v>
      </c>
      <c r="AC243" s="57">
        <f t="shared" si="45"/>
        <v>95.773730173645205</v>
      </c>
    </row>
    <row r="244" spans="18:29" x14ac:dyDescent="0.3">
      <c r="R244" s="3">
        <v>240</v>
      </c>
      <c r="S244" s="20">
        <v>60</v>
      </c>
      <c r="T244" s="68">
        <f t="shared" si="29"/>
        <v>1.0602875205865555E-3</v>
      </c>
      <c r="U244" s="6">
        <f t="shared" si="30"/>
        <v>2.3985946742003441</v>
      </c>
      <c r="V244" s="50">
        <f t="shared" si="31"/>
        <v>7.0672346299750384</v>
      </c>
      <c r="W244" s="7">
        <f t="shared" si="46"/>
        <v>92.932765370024967</v>
      </c>
      <c r="X244" s="6">
        <f t="shared" si="33"/>
        <v>2.4719199757817827</v>
      </c>
      <c r="Y244" s="50">
        <f t="shared" si="32"/>
        <v>4.2262698263548</v>
      </c>
      <c r="Z244" s="7">
        <f t="shared" si="47"/>
        <v>95.773730173645205</v>
      </c>
      <c r="AA244" s="62">
        <f t="shared" si="48"/>
        <v>2.8409648036202384</v>
      </c>
      <c r="AB244" s="56">
        <v>2.3820170425748683</v>
      </c>
      <c r="AC244" s="57">
        <f t="shared" si="45"/>
        <v>95.773730173645205</v>
      </c>
    </row>
    <row r="245" spans="18:29" x14ac:dyDescent="0.3">
      <c r="R245" s="3">
        <v>241</v>
      </c>
      <c r="S245" s="20">
        <v>60</v>
      </c>
      <c r="T245" s="68">
        <f t="shared" si="29"/>
        <v>1.0602875205865555E-3</v>
      </c>
      <c r="U245" s="6">
        <f t="shared" si="30"/>
        <v>2.3985946742003441</v>
      </c>
      <c r="V245" s="50">
        <f t="shared" si="31"/>
        <v>7.0672346299750384</v>
      </c>
      <c r="W245" s="7">
        <f t="shared" si="46"/>
        <v>92.932765370024967</v>
      </c>
      <c r="X245" s="6">
        <f t="shared" si="33"/>
        <v>2.4719199757817827</v>
      </c>
      <c r="Y245" s="50">
        <f t="shared" si="32"/>
        <v>4.2262698263548</v>
      </c>
      <c r="Z245" s="7">
        <f t="shared" si="47"/>
        <v>95.773730173645205</v>
      </c>
      <c r="AA245" s="62">
        <f t="shared" si="48"/>
        <v>2.8409648036202384</v>
      </c>
      <c r="AB245" s="56">
        <v>2.3838153659804311</v>
      </c>
      <c r="AC245" s="57">
        <f t="shared" si="45"/>
        <v>95.773730173645205</v>
      </c>
    </row>
    <row r="246" spans="18:29" x14ac:dyDescent="0.3">
      <c r="R246" s="3">
        <v>242</v>
      </c>
      <c r="S246" s="20">
        <v>60</v>
      </c>
      <c r="T246" s="68">
        <f t="shared" si="29"/>
        <v>1.0602875205865555E-3</v>
      </c>
      <c r="U246" s="6">
        <f t="shared" si="30"/>
        <v>2.3985946742003441</v>
      </c>
      <c r="V246" s="50">
        <f t="shared" si="31"/>
        <v>7.0672346299750384</v>
      </c>
      <c r="W246" s="7">
        <f t="shared" si="46"/>
        <v>92.932765370024967</v>
      </c>
      <c r="X246" s="6">
        <f t="shared" si="33"/>
        <v>2.4719199757817827</v>
      </c>
      <c r="Y246" s="50">
        <f t="shared" si="32"/>
        <v>4.2262698263548</v>
      </c>
      <c r="Z246" s="7">
        <f t="shared" si="47"/>
        <v>95.773730173645205</v>
      </c>
      <c r="AA246" s="62">
        <f t="shared" si="48"/>
        <v>2.8409648036202384</v>
      </c>
      <c r="AB246" s="56">
        <v>2.3856062735983121</v>
      </c>
      <c r="AC246" s="57">
        <f t="shared" si="45"/>
        <v>95.773730173645205</v>
      </c>
    </row>
    <row r="247" spans="18:29" x14ac:dyDescent="0.3">
      <c r="R247" s="3">
        <v>243</v>
      </c>
      <c r="S247" s="20">
        <v>60</v>
      </c>
      <c r="T247" s="68">
        <f t="shared" si="29"/>
        <v>1.0602875205865555E-3</v>
      </c>
      <c r="U247" s="6">
        <f t="shared" si="30"/>
        <v>2.3985946742003441</v>
      </c>
      <c r="V247" s="50">
        <f t="shared" si="31"/>
        <v>7.0672346299750384</v>
      </c>
      <c r="W247" s="7">
        <f t="shared" si="46"/>
        <v>92.932765370024967</v>
      </c>
      <c r="X247" s="6">
        <f t="shared" si="33"/>
        <v>2.4719199757817827</v>
      </c>
      <c r="Y247" s="50">
        <f t="shared" si="32"/>
        <v>4.2262698263548</v>
      </c>
      <c r="Z247" s="7">
        <f t="shared" si="47"/>
        <v>95.773730173645205</v>
      </c>
      <c r="AA247" s="62">
        <f t="shared" si="48"/>
        <v>2.8409648036202384</v>
      </c>
      <c r="AB247" s="56">
        <v>2.3873898263387292</v>
      </c>
      <c r="AC247" s="57">
        <f t="shared" si="45"/>
        <v>95.773730173645205</v>
      </c>
    </row>
    <row r="248" spans="18:29" x14ac:dyDescent="0.3">
      <c r="R248" s="3">
        <v>244</v>
      </c>
      <c r="S248" s="20">
        <v>60</v>
      </c>
      <c r="T248" s="68">
        <f t="shared" si="29"/>
        <v>1.0602875205865555E-3</v>
      </c>
      <c r="U248" s="6">
        <f t="shared" si="30"/>
        <v>2.3985946742003441</v>
      </c>
      <c r="V248" s="50">
        <f t="shared" si="31"/>
        <v>7.0672346299750384</v>
      </c>
      <c r="W248" s="7">
        <f t="shared" si="46"/>
        <v>92.932765370024967</v>
      </c>
      <c r="X248" s="6">
        <f t="shared" si="33"/>
        <v>2.4719199757817827</v>
      </c>
      <c r="Y248" s="50">
        <f t="shared" si="32"/>
        <v>4.2262698263548</v>
      </c>
      <c r="Z248" s="7">
        <f t="shared" si="47"/>
        <v>95.773730173645205</v>
      </c>
      <c r="AA248" s="62">
        <f t="shared" si="48"/>
        <v>2.8409648036202384</v>
      </c>
      <c r="AB248" s="56">
        <v>2.3891660843645326</v>
      </c>
      <c r="AC248" s="57">
        <f t="shared" si="45"/>
        <v>95.773730173645205</v>
      </c>
    </row>
    <row r="249" spans="18:29" x14ac:dyDescent="0.3">
      <c r="R249" s="3">
        <v>245</v>
      </c>
      <c r="S249" s="20">
        <v>60</v>
      </c>
      <c r="T249" s="68">
        <f t="shared" si="29"/>
        <v>1.0602875205865555E-3</v>
      </c>
      <c r="U249" s="6">
        <f t="shared" si="30"/>
        <v>2.3985946742003441</v>
      </c>
      <c r="V249" s="50">
        <f t="shared" si="31"/>
        <v>7.0672346299750384</v>
      </c>
      <c r="W249" s="7">
        <f t="shared" si="46"/>
        <v>92.932765370024967</v>
      </c>
      <c r="X249" s="6">
        <f t="shared" si="33"/>
        <v>2.4719199757817827</v>
      </c>
      <c r="Y249" s="50">
        <f t="shared" si="32"/>
        <v>4.2262698263548</v>
      </c>
      <c r="Z249" s="7">
        <f t="shared" si="47"/>
        <v>95.773730173645205</v>
      </c>
      <c r="AA249" s="62">
        <f t="shared" si="48"/>
        <v>2.8409648036202384</v>
      </c>
      <c r="AB249" s="56">
        <v>2.3909351071033793</v>
      </c>
      <c r="AC249" s="57">
        <f t="shared" si="45"/>
        <v>95.773730173645205</v>
      </c>
    </row>
    <row r="250" spans="18:29" x14ac:dyDescent="0.3">
      <c r="R250" s="3">
        <v>246</v>
      </c>
      <c r="S250" s="20">
        <v>60</v>
      </c>
      <c r="T250" s="68">
        <f t="shared" si="29"/>
        <v>1.0602875205865555E-3</v>
      </c>
      <c r="U250" s="6">
        <f t="shared" si="30"/>
        <v>2.3985946742003441</v>
      </c>
      <c r="V250" s="50">
        <f t="shared" si="31"/>
        <v>7.0672346299750384</v>
      </c>
      <c r="W250" s="7">
        <f t="shared" si="46"/>
        <v>92.932765370024967</v>
      </c>
      <c r="X250" s="6">
        <f t="shared" si="33"/>
        <v>2.4719199757817827</v>
      </c>
      <c r="Y250" s="50">
        <f t="shared" si="32"/>
        <v>4.2262698263548</v>
      </c>
      <c r="Z250" s="7">
        <f t="shared" si="47"/>
        <v>95.773730173645205</v>
      </c>
      <c r="AA250" s="62">
        <f t="shared" si="48"/>
        <v>2.8409648036202384</v>
      </c>
      <c r="AB250" s="56">
        <v>2.3926969532596658</v>
      </c>
      <c r="AC250" s="57">
        <f t="shared" si="45"/>
        <v>95.773730173645205</v>
      </c>
    </row>
    <row r="251" spans="18:29" x14ac:dyDescent="0.3">
      <c r="R251" s="3">
        <v>247</v>
      </c>
      <c r="S251" s="20">
        <v>60</v>
      </c>
      <c r="T251" s="68">
        <f t="shared" si="29"/>
        <v>1.0602875205865555E-3</v>
      </c>
      <c r="U251" s="6">
        <f t="shared" si="30"/>
        <v>2.3985946742003441</v>
      </c>
      <c r="V251" s="50">
        <f t="shared" si="31"/>
        <v>7.0672346299750384</v>
      </c>
      <c r="W251" s="7">
        <f t="shared" si="46"/>
        <v>92.932765370024967</v>
      </c>
      <c r="X251" s="6">
        <f t="shared" si="33"/>
        <v>2.4719199757817827</v>
      </c>
      <c r="Y251" s="50">
        <f t="shared" si="32"/>
        <v>4.2262698263548</v>
      </c>
      <c r="Z251" s="7">
        <f t="shared" si="47"/>
        <v>95.773730173645205</v>
      </c>
      <c r="AA251" s="62">
        <f t="shared" si="48"/>
        <v>2.8409648036202384</v>
      </c>
      <c r="AB251" s="56">
        <v>2.3944516808262164</v>
      </c>
      <c r="AC251" s="57">
        <f t="shared" si="45"/>
        <v>95.773730173645205</v>
      </c>
    </row>
    <row r="252" spans="18:29" x14ac:dyDescent="0.3">
      <c r="R252" s="3">
        <v>248</v>
      </c>
      <c r="S252" s="20">
        <v>60</v>
      </c>
      <c r="T252" s="68">
        <f t="shared" si="29"/>
        <v>1.0602875205865555E-3</v>
      </c>
      <c r="U252" s="6">
        <f t="shared" si="30"/>
        <v>2.3985946742003441</v>
      </c>
      <c r="V252" s="50">
        <f t="shared" si="31"/>
        <v>7.0672346299750384</v>
      </c>
      <c r="W252" s="7">
        <f t="shared" si="46"/>
        <v>92.932765370024967</v>
      </c>
      <c r="X252" s="6">
        <f t="shared" si="33"/>
        <v>2.4719199757817827</v>
      </c>
      <c r="Y252" s="50">
        <f t="shared" si="32"/>
        <v>4.2262698263548</v>
      </c>
      <c r="Z252" s="7">
        <f t="shared" si="47"/>
        <v>95.773730173645205</v>
      </c>
      <c r="AA252" s="62">
        <f t="shared" si="48"/>
        <v>2.8409648036202384</v>
      </c>
      <c r="AB252" s="56">
        <v>2.3961993470957363</v>
      </c>
      <c r="AC252" s="57">
        <f t="shared" si="45"/>
        <v>95.773730173645205</v>
      </c>
    </row>
    <row r="253" spans="18:29" ht="15" thickBot="1" x14ac:dyDescent="0.35">
      <c r="R253" s="3">
        <v>249</v>
      </c>
      <c r="S253" s="20">
        <v>60</v>
      </c>
      <c r="T253" s="68">
        <f t="shared" si="29"/>
        <v>1.0602875205865555E-3</v>
      </c>
      <c r="U253" s="6">
        <f t="shared" si="30"/>
        <v>2.3985946742003441</v>
      </c>
      <c r="V253" s="50">
        <f t="shared" si="31"/>
        <v>7.0672346299750384</v>
      </c>
      <c r="W253" s="7">
        <f t="shared" si="46"/>
        <v>92.932765370024967</v>
      </c>
      <c r="X253" s="6">
        <f t="shared" si="33"/>
        <v>2.4719199757817827</v>
      </c>
      <c r="Y253" s="50">
        <f t="shared" si="32"/>
        <v>4.2262698263548</v>
      </c>
      <c r="Z253" s="7">
        <f t="shared" si="47"/>
        <v>95.773730173645205</v>
      </c>
      <c r="AA253" s="62">
        <f t="shared" si="48"/>
        <v>2.8409648036202384</v>
      </c>
      <c r="AB253" s="58">
        <v>2.3979400086720375</v>
      </c>
      <c r="AC253" s="59">
        <f t="shared" si="45"/>
        <v>95.773730173645205</v>
      </c>
    </row>
    <row r="254" spans="18:29" ht="15" thickBot="1" x14ac:dyDescent="0.35">
      <c r="R254" s="36">
        <v>250</v>
      </c>
      <c r="S254" s="22">
        <v>60</v>
      </c>
      <c r="T254" s="70">
        <f t="shared" si="29"/>
        <v>1.0602875205865555E-3</v>
      </c>
      <c r="U254" s="38">
        <f t="shared" si="30"/>
        <v>2.3985946742003441</v>
      </c>
      <c r="V254" s="51">
        <f t="shared" si="31"/>
        <v>7.0672346299750384</v>
      </c>
      <c r="W254" s="39">
        <f t="shared" si="46"/>
        <v>92.932765370024967</v>
      </c>
      <c r="X254" s="38">
        <f t="shared" si="33"/>
        <v>2.4719199757817827</v>
      </c>
      <c r="Y254" s="51">
        <f t="shared" si="32"/>
        <v>4.2262698263548</v>
      </c>
      <c r="Z254" s="39">
        <f t="shared" si="47"/>
        <v>95.773730173645205</v>
      </c>
      <c r="AA254" s="63">
        <f t="shared" si="48"/>
        <v>2.8409648036202384</v>
      </c>
      <c r="AB254" s="65"/>
      <c r="AC254" s="65"/>
    </row>
    <row r="255" spans="18:29" x14ac:dyDescent="0.3">
      <c r="R255" s="25"/>
      <c r="S255" s="26"/>
      <c r="T255" s="71"/>
      <c r="U255" s="65"/>
      <c r="V255" s="60"/>
      <c r="W255" s="60"/>
      <c r="X255" s="65"/>
      <c r="Y255" s="60"/>
      <c r="Z255" s="60"/>
      <c r="AA255" s="60"/>
      <c r="AB255" s="65"/>
      <c r="AC255" s="65"/>
    </row>
    <row r="256" spans="18:29" x14ac:dyDescent="0.3">
      <c r="R256" s="25"/>
      <c r="S256" s="26"/>
      <c r="T256" s="71"/>
      <c r="U256" s="65"/>
      <c r="V256" s="60"/>
      <c r="W256" s="60"/>
      <c r="X256" s="65"/>
      <c r="Y256" s="60"/>
      <c r="Z256" s="60"/>
      <c r="AA256" s="60"/>
      <c r="AB256" s="65"/>
      <c r="AC256" s="65"/>
    </row>
    <row r="257" spans="18:29" x14ac:dyDescent="0.3">
      <c r="R257" s="25"/>
      <c r="S257" s="26"/>
      <c r="T257" s="71"/>
      <c r="U257" s="65"/>
      <c r="V257" s="60"/>
      <c r="W257" s="60"/>
      <c r="X257" s="65"/>
      <c r="Y257" s="60"/>
      <c r="Z257" s="60"/>
      <c r="AA257" s="60"/>
      <c r="AB257" s="65"/>
      <c r="AC257" s="65"/>
    </row>
    <row r="258" spans="18:29" x14ac:dyDescent="0.3">
      <c r="R258" s="25"/>
      <c r="S258" s="26"/>
      <c r="T258" s="71"/>
      <c r="U258" s="65"/>
      <c r="V258" s="60"/>
      <c r="W258" s="60"/>
      <c r="X258" s="65"/>
      <c r="Y258" s="60"/>
      <c r="Z258" s="60"/>
      <c r="AA258" s="60"/>
      <c r="AB258" s="65"/>
      <c r="AC258" s="65"/>
    </row>
    <row r="259" spans="18:29" x14ac:dyDescent="0.3">
      <c r="R259" s="25"/>
      <c r="S259" s="26"/>
      <c r="T259" s="71"/>
      <c r="U259" s="65"/>
      <c r="V259" s="60"/>
      <c r="W259" s="60"/>
      <c r="X259" s="65"/>
      <c r="Y259" s="60"/>
      <c r="Z259" s="60"/>
      <c r="AA259" s="60"/>
      <c r="AB259" s="65"/>
      <c r="AC259" s="65"/>
    </row>
    <row r="260" spans="18:29" x14ac:dyDescent="0.3">
      <c r="R260" s="25"/>
      <c r="S260" s="26"/>
      <c r="T260" s="71"/>
      <c r="U260" s="65"/>
      <c r="V260" s="60"/>
      <c r="W260" s="60"/>
      <c r="X260" s="65"/>
      <c r="Y260" s="60"/>
      <c r="Z260" s="60"/>
      <c r="AA260" s="60"/>
      <c r="AB260" s="65"/>
      <c r="AC260" s="65"/>
    </row>
    <row r="261" spans="18:29" x14ac:dyDescent="0.3">
      <c r="R261" s="25"/>
      <c r="S261" s="26"/>
      <c r="T261" s="71"/>
      <c r="U261" s="65"/>
      <c r="V261" s="60"/>
      <c r="W261" s="60"/>
      <c r="X261" s="65"/>
      <c r="Y261" s="60"/>
      <c r="Z261" s="60"/>
      <c r="AA261" s="60"/>
      <c r="AB261" s="65"/>
      <c r="AC261" s="65"/>
    </row>
    <row r="262" spans="18:29" x14ac:dyDescent="0.3">
      <c r="R262" s="25"/>
      <c r="S262" s="26"/>
      <c r="T262" s="71"/>
      <c r="U262" s="65"/>
      <c r="V262" s="60"/>
      <c r="W262" s="60"/>
      <c r="X262" s="65"/>
      <c r="Y262" s="60"/>
      <c r="Z262" s="60"/>
      <c r="AA262" s="60"/>
      <c r="AB262" s="65"/>
      <c r="AC262" s="65"/>
    </row>
    <row r="263" spans="18:29" x14ac:dyDescent="0.3">
      <c r="R263" s="25"/>
      <c r="S263" s="26"/>
      <c r="T263" s="71"/>
      <c r="U263" s="65"/>
      <c r="V263" s="60"/>
      <c r="W263" s="60"/>
      <c r="X263" s="65"/>
      <c r="Y263" s="60"/>
      <c r="Z263" s="60"/>
      <c r="AA263" s="60"/>
      <c r="AB263" s="65"/>
      <c r="AC263" s="65"/>
    </row>
    <row r="264" spans="18:29" x14ac:dyDescent="0.3">
      <c r="R264" s="25"/>
      <c r="S264" s="26"/>
      <c r="T264" s="71"/>
      <c r="U264" s="65"/>
      <c r="V264" s="60"/>
      <c r="W264" s="60"/>
      <c r="X264" s="65"/>
      <c r="Y264" s="60"/>
      <c r="Z264" s="60"/>
      <c r="AA264" s="60"/>
      <c r="AB264" s="65"/>
      <c r="AC264" s="65"/>
    </row>
    <row r="265" spans="18:29" x14ac:dyDescent="0.3">
      <c r="R265" s="25"/>
      <c r="S265" s="26"/>
      <c r="T265" s="71"/>
      <c r="U265" s="65"/>
      <c r="V265" s="60"/>
      <c r="W265" s="60"/>
      <c r="X265" s="65"/>
      <c r="Y265" s="60"/>
      <c r="Z265" s="60"/>
      <c r="AA265" s="60"/>
      <c r="AB265" s="65"/>
      <c r="AC265" s="65"/>
    </row>
    <row r="266" spans="18:29" x14ac:dyDescent="0.3">
      <c r="R266" s="25"/>
      <c r="S266" s="26"/>
      <c r="T266" s="71"/>
      <c r="U266" s="65"/>
      <c r="V266" s="60"/>
      <c r="W266" s="60"/>
      <c r="X266" s="65"/>
      <c r="Y266" s="60"/>
      <c r="Z266" s="60"/>
      <c r="AA266" s="60"/>
      <c r="AB266" s="65"/>
      <c r="AC266" s="65"/>
    </row>
    <row r="267" spans="18:29" x14ac:dyDescent="0.3">
      <c r="R267" s="25"/>
      <c r="S267" s="26"/>
      <c r="T267" s="71"/>
      <c r="U267" s="65"/>
      <c r="V267" s="60"/>
      <c r="W267" s="60"/>
      <c r="X267" s="65"/>
      <c r="Y267" s="60"/>
      <c r="Z267" s="60"/>
      <c r="AA267" s="60"/>
      <c r="AB267" s="65"/>
      <c r="AC267" s="65"/>
    </row>
    <row r="268" spans="18:29" x14ac:dyDescent="0.3">
      <c r="R268" s="25"/>
      <c r="S268" s="26"/>
      <c r="T268" s="71"/>
      <c r="U268" s="65"/>
      <c r="V268" s="60"/>
      <c r="W268" s="60"/>
      <c r="X268" s="65"/>
      <c r="Y268" s="60"/>
      <c r="Z268" s="60"/>
      <c r="AA268" s="60"/>
      <c r="AB268" s="65"/>
      <c r="AC268" s="65"/>
    </row>
    <row r="269" spans="18:29" x14ac:dyDescent="0.3">
      <c r="R269" s="25"/>
      <c r="S269" s="26"/>
      <c r="T269" s="71"/>
      <c r="U269" s="65"/>
      <c r="V269" s="60"/>
      <c r="W269" s="60"/>
      <c r="X269" s="65"/>
      <c r="Y269" s="60"/>
      <c r="Z269" s="60"/>
      <c r="AA269" s="60"/>
      <c r="AB269" s="65"/>
      <c r="AC269" s="65"/>
    </row>
    <row r="270" spans="18:29" x14ac:dyDescent="0.3">
      <c r="R270" s="25"/>
      <c r="S270" s="26"/>
      <c r="T270" s="71"/>
      <c r="U270" s="65"/>
      <c r="V270" s="60"/>
      <c r="W270" s="60"/>
      <c r="X270" s="65"/>
      <c r="Y270" s="60"/>
      <c r="Z270" s="60"/>
      <c r="AA270" s="60"/>
      <c r="AB270" s="65"/>
      <c r="AC270" s="65"/>
    </row>
    <row r="271" spans="18:29" x14ac:dyDescent="0.3">
      <c r="R271" s="25"/>
      <c r="S271" s="26"/>
      <c r="T271" s="71"/>
      <c r="U271" s="65"/>
      <c r="V271" s="60"/>
      <c r="W271" s="60"/>
      <c r="X271" s="65"/>
      <c r="Y271" s="60"/>
      <c r="Z271" s="60"/>
      <c r="AA271" s="60"/>
      <c r="AB271" s="65"/>
      <c r="AC271" s="65"/>
    </row>
    <row r="272" spans="18:29" x14ac:dyDescent="0.3">
      <c r="R272" s="25"/>
      <c r="S272" s="26"/>
      <c r="T272" s="71"/>
      <c r="U272" s="65"/>
      <c r="V272" s="60"/>
      <c r="W272" s="60"/>
      <c r="X272" s="65"/>
      <c r="Y272" s="60"/>
      <c r="Z272" s="60"/>
      <c r="AA272" s="60"/>
      <c r="AB272" s="65"/>
      <c r="AC272" s="65"/>
    </row>
    <row r="273" spans="18:29" x14ac:dyDescent="0.3">
      <c r="R273" s="25"/>
      <c r="S273" s="26"/>
      <c r="T273" s="71"/>
      <c r="U273" s="65"/>
      <c r="V273" s="60"/>
      <c r="W273" s="60"/>
      <c r="X273" s="65"/>
      <c r="Y273" s="60"/>
      <c r="Z273" s="60"/>
      <c r="AA273" s="60"/>
      <c r="AB273" s="65"/>
      <c r="AC273" s="65"/>
    </row>
    <row r="274" spans="18:29" x14ac:dyDescent="0.3">
      <c r="R274" s="25"/>
      <c r="S274" s="26"/>
      <c r="T274" s="71"/>
      <c r="U274" s="65"/>
      <c r="V274" s="60"/>
      <c r="W274" s="60"/>
      <c r="X274" s="65"/>
      <c r="Y274" s="60"/>
      <c r="Z274" s="60"/>
      <c r="AA274" s="60"/>
      <c r="AB274" s="65"/>
      <c r="AC274" s="65"/>
    </row>
    <row r="275" spans="18:29" x14ac:dyDescent="0.3">
      <c r="R275" s="25"/>
      <c r="S275" s="26"/>
      <c r="T275" s="71"/>
      <c r="U275" s="65"/>
      <c r="V275" s="60"/>
      <c r="W275" s="60"/>
      <c r="X275" s="65"/>
      <c r="Y275" s="60"/>
      <c r="Z275" s="60"/>
      <c r="AA275" s="60"/>
      <c r="AB275" s="65"/>
      <c r="AC275" s="65"/>
    </row>
    <row r="276" spans="18:29" x14ac:dyDescent="0.3">
      <c r="R276" s="25"/>
      <c r="S276" s="26"/>
      <c r="T276" s="71"/>
      <c r="U276" s="65"/>
      <c r="V276" s="60"/>
      <c r="W276" s="60"/>
      <c r="X276" s="65"/>
      <c r="Y276" s="60"/>
      <c r="Z276" s="60"/>
      <c r="AA276" s="60"/>
      <c r="AB276" s="65"/>
      <c r="AC276" s="65"/>
    </row>
    <row r="277" spans="18:29" x14ac:dyDescent="0.3">
      <c r="R277" s="25"/>
      <c r="S277" s="26"/>
      <c r="T277" s="71"/>
      <c r="U277" s="65"/>
      <c r="V277" s="60"/>
      <c r="W277" s="60"/>
      <c r="X277" s="65"/>
      <c r="Y277" s="60"/>
      <c r="Z277" s="60"/>
      <c r="AA277" s="60"/>
      <c r="AB277" s="65"/>
      <c r="AC277" s="65"/>
    </row>
    <row r="278" spans="18:29" x14ac:dyDescent="0.3">
      <c r="R278" s="25"/>
      <c r="S278" s="26"/>
      <c r="T278" s="71"/>
      <c r="U278" s="65"/>
      <c r="V278" s="60"/>
      <c r="W278" s="60"/>
      <c r="X278" s="65"/>
      <c r="Y278" s="60"/>
      <c r="Z278" s="60"/>
      <c r="AA278" s="60"/>
      <c r="AB278" s="65"/>
      <c r="AC278" s="65"/>
    </row>
    <row r="279" spans="18:29" x14ac:dyDescent="0.3">
      <c r="R279" s="25"/>
      <c r="S279" s="26"/>
      <c r="T279" s="71"/>
      <c r="U279" s="65"/>
      <c r="V279" s="60"/>
      <c r="W279" s="60"/>
      <c r="X279" s="65"/>
      <c r="Y279" s="60"/>
      <c r="Z279" s="60"/>
      <c r="AA279" s="60"/>
      <c r="AB279" s="65"/>
      <c r="AC279" s="65"/>
    </row>
    <row r="280" spans="18:29" x14ac:dyDescent="0.3">
      <c r="R280" s="25"/>
      <c r="S280" s="26"/>
      <c r="T280" s="71"/>
      <c r="U280" s="65"/>
      <c r="V280" s="60"/>
      <c r="W280" s="60"/>
      <c r="X280" s="65"/>
      <c r="Y280" s="60"/>
      <c r="Z280" s="60"/>
      <c r="AA280" s="60"/>
      <c r="AB280" s="65"/>
      <c r="AC280" s="65"/>
    </row>
    <row r="281" spans="18:29" x14ac:dyDescent="0.3">
      <c r="R281" s="25"/>
      <c r="S281" s="26"/>
      <c r="T281" s="71"/>
      <c r="U281" s="65"/>
      <c r="V281" s="60"/>
      <c r="W281" s="60"/>
      <c r="X281" s="65"/>
      <c r="Y281" s="60"/>
      <c r="Z281" s="60"/>
      <c r="AA281" s="60"/>
      <c r="AB281" s="65"/>
      <c r="AC281" s="65"/>
    </row>
    <row r="282" spans="18:29" x14ac:dyDescent="0.3">
      <c r="R282" s="25"/>
      <c r="S282" s="26"/>
      <c r="T282" s="71"/>
      <c r="U282" s="65"/>
      <c r="V282" s="60"/>
      <c r="W282" s="60"/>
      <c r="X282" s="65"/>
      <c r="Y282" s="60"/>
      <c r="Z282" s="60"/>
      <c r="AA282" s="60"/>
      <c r="AB282" s="65"/>
      <c r="AC282" s="65"/>
    </row>
    <row r="283" spans="18:29" x14ac:dyDescent="0.3">
      <c r="R283" s="25"/>
      <c r="S283" s="26"/>
      <c r="T283" s="71"/>
      <c r="U283" s="65"/>
      <c r="V283" s="60"/>
      <c r="W283" s="60"/>
      <c r="X283" s="65"/>
      <c r="Y283" s="60"/>
      <c r="Z283" s="60"/>
      <c r="AA283" s="60"/>
      <c r="AB283" s="65"/>
      <c r="AC283" s="65"/>
    </row>
    <row r="284" spans="18:29" x14ac:dyDescent="0.3">
      <c r="R284" s="25"/>
      <c r="S284" s="26"/>
      <c r="T284" s="71"/>
      <c r="U284" s="65"/>
      <c r="V284" s="60"/>
      <c r="W284" s="60"/>
      <c r="X284" s="65"/>
      <c r="Y284" s="60"/>
      <c r="Z284" s="60"/>
      <c r="AA284" s="60"/>
      <c r="AB284" s="65"/>
      <c r="AC284" s="65"/>
    </row>
    <row r="285" spans="18:29" x14ac:dyDescent="0.3">
      <c r="R285" s="25"/>
      <c r="S285" s="26"/>
      <c r="T285" s="71"/>
      <c r="U285" s="65"/>
      <c r="V285" s="60"/>
      <c r="W285" s="60"/>
      <c r="X285" s="65"/>
      <c r="Y285" s="60"/>
      <c r="Z285" s="60"/>
      <c r="AA285" s="60"/>
      <c r="AB285" s="65"/>
      <c r="AC285" s="65"/>
    </row>
    <row r="286" spans="18:29" x14ac:dyDescent="0.3">
      <c r="R286" s="25"/>
      <c r="S286" s="26"/>
      <c r="T286" s="71"/>
      <c r="U286" s="65"/>
      <c r="V286" s="60"/>
      <c r="W286" s="60"/>
      <c r="X286" s="65"/>
      <c r="Y286" s="60"/>
      <c r="Z286" s="60"/>
      <c r="AA286" s="60"/>
      <c r="AB286" s="65"/>
      <c r="AC286" s="65"/>
    </row>
    <row r="287" spans="18:29" x14ac:dyDescent="0.3">
      <c r="R287" s="25"/>
      <c r="S287" s="26"/>
      <c r="T287" s="71"/>
      <c r="U287" s="65"/>
      <c r="V287" s="60"/>
      <c r="W287" s="60"/>
      <c r="X287" s="65"/>
      <c r="Y287" s="60"/>
      <c r="Z287" s="60"/>
      <c r="AA287" s="60"/>
      <c r="AB287" s="65"/>
      <c r="AC287" s="65"/>
    </row>
    <row r="288" spans="18:29" x14ac:dyDescent="0.3">
      <c r="R288" s="25"/>
      <c r="S288" s="26"/>
      <c r="T288" s="71"/>
      <c r="U288" s="65"/>
      <c r="V288" s="60"/>
      <c r="W288" s="60"/>
      <c r="X288" s="65"/>
      <c r="Y288" s="60"/>
      <c r="Z288" s="60"/>
      <c r="AA288" s="60"/>
      <c r="AC288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88B5B-F24B-491F-8855-B646DA8D57D7}">
  <dimension ref="B2:AC379"/>
  <sheetViews>
    <sheetView topLeftCell="C33"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74.099999999999994</v>
      </c>
      <c r="T4" s="67">
        <f t="shared" ref="T4:T67" si="0">(PI()*$D$10^2/4*S4)*10^-9</f>
        <v>1.3094550879243958E-3</v>
      </c>
      <c r="U4" s="47">
        <f t="shared" ref="U4:U67" si="1">$D$14/T4*10^-6</f>
        <v>1.9456948340538294</v>
      </c>
      <c r="V4" s="49">
        <f t="shared" ref="V4:V67" si="2">(1-(U4/$D$12))*100</f>
        <v>24.614690660448304</v>
      </c>
      <c r="W4" s="48">
        <f>100-V4</f>
        <v>75.385309339551696</v>
      </c>
      <c r="X4" s="47">
        <f>$D$15/$U$379*U4</f>
        <v>2.0135523359082423</v>
      </c>
      <c r="Y4" s="49">
        <f t="shared" ref="Y4:Y67" si="3">(1-(X4/$D$12))*100</f>
        <v>21.985573967135132</v>
      </c>
      <c r="Z4" s="48">
        <f>100-Y4</f>
        <v>78.014426032864861</v>
      </c>
      <c r="AA4" s="61">
        <f>V4-Y4</f>
        <v>2.629116693313172</v>
      </c>
      <c r="AB4" s="54" cm="1">
        <f t="array" ref="AB4:AB378">LOG10(R5:R379)</f>
        <v>0</v>
      </c>
      <c r="AC4" s="55">
        <f>Z5</f>
        <v>80.625787573713922</v>
      </c>
    </row>
    <row r="5" spans="2:29" ht="15" thickBot="1" x14ac:dyDescent="0.35">
      <c r="R5" s="3">
        <v>1</v>
      </c>
      <c r="S5" s="4">
        <v>71.7</v>
      </c>
      <c r="T5" s="68">
        <f t="shared" si="0"/>
        <v>1.2670435871009337E-3</v>
      </c>
      <c r="U5" s="6">
        <f t="shared" si="1"/>
        <v>2.0108226946079326</v>
      </c>
      <c r="V5" s="50">
        <f t="shared" si="2"/>
        <v>22.091333025651583</v>
      </c>
      <c r="W5" s="7">
        <f t="shared" ref="W5:W68" si="4">100-V5</f>
        <v>77.908666974348421</v>
      </c>
      <c r="X5" s="6">
        <f t="shared" ref="X5:X68" si="5">$D$15/$U$379*U5</f>
        <v>2.0809515772775562</v>
      </c>
      <c r="Y5" s="50">
        <f t="shared" si="3"/>
        <v>19.374212426286086</v>
      </c>
      <c r="Z5" s="7">
        <f t="shared" ref="Z5:Z68" si="6">100-Y5</f>
        <v>80.625787573713922</v>
      </c>
      <c r="AA5" s="62">
        <f t="shared" ref="AA5:AA68" si="7">V5-Y5</f>
        <v>2.7171205993654972</v>
      </c>
      <c r="AB5" s="56">
        <v>0.3010299956639812</v>
      </c>
      <c r="AC5" s="57">
        <f t="shared" ref="AC5:AC68" si="8">Z6</f>
        <v>81.99814140475587</v>
      </c>
    </row>
    <row r="6" spans="2:29" x14ac:dyDescent="0.3">
      <c r="B6" s="11" t="s">
        <v>12</v>
      </c>
      <c r="C6" s="12" t="s">
        <v>43</v>
      </c>
      <c r="R6" s="3">
        <v>2</v>
      </c>
      <c r="S6" s="4">
        <v>70.5</v>
      </c>
      <c r="T6" s="68">
        <f t="shared" si="0"/>
        <v>1.2458378366892024E-3</v>
      </c>
      <c r="U6" s="6">
        <f t="shared" si="1"/>
        <v>2.0450494638778549</v>
      </c>
      <c r="V6" s="50">
        <f t="shared" si="2"/>
        <v>20.76522805587544</v>
      </c>
      <c r="W6" s="7">
        <f t="shared" si="4"/>
        <v>79.23477194412456</v>
      </c>
      <c r="X6" s="6">
        <f t="shared" si="5"/>
        <v>2.1163720296567488</v>
      </c>
      <c r="Y6" s="50">
        <f t="shared" si="3"/>
        <v>18.001858595244137</v>
      </c>
      <c r="Z6" s="7">
        <f t="shared" si="6"/>
        <v>81.99814140475587</v>
      </c>
      <c r="AA6" s="62">
        <f t="shared" si="7"/>
        <v>2.7633694606313028</v>
      </c>
      <c r="AB6" s="56">
        <v>0.47712125471966244</v>
      </c>
      <c r="AC6" s="57">
        <f t="shared" si="8"/>
        <v>82.939296542830519</v>
      </c>
    </row>
    <row r="7" spans="2:29" x14ac:dyDescent="0.3">
      <c r="B7" s="15" t="s">
        <v>14</v>
      </c>
      <c r="C7" s="16">
        <v>45740</v>
      </c>
      <c r="R7" s="3">
        <v>3</v>
      </c>
      <c r="S7" s="4">
        <v>69.7</v>
      </c>
      <c r="T7" s="68">
        <f t="shared" si="0"/>
        <v>1.2317006697480483E-3</v>
      </c>
      <c r="U7" s="6">
        <f t="shared" si="1"/>
        <v>2.0685220545679881</v>
      </c>
      <c r="V7" s="50">
        <f t="shared" si="2"/>
        <v>19.85579021433599</v>
      </c>
      <c r="W7" s="7">
        <f t="shared" si="4"/>
        <v>80.144209785664003</v>
      </c>
      <c r="X7" s="6">
        <f t="shared" si="5"/>
        <v>2.1406632437704558</v>
      </c>
      <c r="Y7" s="50">
        <f t="shared" si="3"/>
        <v>17.060703457169481</v>
      </c>
      <c r="Z7" s="7">
        <f t="shared" si="6"/>
        <v>82.939296542830519</v>
      </c>
      <c r="AA7" s="62">
        <f t="shared" si="7"/>
        <v>2.7950867571665086</v>
      </c>
      <c r="AB7" s="56">
        <v>0.6020599913279624</v>
      </c>
      <c r="AC7" s="57">
        <f t="shared" si="8"/>
        <v>83.659464096024436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69.099999999999994</v>
      </c>
      <c r="T8" s="68">
        <f t="shared" si="0"/>
        <v>1.2210977945421827E-3</v>
      </c>
      <c r="U8" s="6">
        <f t="shared" si="1"/>
        <v>2.0864831722632244</v>
      </c>
      <c r="V8" s="50">
        <f t="shared" si="2"/>
        <v>19.159892589568983</v>
      </c>
      <c r="W8" s="7">
        <f t="shared" si="4"/>
        <v>80.840107410431017</v>
      </c>
      <c r="X8" s="6">
        <f t="shared" si="5"/>
        <v>2.1592507683183908</v>
      </c>
      <c r="Y8" s="50">
        <f t="shared" si="3"/>
        <v>16.34053590397556</v>
      </c>
      <c r="Z8" s="7">
        <f t="shared" si="6"/>
        <v>83.659464096024436</v>
      </c>
      <c r="AA8" s="62">
        <f t="shared" si="7"/>
        <v>2.8193566855934229</v>
      </c>
      <c r="AB8" s="56">
        <v>0.69897000433601886</v>
      </c>
      <c r="AC8" s="57">
        <f t="shared" si="8"/>
        <v>84.269226953867175</v>
      </c>
    </row>
    <row r="9" spans="2:29" ht="15" thickBot="1" x14ac:dyDescent="0.35">
      <c r="R9" s="3">
        <v>5</v>
      </c>
      <c r="S9" s="4">
        <v>68.599999999999994</v>
      </c>
      <c r="T9" s="68">
        <f t="shared" si="0"/>
        <v>1.2122620652039616E-3</v>
      </c>
      <c r="U9" s="6">
        <f t="shared" si="1"/>
        <v>2.1016907755596033</v>
      </c>
      <c r="V9" s="50">
        <f t="shared" si="2"/>
        <v>18.5706789787058</v>
      </c>
      <c r="W9" s="7">
        <f t="shared" si="4"/>
        <v>81.4293210212942</v>
      </c>
      <c r="X9" s="6">
        <f t="shared" si="5"/>
        <v>2.1749887476793117</v>
      </c>
      <c r="Y9" s="50">
        <f t="shared" si="3"/>
        <v>15.730773046132828</v>
      </c>
      <c r="Z9" s="7">
        <f t="shared" si="6"/>
        <v>84.269226953867175</v>
      </c>
      <c r="AA9" s="62">
        <f t="shared" si="7"/>
        <v>2.8399059325729716</v>
      </c>
      <c r="AB9" s="56">
        <v>0.77815125038364363</v>
      </c>
      <c r="AC9" s="57">
        <f t="shared" si="8"/>
        <v>84.887943745011569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68.099999999999994</v>
      </c>
      <c r="T10" s="68">
        <f t="shared" si="0"/>
        <v>1.2034263358657402E-3</v>
      </c>
      <c r="U10" s="6">
        <f t="shared" si="1"/>
        <v>2.117121691679718</v>
      </c>
      <c r="V10" s="50">
        <f t="shared" si="2"/>
        <v>17.972813185597904</v>
      </c>
      <c r="W10" s="7">
        <f t="shared" si="4"/>
        <v>82.0271868144021</v>
      </c>
      <c r="X10" s="6">
        <f t="shared" si="5"/>
        <v>2.1909578280587487</v>
      </c>
      <c r="Y10" s="50">
        <f t="shared" si="3"/>
        <v>15.112056254988426</v>
      </c>
      <c r="Z10" s="7">
        <f t="shared" si="6"/>
        <v>84.887943745011569</v>
      </c>
      <c r="AA10" s="62">
        <f t="shared" si="7"/>
        <v>2.8607569306094778</v>
      </c>
      <c r="AB10" s="56">
        <v>0.84509804001425681</v>
      </c>
      <c r="AC10" s="57">
        <f t="shared" si="8"/>
        <v>85.263554115564716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67.8</v>
      </c>
      <c r="T11" s="68">
        <f t="shared" si="0"/>
        <v>1.1981248982628075E-3</v>
      </c>
      <c r="U11" s="6">
        <f t="shared" si="1"/>
        <v>2.1264894867756454</v>
      </c>
      <c r="V11" s="50">
        <f t="shared" si="2"/>
        <v>17.609861031551898</v>
      </c>
      <c r="W11" s="7">
        <f t="shared" si="4"/>
        <v>82.390138968448099</v>
      </c>
      <c r="X11" s="6">
        <f t="shared" si="5"/>
        <v>2.2006523317227251</v>
      </c>
      <c r="Y11" s="50">
        <f t="shared" si="3"/>
        <v>14.736445884435289</v>
      </c>
      <c r="Z11" s="7">
        <f t="shared" si="6"/>
        <v>85.263554115564716</v>
      </c>
      <c r="AA11" s="62">
        <f t="shared" si="7"/>
        <v>2.8734151471166083</v>
      </c>
      <c r="AB11" s="56">
        <v>0.90308998699194354</v>
      </c>
      <c r="AC11" s="57">
        <f t="shared" si="8"/>
        <v>85.64250324496723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67.5</v>
      </c>
      <c r="T12" s="68">
        <f t="shared" si="0"/>
        <v>1.1928234606598746E-3</v>
      </c>
      <c r="U12" s="6">
        <f t="shared" si="1"/>
        <v>2.135940551161315</v>
      </c>
      <c r="V12" s="50">
        <f t="shared" si="2"/>
        <v>17.243682636136569</v>
      </c>
      <c r="W12" s="7">
        <f t="shared" si="4"/>
        <v>82.756317363863431</v>
      </c>
      <c r="X12" s="6">
        <f t="shared" si="5"/>
        <v>2.2104330087526041</v>
      </c>
      <c r="Y12" s="50">
        <f t="shared" si="3"/>
        <v>14.357496755032773</v>
      </c>
      <c r="Z12" s="7">
        <f t="shared" si="6"/>
        <v>85.64250324496723</v>
      </c>
      <c r="AA12" s="62">
        <f t="shared" si="7"/>
        <v>2.8861858811037955</v>
      </c>
      <c r="AB12" s="56">
        <v>0.95424250943932487</v>
      </c>
      <c r="AC12" s="57">
        <f t="shared" si="8"/>
        <v>86.024835848739386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67.2</v>
      </c>
      <c r="T13" s="68">
        <f t="shared" si="0"/>
        <v>1.1875220230569421E-3</v>
      </c>
      <c r="U13" s="6">
        <f t="shared" si="1"/>
        <v>2.1454760000504276</v>
      </c>
      <c r="V13" s="50">
        <f t="shared" si="2"/>
        <v>16.874234790762198</v>
      </c>
      <c r="W13" s="7">
        <f t="shared" si="4"/>
        <v>83.125765209237798</v>
      </c>
      <c r="X13" s="6">
        <f t="shared" si="5"/>
        <v>2.2203010132559635</v>
      </c>
      <c r="Y13" s="50">
        <f t="shared" si="3"/>
        <v>13.975164151260611</v>
      </c>
      <c r="Z13" s="7">
        <f t="shared" si="6"/>
        <v>86.024835848739386</v>
      </c>
      <c r="AA13" s="62">
        <f t="shared" si="7"/>
        <v>2.8990706395015877</v>
      </c>
      <c r="AB13" s="56">
        <v>1</v>
      </c>
      <c r="AC13" s="57">
        <f t="shared" si="8"/>
        <v>86.281626403511751</v>
      </c>
    </row>
    <row r="14" spans="2:29" x14ac:dyDescent="0.3">
      <c r="B14" s="30" t="s">
        <v>22</v>
      </c>
      <c r="C14" s="28" t="s">
        <v>23</v>
      </c>
      <c r="D14" s="32">
        <v>2547.8000000000002</v>
      </c>
      <c r="R14" s="3">
        <v>10</v>
      </c>
      <c r="S14" s="4">
        <v>67</v>
      </c>
      <c r="T14" s="68">
        <f t="shared" si="0"/>
        <v>1.1839877313216535E-3</v>
      </c>
      <c r="U14" s="6">
        <f t="shared" si="1"/>
        <v>2.1518804060207279</v>
      </c>
      <c r="V14" s="50">
        <f t="shared" si="2"/>
        <v>16.626098178197289</v>
      </c>
      <c r="W14" s="7">
        <f t="shared" si="4"/>
        <v>83.373901821802718</v>
      </c>
      <c r="X14" s="6">
        <f t="shared" si="5"/>
        <v>2.2269287774746385</v>
      </c>
      <c r="Y14" s="50">
        <f t="shared" si="3"/>
        <v>13.718373596488242</v>
      </c>
      <c r="Z14" s="7">
        <f t="shared" si="6"/>
        <v>86.281626403511751</v>
      </c>
      <c r="AA14" s="62">
        <f t="shared" si="7"/>
        <v>2.9077245817090471</v>
      </c>
      <c r="AB14" s="56">
        <v>1.0413926851582251</v>
      </c>
      <c r="AC14" s="57">
        <f t="shared" si="8"/>
        <v>86.669699685686496</v>
      </c>
    </row>
    <row r="15" spans="2:29" ht="16.8" thickBot="1" x14ac:dyDescent="0.35">
      <c r="B15" s="33" t="s">
        <v>24</v>
      </c>
      <c r="C15" s="34" t="s">
        <v>19</v>
      </c>
      <c r="D15" s="35">
        <v>2.4867371348466789</v>
      </c>
      <c r="R15" s="3">
        <v>11</v>
      </c>
      <c r="S15" s="4">
        <v>66.7</v>
      </c>
      <c r="T15" s="68">
        <f t="shared" si="0"/>
        <v>1.1786862937187205E-3</v>
      </c>
      <c r="U15" s="6">
        <f t="shared" si="1"/>
        <v>2.1615590285365638</v>
      </c>
      <c r="V15" s="50">
        <f t="shared" si="2"/>
        <v>16.251103117529485</v>
      </c>
      <c r="W15" s="7">
        <f t="shared" si="4"/>
        <v>83.748896882470518</v>
      </c>
      <c r="X15" s="6">
        <f t="shared" si="5"/>
        <v>2.2369449488875683</v>
      </c>
      <c r="Y15" s="50">
        <f t="shared" si="3"/>
        <v>13.330300314313504</v>
      </c>
      <c r="Z15" s="7">
        <f t="shared" si="6"/>
        <v>86.669699685686496</v>
      </c>
      <c r="AA15" s="62">
        <f t="shared" si="7"/>
        <v>2.920802803215981</v>
      </c>
      <c r="AB15" s="56">
        <v>1.0791812460476249</v>
      </c>
      <c r="AC15" s="57">
        <f t="shared" si="8"/>
        <v>86.930360436620873</v>
      </c>
    </row>
    <row r="16" spans="2:29" x14ac:dyDescent="0.3">
      <c r="R16" s="3">
        <v>12</v>
      </c>
      <c r="S16" s="4">
        <v>66.5</v>
      </c>
      <c r="T16" s="68">
        <f t="shared" si="0"/>
        <v>1.1751520019834321E-3</v>
      </c>
      <c r="U16" s="6">
        <f t="shared" si="1"/>
        <v>2.1680599579456961</v>
      </c>
      <c r="V16" s="50">
        <f t="shared" si="2"/>
        <v>15.999226735928085</v>
      </c>
      <c r="W16" s="7">
        <f t="shared" si="4"/>
        <v>84.00077326407191</v>
      </c>
      <c r="X16" s="6">
        <f t="shared" si="5"/>
        <v>2.2436726028691849</v>
      </c>
      <c r="Y16" s="50">
        <f t="shared" si="3"/>
        <v>13.06963956337912</v>
      </c>
      <c r="Z16" s="7">
        <f t="shared" si="6"/>
        <v>86.930360436620873</v>
      </c>
      <c r="AA16" s="62">
        <f t="shared" si="7"/>
        <v>2.9295871725489651</v>
      </c>
      <c r="AB16" s="56">
        <v>1.1139433523068367</v>
      </c>
      <c r="AC16" s="57">
        <f t="shared" si="8"/>
        <v>87.061279654145878</v>
      </c>
    </row>
    <row r="17" spans="2:29" x14ac:dyDescent="0.3">
      <c r="R17" s="3">
        <v>13</v>
      </c>
      <c r="S17" s="4">
        <v>66.400000000000006</v>
      </c>
      <c r="T17" s="68">
        <f t="shared" si="0"/>
        <v>1.173384856115788E-3</v>
      </c>
      <c r="U17" s="6">
        <f t="shared" si="1"/>
        <v>2.17132510848477</v>
      </c>
      <c r="V17" s="50">
        <f t="shared" si="2"/>
        <v>15.872719547277415</v>
      </c>
      <c r="W17" s="7">
        <f t="shared" si="4"/>
        <v>84.127280452722587</v>
      </c>
      <c r="X17" s="6">
        <f t="shared" si="5"/>
        <v>2.2470516278735051</v>
      </c>
      <c r="Y17" s="50">
        <f t="shared" si="3"/>
        <v>12.938720345854126</v>
      </c>
      <c r="Z17" s="7">
        <f t="shared" si="6"/>
        <v>87.061279654145878</v>
      </c>
      <c r="AA17" s="62">
        <f t="shared" si="7"/>
        <v>2.9339992014232887</v>
      </c>
      <c r="AB17" s="56">
        <v>1.146128035678238</v>
      </c>
      <c r="AC17" s="57">
        <f t="shared" si="8"/>
        <v>87.32430466820675</v>
      </c>
    </row>
    <row r="18" spans="2:29" x14ac:dyDescent="0.3">
      <c r="B18" s="2" t="s">
        <v>10</v>
      </c>
      <c r="R18" s="3">
        <v>14</v>
      </c>
      <c r="S18" s="4">
        <v>66.2</v>
      </c>
      <c r="T18" s="68">
        <f t="shared" si="0"/>
        <v>1.1698505643804994E-3</v>
      </c>
      <c r="U18" s="6">
        <f t="shared" si="1"/>
        <v>2.1778850030723378</v>
      </c>
      <c r="V18" s="50">
        <f t="shared" si="2"/>
        <v>15.618558579142272</v>
      </c>
      <c r="W18" s="7">
        <f t="shared" si="4"/>
        <v>84.381441420857726</v>
      </c>
      <c r="X18" s="6">
        <f t="shared" si="5"/>
        <v>2.2538403034864163</v>
      </c>
      <c r="Y18" s="50">
        <f t="shared" si="3"/>
        <v>12.675695331793246</v>
      </c>
      <c r="Z18" s="7">
        <f t="shared" si="6"/>
        <v>87.32430466820675</v>
      </c>
      <c r="AA18" s="62">
        <f t="shared" si="7"/>
        <v>2.9428632473490257</v>
      </c>
      <c r="AB18" s="56">
        <v>1.1760912590556813</v>
      </c>
      <c r="AC18" s="57">
        <f t="shared" si="8"/>
        <v>87.588923773261925</v>
      </c>
    </row>
    <row r="19" spans="2:29" x14ac:dyDescent="0.3">
      <c r="R19" s="3">
        <v>15</v>
      </c>
      <c r="S19" s="4">
        <v>66</v>
      </c>
      <c r="T19" s="68">
        <f t="shared" si="0"/>
        <v>1.166316272645211E-3</v>
      </c>
      <c r="U19" s="6">
        <f t="shared" si="1"/>
        <v>2.1844846545967993</v>
      </c>
      <c r="V19" s="50">
        <f t="shared" si="2"/>
        <v>15.362857241503313</v>
      </c>
      <c r="W19" s="7">
        <f t="shared" si="4"/>
        <v>84.63714275849668</v>
      </c>
      <c r="X19" s="6">
        <f t="shared" si="5"/>
        <v>2.2606701225878902</v>
      </c>
      <c r="Y19" s="50">
        <f t="shared" si="3"/>
        <v>12.411076226738071</v>
      </c>
      <c r="Z19" s="7">
        <f t="shared" si="6"/>
        <v>87.588923773261925</v>
      </c>
      <c r="AA19" s="62">
        <f t="shared" si="7"/>
        <v>2.9517810147652419</v>
      </c>
      <c r="AB19" s="56">
        <v>1.2041199826559248</v>
      </c>
      <c r="AC19" s="57">
        <f t="shared" si="8"/>
        <v>87.721835645452003</v>
      </c>
    </row>
    <row r="20" spans="2:29" ht="15" thickBot="1" x14ac:dyDescent="0.35">
      <c r="R20" s="3">
        <v>16</v>
      </c>
      <c r="S20" s="4">
        <v>65.900000000000006</v>
      </c>
      <c r="T20" s="68">
        <f t="shared" si="0"/>
        <v>1.1645491267775667E-3</v>
      </c>
      <c r="U20" s="6">
        <f t="shared" si="1"/>
        <v>2.1877995023275987</v>
      </c>
      <c r="V20" s="50">
        <f t="shared" si="2"/>
        <v>15.234424551429726</v>
      </c>
      <c r="W20" s="7">
        <f t="shared" si="4"/>
        <v>84.765575448570274</v>
      </c>
      <c r="X20" s="6">
        <f t="shared" si="5"/>
        <v>2.2641005780091161</v>
      </c>
      <c r="Y20" s="50">
        <f t="shared" si="3"/>
        <v>12.278164354547993</v>
      </c>
      <c r="Z20" s="7">
        <f t="shared" si="6"/>
        <v>87.721835645452003</v>
      </c>
      <c r="AA20" s="62">
        <f t="shared" si="7"/>
        <v>2.9562601968817326</v>
      </c>
      <c r="AB20" s="56">
        <v>1.2304489213782739</v>
      </c>
      <c r="AC20" s="57">
        <f t="shared" si="8"/>
        <v>87.988873196884128</v>
      </c>
    </row>
    <row r="21" spans="2:29" ht="15" thickBot="1" x14ac:dyDescent="0.35">
      <c r="E21" s="10" t="s">
        <v>11</v>
      </c>
      <c r="R21" s="3">
        <v>17</v>
      </c>
      <c r="S21" s="4">
        <v>65.7</v>
      </c>
      <c r="T21" s="68">
        <f t="shared" si="0"/>
        <v>1.1610148350422781E-3</v>
      </c>
      <c r="U21" s="6">
        <f t="shared" si="1"/>
        <v>2.1944594703712141</v>
      </c>
      <c r="V21" s="50">
        <f t="shared" si="2"/>
        <v>14.976386270003328</v>
      </c>
      <c r="W21" s="7">
        <f t="shared" si="4"/>
        <v>85.023613729996669</v>
      </c>
      <c r="X21" s="6">
        <f t="shared" si="5"/>
        <v>2.2709928172115794</v>
      </c>
      <c r="Y21" s="50">
        <f t="shared" si="3"/>
        <v>12.011126803115868</v>
      </c>
      <c r="Z21" s="7">
        <f t="shared" si="6"/>
        <v>87.988873196884128</v>
      </c>
      <c r="AA21" s="62">
        <f t="shared" si="7"/>
        <v>2.9652594668874599</v>
      </c>
      <c r="AB21" s="56">
        <v>1.255272505103306</v>
      </c>
      <c r="AC21" s="57">
        <f t="shared" si="8"/>
        <v>88.123002576757443</v>
      </c>
    </row>
    <row r="22" spans="2:29" x14ac:dyDescent="0.3">
      <c r="B22" s="97" t="s">
        <v>13</v>
      </c>
      <c r="C22" s="13">
        <v>1</v>
      </c>
      <c r="D22" s="14">
        <v>59.6</v>
      </c>
      <c r="E22" s="100">
        <f>AVERAGE(D22:D25)</f>
        <v>59.5</v>
      </c>
      <c r="R22" s="3">
        <v>18</v>
      </c>
      <c r="S22" s="4">
        <v>65.599999999999994</v>
      </c>
      <c r="T22" s="68">
        <f t="shared" si="0"/>
        <v>1.1592476891746338E-3</v>
      </c>
      <c r="U22" s="6">
        <f t="shared" si="1"/>
        <v>2.1978046829784876</v>
      </c>
      <c r="V22" s="50">
        <f t="shared" si="2"/>
        <v>14.846777102731979</v>
      </c>
      <c r="W22" s="7">
        <f t="shared" si="4"/>
        <v>85.153222897268023</v>
      </c>
      <c r="X22" s="6">
        <f t="shared" si="5"/>
        <v>2.2744546965061097</v>
      </c>
      <c r="Y22" s="50">
        <f t="shared" si="3"/>
        <v>11.876997423242553</v>
      </c>
      <c r="Z22" s="7">
        <f t="shared" si="6"/>
        <v>88.123002576757443</v>
      </c>
      <c r="AA22" s="62">
        <f t="shared" si="7"/>
        <v>2.9697796794894256</v>
      </c>
      <c r="AB22" s="56">
        <v>1.2787536009528289</v>
      </c>
      <c r="AC22" s="57">
        <f t="shared" si="8"/>
        <v>88.257541511989118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65.5</v>
      </c>
      <c r="T23" s="68">
        <f t="shared" si="0"/>
        <v>1.1574805433069897E-3</v>
      </c>
      <c r="U23" s="6">
        <f t="shared" si="1"/>
        <v>2.2011601099754006</v>
      </c>
      <c r="V23" s="50">
        <f t="shared" si="2"/>
        <v>14.716772182278159</v>
      </c>
      <c r="W23" s="7">
        <f t="shared" si="4"/>
        <v>85.283227817721837</v>
      </c>
      <c r="X23" s="6">
        <f t="shared" si="5"/>
        <v>2.2779271464244388</v>
      </c>
      <c r="Y23" s="50">
        <f t="shared" si="3"/>
        <v>11.742458488010888</v>
      </c>
      <c r="Z23" s="7">
        <f t="shared" si="6"/>
        <v>88.257541511989118</v>
      </c>
      <c r="AA23" s="62">
        <f t="shared" si="7"/>
        <v>2.9743136942672717</v>
      </c>
      <c r="AB23" s="56">
        <v>1.3010299956639813</v>
      </c>
      <c r="AC23" s="57">
        <f t="shared" si="8"/>
        <v>88.3924918812735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65.400000000000006</v>
      </c>
      <c r="T24" s="68">
        <f t="shared" si="0"/>
        <v>1.1557133974393454E-3</v>
      </c>
      <c r="U24" s="6">
        <f t="shared" si="1"/>
        <v>2.2045257982169533</v>
      </c>
      <c r="V24" s="50">
        <f t="shared" si="2"/>
        <v>14.586369693260238</v>
      </c>
      <c r="W24" s="7">
        <f t="shared" si="4"/>
        <v>85.413630306739762</v>
      </c>
      <c r="X24" s="6">
        <f t="shared" si="5"/>
        <v>2.281410215455669</v>
      </c>
      <c r="Y24" s="50">
        <f t="shared" si="3"/>
        <v>11.607508118726495</v>
      </c>
      <c r="Z24" s="7">
        <f t="shared" si="6"/>
        <v>88.3924918812735</v>
      </c>
      <c r="AA24" s="62">
        <f t="shared" si="7"/>
        <v>2.9788615745337435</v>
      </c>
      <c r="AB24" s="56">
        <v>1.3222192947339193</v>
      </c>
      <c r="AC24" s="57">
        <f t="shared" si="8"/>
        <v>88.663634494406239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65.2</v>
      </c>
      <c r="T25" s="68">
        <f t="shared" si="0"/>
        <v>1.152179105704057E-3</v>
      </c>
      <c r="U25" s="6">
        <f t="shared" si="1"/>
        <v>2.2112881472912385</v>
      </c>
      <c r="V25" s="50">
        <f t="shared" si="2"/>
        <v>14.324364692319314</v>
      </c>
      <c r="W25" s="7">
        <f t="shared" si="4"/>
        <v>85.675635307680693</v>
      </c>
      <c r="X25" s="6">
        <f t="shared" si="5"/>
        <v>2.2884084063006251</v>
      </c>
      <c r="Y25" s="50">
        <f t="shared" si="3"/>
        <v>11.33636550559376</v>
      </c>
      <c r="Z25" s="7">
        <f t="shared" si="6"/>
        <v>88.663634494406239</v>
      </c>
      <c r="AA25" s="62">
        <f t="shared" si="7"/>
        <v>2.9879991867255544</v>
      </c>
      <c r="AB25" s="56">
        <v>1.3424226808222062</v>
      </c>
      <c r="AC25" s="57">
        <f t="shared" si="8"/>
        <v>88.799830553537447</v>
      </c>
    </row>
    <row r="26" spans="2:29" ht="15" thickBot="1" x14ac:dyDescent="0.35">
      <c r="C26" s="25"/>
      <c r="D26" s="25"/>
      <c r="E26" s="26"/>
      <c r="R26" s="3">
        <v>22</v>
      </c>
      <c r="S26" s="4">
        <v>65.099999999999994</v>
      </c>
      <c r="T26" s="68">
        <f t="shared" si="0"/>
        <v>1.1504119598364124E-3</v>
      </c>
      <c r="U26" s="6">
        <f t="shared" si="1"/>
        <v>2.2146849032778615</v>
      </c>
      <c r="V26" s="50">
        <f t="shared" si="2"/>
        <v>14.192758493689983</v>
      </c>
      <c r="W26" s="7">
        <f t="shared" si="4"/>
        <v>85.807241506310021</v>
      </c>
      <c r="X26" s="6">
        <f t="shared" si="5"/>
        <v>2.2919236265868017</v>
      </c>
      <c r="Y26" s="50">
        <f t="shared" si="3"/>
        <v>11.200169446462549</v>
      </c>
      <c r="Z26" s="7">
        <f t="shared" si="6"/>
        <v>88.799830553537447</v>
      </c>
      <c r="AA26" s="62">
        <f t="shared" si="7"/>
        <v>2.9925890472274332</v>
      </c>
      <c r="AB26" s="56">
        <v>1.3617278360175928</v>
      </c>
      <c r="AC26" s="57">
        <f t="shared" si="8"/>
        <v>88.936445677465954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149.64999999999998</v>
      </c>
      <c r="R27" s="3">
        <v>23</v>
      </c>
      <c r="S27" s="4">
        <v>65</v>
      </c>
      <c r="T27" s="68">
        <f t="shared" si="0"/>
        <v>1.1486448139687681E-3</v>
      </c>
      <c r="U27" s="6">
        <f t="shared" si="1"/>
        <v>2.2180921108213658</v>
      </c>
      <c r="V27" s="50">
        <f t="shared" si="2"/>
        <v>14.060747352911051</v>
      </c>
      <c r="W27" s="7">
        <f t="shared" si="4"/>
        <v>85.939252647088949</v>
      </c>
      <c r="X27" s="6">
        <f t="shared" si="5"/>
        <v>2.2954496629353964</v>
      </c>
      <c r="Y27" s="50">
        <f t="shared" si="3"/>
        <v>11.063554322534042</v>
      </c>
      <c r="Z27" s="7">
        <f t="shared" si="6"/>
        <v>88.936445677465954</v>
      </c>
      <c r="AA27" s="62">
        <f t="shared" si="7"/>
        <v>2.9971930303770087</v>
      </c>
      <c r="AB27" s="56">
        <v>1.3802112417116059</v>
      </c>
      <c r="AC27" s="57">
        <f t="shared" si="8"/>
        <v>89.073481803317208</v>
      </c>
    </row>
    <row r="28" spans="2:29" ht="15" thickBot="1" x14ac:dyDescent="0.35">
      <c r="B28" s="99"/>
      <c r="C28" s="21">
        <v>2</v>
      </c>
      <c r="D28" s="22">
        <v>149.6</v>
      </c>
      <c r="E28" s="102"/>
      <c r="R28" s="3">
        <v>24</v>
      </c>
      <c r="S28" s="4">
        <v>64.900000000000006</v>
      </c>
      <c r="T28" s="68">
        <f t="shared" si="0"/>
        <v>1.146877668101124E-3</v>
      </c>
      <c r="U28" s="6">
        <f t="shared" si="1"/>
        <v>2.2215098182340332</v>
      </c>
      <c r="V28" s="50">
        <f t="shared" si="2"/>
        <v>13.928329398138972</v>
      </c>
      <c r="W28" s="7">
        <f t="shared" si="4"/>
        <v>86.07167060186103</v>
      </c>
      <c r="X28" s="6">
        <f t="shared" si="5"/>
        <v>2.298986565343617</v>
      </c>
      <c r="Y28" s="50">
        <f t="shared" si="3"/>
        <v>10.9265181966828</v>
      </c>
      <c r="Z28" s="7">
        <f t="shared" si="6"/>
        <v>89.073481803317208</v>
      </c>
      <c r="AA28" s="62">
        <f t="shared" si="7"/>
        <v>3.0018112014561726</v>
      </c>
      <c r="AB28" s="56">
        <v>1.3979400086720377</v>
      </c>
      <c r="AC28" s="57">
        <f t="shared" si="8"/>
        <v>89.210940880174192</v>
      </c>
    </row>
    <row r="29" spans="2:29" x14ac:dyDescent="0.3">
      <c r="R29" s="3">
        <v>25</v>
      </c>
      <c r="S29" s="4">
        <v>64.8</v>
      </c>
      <c r="T29" s="68">
        <f t="shared" si="0"/>
        <v>1.1451105222334797E-3</v>
      </c>
      <c r="U29" s="6">
        <f t="shared" si="1"/>
        <v>2.2249380741263698</v>
      </c>
      <c r="V29" s="50">
        <f t="shared" si="2"/>
        <v>13.795502745975597</v>
      </c>
      <c r="W29" s="7">
        <f t="shared" si="4"/>
        <v>86.204497254024403</v>
      </c>
      <c r="X29" s="6">
        <f t="shared" si="5"/>
        <v>2.3025343841172958</v>
      </c>
      <c r="Y29" s="50">
        <f t="shared" si="3"/>
        <v>10.789059119825806</v>
      </c>
      <c r="Z29" s="7">
        <f t="shared" si="6"/>
        <v>89.210940880174192</v>
      </c>
      <c r="AA29" s="62">
        <f t="shared" si="7"/>
        <v>3.0064436261497907</v>
      </c>
      <c r="AB29" s="56">
        <v>1.414973347970818</v>
      </c>
      <c r="AC29" s="57">
        <f t="shared" si="8"/>
        <v>89.210940880174192</v>
      </c>
    </row>
    <row r="30" spans="2:29" x14ac:dyDescent="0.3">
      <c r="B30" s="2" t="s">
        <v>46</v>
      </c>
      <c r="R30" s="3">
        <v>26</v>
      </c>
      <c r="S30" s="4">
        <v>64.8</v>
      </c>
      <c r="T30" s="68">
        <f t="shared" si="0"/>
        <v>1.1451105222334797E-3</v>
      </c>
      <c r="U30" s="6">
        <f t="shared" si="1"/>
        <v>2.2249380741263698</v>
      </c>
      <c r="V30" s="50">
        <f t="shared" si="2"/>
        <v>13.795502745975597</v>
      </c>
      <c r="W30" s="7">
        <f t="shared" si="4"/>
        <v>86.204497254024403</v>
      </c>
      <c r="X30" s="6">
        <f t="shared" si="5"/>
        <v>2.3025343841172958</v>
      </c>
      <c r="Y30" s="50">
        <f t="shared" si="3"/>
        <v>10.789059119825806</v>
      </c>
      <c r="Z30" s="7">
        <f t="shared" si="6"/>
        <v>89.210940880174192</v>
      </c>
      <c r="AA30" s="62">
        <f t="shared" si="7"/>
        <v>3.0064436261497907</v>
      </c>
      <c r="AB30" s="56">
        <v>1.4313637641589874</v>
      </c>
      <c r="AC30" s="57">
        <f t="shared" si="8"/>
        <v>89.348824869169832</v>
      </c>
    </row>
    <row r="31" spans="2:29" ht="15" thickBot="1" x14ac:dyDescent="0.35">
      <c r="R31" s="3">
        <v>27</v>
      </c>
      <c r="S31" s="4">
        <v>64.7</v>
      </c>
      <c r="T31" s="68">
        <f t="shared" si="0"/>
        <v>1.1433433763658356E-3</v>
      </c>
      <c r="U31" s="6">
        <f t="shared" si="1"/>
        <v>2.2283769274094092</v>
      </c>
      <c r="V31" s="50">
        <f t="shared" si="2"/>
        <v>13.662265501378956</v>
      </c>
      <c r="W31" s="7">
        <f t="shared" si="4"/>
        <v>86.337734498621046</v>
      </c>
      <c r="X31" s="6">
        <f t="shared" si="5"/>
        <v>2.3060931698732734</v>
      </c>
      <c r="Y31" s="50">
        <f t="shared" si="3"/>
        <v>10.65117513083017</v>
      </c>
      <c r="Z31" s="7">
        <f t="shared" si="6"/>
        <v>89.348824869169832</v>
      </c>
      <c r="AA31" s="62">
        <f t="shared" si="7"/>
        <v>3.0110903705487857</v>
      </c>
      <c r="AB31" s="56">
        <v>1.4471580313422192</v>
      </c>
      <c r="AC31" s="57">
        <f t="shared" si="8"/>
        <v>89.487135743580296</v>
      </c>
    </row>
    <row r="32" spans="2:29" x14ac:dyDescent="0.3">
      <c r="B32" s="77" t="s">
        <v>47</v>
      </c>
      <c r="C32" s="78">
        <f>INTERCEPT(AC4:AC378,_xlfn.ANCHORARRAY(AB4))</f>
        <v>80.461835309727974</v>
      </c>
      <c r="R32" s="3">
        <v>28</v>
      </c>
      <c r="S32" s="4">
        <v>64.599999999999994</v>
      </c>
      <c r="T32" s="68">
        <f t="shared" si="0"/>
        <v>1.1415762304981911E-3</v>
      </c>
      <c r="U32" s="6">
        <f t="shared" si="1"/>
        <v>2.2318264272970398</v>
      </c>
      <c r="V32" s="50">
        <f t="shared" si="2"/>
        <v>13.528615757573037</v>
      </c>
      <c r="W32" s="7">
        <f t="shared" si="4"/>
        <v>86.471384242426964</v>
      </c>
      <c r="X32" s="6">
        <f t="shared" si="5"/>
        <v>2.3096629735418075</v>
      </c>
      <c r="Y32" s="50">
        <f t="shared" si="3"/>
        <v>10.512864256419697</v>
      </c>
      <c r="Z32" s="7">
        <f t="shared" si="6"/>
        <v>89.487135743580296</v>
      </c>
      <c r="AA32" s="62">
        <f t="shared" si="7"/>
        <v>3.0157515011533409</v>
      </c>
      <c r="AB32" s="56">
        <v>1.4623979978989561</v>
      </c>
      <c r="AC32" s="57">
        <f t="shared" si="8"/>
        <v>89.625875488919178</v>
      </c>
    </row>
    <row r="33" spans="2:29" x14ac:dyDescent="0.3">
      <c r="B33" s="79" t="s">
        <v>48</v>
      </c>
      <c r="C33" s="80">
        <f>SLOPE(AC4:AC378,_xlfn.ANCHORARRAY(AB4))</f>
        <v>6.2985389886632852</v>
      </c>
      <c r="R33" s="3">
        <v>29</v>
      </c>
      <c r="S33" s="4">
        <v>64.5</v>
      </c>
      <c r="T33" s="68">
        <f t="shared" si="0"/>
        <v>1.139809084630547E-3</v>
      </c>
      <c r="U33" s="6">
        <f t="shared" si="1"/>
        <v>2.2352866233083528</v>
      </c>
      <c r="V33" s="50">
        <f t="shared" si="2"/>
        <v>13.394551595956884</v>
      </c>
      <c r="W33" s="7">
        <f t="shared" si="4"/>
        <v>86.605448404043116</v>
      </c>
      <c r="X33" s="6">
        <f t="shared" si="5"/>
        <v>2.3132438463690042</v>
      </c>
      <c r="Y33" s="50">
        <f t="shared" si="3"/>
        <v>10.374124511080819</v>
      </c>
      <c r="Z33" s="7">
        <f t="shared" si="6"/>
        <v>89.625875488919178</v>
      </c>
      <c r="AA33" s="62">
        <f t="shared" si="7"/>
        <v>3.020427084876065</v>
      </c>
      <c r="AB33" s="56">
        <v>1.4771212547196624</v>
      </c>
      <c r="AC33" s="57">
        <f t="shared" si="8"/>
        <v>89.765046103032404</v>
      </c>
    </row>
    <row r="34" spans="2:29" ht="15" thickBot="1" x14ac:dyDescent="0.35">
      <c r="B34" s="81" t="s">
        <v>49</v>
      </c>
      <c r="C34" s="82">
        <f>(SUMIF(Z12:Z379,"&lt;=92",Z12:Z379)-(Z12*COUNTIF(Z12:Z379,"&lt;=92")))</f>
        <v>233.38020101045549</v>
      </c>
      <c r="R34" s="3">
        <v>30</v>
      </c>
      <c r="S34" s="4">
        <v>64.400000000000006</v>
      </c>
      <c r="T34" s="68">
        <f t="shared" si="0"/>
        <v>1.1380419387629029E-3</v>
      </c>
      <c r="U34" s="6">
        <f t="shared" si="1"/>
        <v>2.2387575652700118</v>
      </c>
      <c r="V34" s="50">
        <f t="shared" si="2"/>
        <v>13.260071086012715</v>
      </c>
      <c r="W34" s="7">
        <f t="shared" si="4"/>
        <v>86.739928913987285</v>
      </c>
      <c r="X34" s="6">
        <f t="shared" si="5"/>
        <v>2.3168358399192663</v>
      </c>
      <c r="Y34" s="50">
        <f t="shared" si="3"/>
        <v>10.234953896967591</v>
      </c>
      <c r="Z34" s="7">
        <f t="shared" si="6"/>
        <v>89.765046103032404</v>
      </c>
      <c r="AA34" s="62">
        <f t="shared" si="7"/>
        <v>3.0251171890451243</v>
      </c>
      <c r="AB34" s="56">
        <v>1.4913616938342726</v>
      </c>
      <c r="AC34" s="57">
        <f t="shared" si="8"/>
        <v>89.765046103032404</v>
      </c>
    </row>
    <row r="35" spans="2:29" x14ac:dyDescent="0.3">
      <c r="R35" s="3">
        <v>31</v>
      </c>
      <c r="S35" s="4">
        <v>64.400000000000006</v>
      </c>
      <c r="T35" s="68">
        <f t="shared" si="0"/>
        <v>1.1380419387629029E-3</v>
      </c>
      <c r="U35" s="6">
        <f t="shared" si="1"/>
        <v>2.2387575652700118</v>
      </c>
      <c r="V35" s="50">
        <f t="shared" si="2"/>
        <v>13.260071086012715</v>
      </c>
      <c r="W35" s="7">
        <f t="shared" si="4"/>
        <v>86.739928913987285</v>
      </c>
      <c r="X35" s="6">
        <f t="shared" si="5"/>
        <v>2.3168358399192663</v>
      </c>
      <c r="Y35" s="50">
        <f t="shared" si="3"/>
        <v>10.234953896967591</v>
      </c>
      <c r="Z35" s="7">
        <f t="shared" si="6"/>
        <v>89.765046103032404</v>
      </c>
      <c r="AA35" s="62">
        <f t="shared" si="7"/>
        <v>3.0251171890451243</v>
      </c>
      <c r="AB35" s="56">
        <v>1.505149978319906</v>
      </c>
      <c r="AC35" s="57">
        <f t="shared" si="8"/>
        <v>89.904649596194204</v>
      </c>
    </row>
    <row r="36" spans="2:29" x14ac:dyDescent="0.3">
      <c r="R36" s="3">
        <v>32</v>
      </c>
      <c r="S36" s="4">
        <v>64.3</v>
      </c>
      <c r="T36" s="68">
        <f t="shared" si="0"/>
        <v>1.1362747928952584E-3</v>
      </c>
      <c r="U36" s="6">
        <f t="shared" si="1"/>
        <v>2.2422393033186432</v>
      </c>
      <c r="V36" s="50">
        <f t="shared" si="2"/>
        <v>13.12517228521336</v>
      </c>
      <c r="W36" s="7">
        <f t="shared" si="4"/>
        <v>86.874827714786647</v>
      </c>
      <c r="X36" s="6">
        <f t="shared" si="5"/>
        <v>2.3204390060777724</v>
      </c>
      <c r="Y36" s="50">
        <f t="shared" si="3"/>
        <v>10.095350403805792</v>
      </c>
      <c r="Z36" s="7">
        <f t="shared" si="6"/>
        <v>89.904649596194204</v>
      </c>
      <c r="AA36" s="62">
        <f t="shared" si="7"/>
        <v>3.0298218814075675</v>
      </c>
      <c r="AB36" s="56">
        <v>1.5185139398778875</v>
      </c>
      <c r="AC36" s="57">
        <f t="shared" si="8"/>
        <v>90.044687991203858</v>
      </c>
    </row>
    <row r="37" spans="2:29" x14ac:dyDescent="0.3">
      <c r="R37" s="3">
        <v>33</v>
      </c>
      <c r="S37" s="4">
        <v>64.2</v>
      </c>
      <c r="T37" s="68">
        <f t="shared" si="0"/>
        <v>1.1345076470276141E-3</v>
      </c>
      <c r="U37" s="6">
        <f t="shared" si="1"/>
        <v>2.245731887903252</v>
      </c>
      <c r="V37" s="50">
        <f t="shared" si="2"/>
        <v>12.989853238928628</v>
      </c>
      <c r="W37" s="7">
        <f t="shared" si="4"/>
        <v>87.010146761071368</v>
      </c>
      <c r="X37" s="6">
        <f t="shared" si="5"/>
        <v>2.3240533970529715</v>
      </c>
      <c r="Y37" s="50">
        <f t="shared" si="3"/>
        <v>9.9553120087961471</v>
      </c>
      <c r="Z37" s="7">
        <f t="shared" si="6"/>
        <v>90.044687991203858</v>
      </c>
      <c r="AA37" s="62">
        <f t="shared" si="7"/>
        <v>3.034541230132481</v>
      </c>
      <c r="AB37" s="56">
        <v>1.5314789170422551</v>
      </c>
      <c r="AC37" s="57">
        <f t="shared" si="8"/>
        <v>90.044687991203858</v>
      </c>
    </row>
    <row r="38" spans="2:29" x14ac:dyDescent="0.3">
      <c r="R38" s="3">
        <v>34</v>
      </c>
      <c r="S38" s="4">
        <v>64.2</v>
      </c>
      <c r="T38" s="68">
        <f t="shared" si="0"/>
        <v>1.1345076470276141E-3</v>
      </c>
      <c r="U38" s="6">
        <f t="shared" si="1"/>
        <v>2.245731887903252</v>
      </c>
      <c r="V38" s="50">
        <f t="shared" si="2"/>
        <v>12.989853238928628</v>
      </c>
      <c r="W38" s="7">
        <f t="shared" si="4"/>
        <v>87.010146761071368</v>
      </c>
      <c r="X38" s="6">
        <f t="shared" si="5"/>
        <v>2.3240533970529715</v>
      </c>
      <c r="Y38" s="50">
        <f t="shared" si="3"/>
        <v>9.9553120087961471</v>
      </c>
      <c r="Z38" s="7">
        <f t="shared" si="6"/>
        <v>90.044687991203858</v>
      </c>
      <c r="AA38" s="62">
        <f t="shared" si="7"/>
        <v>3.034541230132481</v>
      </c>
      <c r="AB38" s="56">
        <v>1.5440680443502757</v>
      </c>
      <c r="AC38" s="57">
        <f t="shared" si="8"/>
        <v>90.185163323483437</v>
      </c>
    </row>
    <row r="39" spans="2:29" x14ac:dyDescent="0.3">
      <c r="R39" s="3">
        <v>35</v>
      </c>
      <c r="S39" s="4">
        <v>64.099999999999994</v>
      </c>
      <c r="T39" s="68">
        <f t="shared" si="0"/>
        <v>1.1327405011599698E-3</v>
      </c>
      <c r="U39" s="6">
        <f t="shared" si="1"/>
        <v>2.2492353697876566</v>
      </c>
      <c r="V39" s="50">
        <f t="shared" si="2"/>
        <v>12.854111980331007</v>
      </c>
      <c r="W39" s="7">
        <f t="shared" si="4"/>
        <v>87.145888019668988</v>
      </c>
      <c r="X39" s="6">
        <f t="shared" si="5"/>
        <v>2.3276790653791073</v>
      </c>
      <c r="Y39" s="50">
        <f t="shared" si="3"/>
        <v>9.8148366765165704</v>
      </c>
      <c r="Z39" s="7">
        <f t="shared" si="6"/>
        <v>90.185163323483437</v>
      </c>
      <c r="AA39" s="62">
        <f t="shared" si="7"/>
        <v>3.0392753038144367</v>
      </c>
      <c r="AB39" s="56">
        <v>1.5563025007672873</v>
      </c>
      <c r="AC39" s="57">
        <f t="shared" si="8"/>
        <v>90.326077641176383</v>
      </c>
    </row>
    <row r="40" spans="2:29" x14ac:dyDescent="0.3">
      <c r="R40" s="3">
        <v>36</v>
      </c>
      <c r="S40" s="4">
        <v>64</v>
      </c>
      <c r="T40" s="68">
        <f t="shared" si="0"/>
        <v>1.1309733552923257E-3</v>
      </c>
      <c r="U40" s="6">
        <f t="shared" si="1"/>
        <v>2.2527498000529498</v>
      </c>
      <c r="V40" s="50">
        <f t="shared" si="2"/>
        <v>12.717946530300283</v>
      </c>
      <c r="W40" s="7">
        <f t="shared" si="4"/>
        <v>87.282053469699719</v>
      </c>
      <c r="X40" s="6">
        <f t="shared" si="5"/>
        <v>2.3313160639187624</v>
      </c>
      <c r="Y40" s="50">
        <f t="shared" si="3"/>
        <v>9.6739223588236172</v>
      </c>
      <c r="Z40" s="7">
        <f t="shared" si="6"/>
        <v>90.326077641176383</v>
      </c>
      <c r="AA40" s="62">
        <f t="shared" si="7"/>
        <v>3.044024171476666</v>
      </c>
      <c r="AB40" s="56">
        <v>1.568201724066995</v>
      </c>
      <c r="AC40" s="57">
        <f t="shared" si="8"/>
        <v>90.326077641176383</v>
      </c>
    </row>
    <row r="41" spans="2:29" x14ac:dyDescent="0.3">
      <c r="R41" s="3">
        <v>37</v>
      </c>
      <c r="S41" s="4">
        <v>64</v>
      </c>
      <c r="T41" s="68">
        <f t="shared" si="0"/>
        <v>1.1309733552923257E-3</v>
      </c>
      <c r="U41" s="6">
        <f t="shared" si="1"/>
        <v>2.2527498000529498</v>
      </c>
      <c r="V41" s="50">
        <f t="shared" si="2"/>
        <v>12.717946530300283</v>
      </c>
      <c r="W41" s="7">
        <f t="shared" si="4"/>
        <v>87.282053469699719</v>
      </c>
      <c r="X41" s="6">
        <f t="shared" si="5"/>
        <v>2.3313160639187624</v>
      </c>
      <c r="Y41" s="50">
        <f t="shared" si="3"/>
        <v>9.6739223588236172</v>
      </c>
      <c r="Z41" s="7">
        <f t="shared" si="6"/>
        <v>90.326077641176383</v>
      </c>
      <c r="AA41" s="62">
        <f t="shared" si="7"/>
        <v>3.044024171476666</v>
      </c>
      <c r="AB41" s="56">
        <v>1.5797835966168101</v>
      </c>
      <c r="AC41" s="57">
        <f t="shared" si="8"/>
        <v>90.467433005247074</v>
      </c>
    </row>
    <row r="42" spans="2:29" x14ac:dyDescent="0.3">
      <c r="R42" s="3">
        <v>38</v>
      </c>
      <c r="S42" s="4">
        <v>63.9</v>
      </c>
      <c r="T42" s="68">
        <f t="shared" si="0"/>
        <v>1.1292062094246814E-3</v>
      </c>
      <c r="U42" s="6">
        <f t="shared" si="1"/>
        <v>2.2562752300999804</v>
      </c>
      <c r="V42" s="50">
        <f t="shared" si="2"/>
        <v>12.58135489732738</v>
      </c>
      <c r="W42" s="7">
        <f t="shared" si="4"/>
        <v>87.418645102672627</v>
      </c>
      <c r="X42" s="6">
        <f t="shared" si="5"/>
        <v>2.3349644458654266</v>
      </c>
      <c r="Y42" s="50">
        <f t="shared" si="3"/>
        <v>9.5325669947529335</v>
      </c>
      <c r="Z42" s="7">
        <f t="shared" si="6"/>
        <v>90.467433005247074</v>
      </c>
      <c r="AA42" s="62">
        <f t="shared" si="7"/>
        <v>3.0487879025744462</v>
      </c>
      <c r="AB42" s="56">
        <v>1.5910646070264991</v>
      </c>
      <c r="AC42" s="57">
        <f t="shared" si="8"/>
        <v>90.467433005247074</v>
      </c>
    </row>
    <row r="43" spans="2:29" x14ac:dyDescent="0.3">
      <c r="R43" s="3">
        <v>39</v>
      </c>
      <c r="S43" s="4">
        <v>63.9</v>
      </c>
      <c r="T43" s="68">
        <f t="shared" si="0"/>
        <v>1.1292062094246814E-3</v>
      </c>
      <c r="U43" s="6">
        <f t="shared" si="1"/>
        <v>2.2562752300999804</v>
      </c>
      <c r="V43" s="50">
        <f t="shared" si="2"/>
        <v>12.58135489732738</v>
      </c>
      <c r="W43" s="7">
        <f t="shared" si="4"/>
        <v>87.418645102672627</v>
      </c>
      <c r="X43" s="6">
        <f t="shared" si="5"/>
        <v>2.3349644458654266</v>
      </c>
      <c r="Y43" s="50">
        <f t="shared" si="3"/>
        <v>9.5325669947529335</v>
      </c>
      <c r="Z43" s="7">
        <f t="shared" si="6"/>
        <v>90.467433005247074</v>
      </c>
      <c r="AA43" s="62">
        <f t="shared" si="7"/>
        <v>3.0487879025744462</v>
      </c>
      <c r="AB43" s="56">
        <v>1.6020599913279623</v>
      </c>
      <c r="AC43" s="57">
        <f t="shared" si="8"/>
        <v>90.60923148958129</v>
      </c>
    </row>
    <row r="44" spans="2:29" x14ac:dyDescent="0.3">
      <c r="R44" s="3">
        <v>40</v>
      </c>
      <c r="S44" s="4">
        <v>63.8</v>
      </c>
      <c r="T44" s="68">
        <f t="shared" si="0"/>
        <v>1.1274390635570373E-3</v>
      </c>
      <c r="U44" s="6">
        <f t="shared" si="1"/>
        <v>2.259811711651861</v>
      </c>
      <c r="V44" s="50">
        <f t="shared" si="2"/>
        <v>12.444335077417234</v>
      </c>
      <c r="W44" s="7">
        <f t="shared" si="4"/>
        <v>87.555664922582764</v>
      </c>
      <c r="X44" s="6">
        <f t="shared" si="5"/>
        <v>2.3386242647460929</v>
      </c>
      <c r="Y44" s="50">
        <f t="shared" si="3"/>
        <v>9.3907685104187131</v>
      </c>
      <c r="Z44" s="7">
        <f t="shared" si="6"/>
        <v>90.60923148958129</v>
      </c>
      <c r="AA44" s="62">
        <f t="shared" si="7"/>
        <v>3.053566566998521</v>
      </c>
      <c r="AB44" s="56">
        <v>1.6127838567197355</v>
      </c>
      <c r="AC44" s="57">
        <f t="shared" si="8"/>
        <v>90.60923148958129</v>
      </c>
    </row>
    <row r="45" spans="2:29" x14ac:dyDescent="0.3">
      <c r="R45" s="3">
        <v>41</v>
      </c>
      <c r="S45" s="4">
        <v>63.8</v>
      </c>
      <c r="T45" s="68">
        <f t="shared" si="0"/>
        <v>1.1274390635570373E-3</v>
      </c>
      <c r="U45" s="6">
        <f t="shared" si="1"/>
        <v>2.259811711651861</v>
      </c>
      <c r="V45" s="50">
        <f t="shared" si="2"/>
        <v>12.444335077417234</v>
      </c>
      <c r="W45" s="7">
        <f t="shared" si="4"/>
        <v>87.555664922582764</v>
      </c>
      <c r="X45" s="6">
        <f t="shared" si="5"/>
        <v>2.3386242647460929</v>
      </c>
      <c r="Y45" s="50">
        <f t="shared" si="3"/>
        <v>9.3907685104187131</v>
      </c>
      <c r="Z45" s="7">
        <f t="shared" si="6"/>
        <v>90.60923148958129</v>
      </c>
      <c r="AA45" s="62">
        <f t="shared" si="7"/>
        <v>3.053566566998521</v>
      </c>
      <c r="AB45" s="56">
        <v>1.6232492903979006</v>
      </c>
      <c r="AC45" s="57">
        <f t="shared" si="8"/>
        <v>90.751475181087727</v>
      </c>
    </row>
    <row r="46" spans="2:29" x14ac:dyDescent="0.3">
      <c r="R46" s="3">
        <v>42</v>
      </c>
      <c r="S46" s="4">
        <v>63.7</v>
      </c>
      <c r="T46" s="68">
        <f t="shared" si="0"/>
        <v>1.125671917689393E-3</v>
      </c>
      <c r="U46" s="6">
        <f t="shared" si="1"/>
        <v>2.2633592967564957</v>
      </c>
      <c r="V46" s="50">
        <f t="shared" si="2"/>
        <v>12.306885053990868</v>
      </c>
      <c r="W46" s="7">
        <f t="shared" si="4"/>
        <v>87.693114946009132</v>
      </c>
      <c r="X46" s="6">
        <f t="shared" si="5"/>
        <v>2.3422955744238743</v>
      </c>
      <c r="Y46" s="50">
        <f t="shared" si="3"/>
        <v>9.2485248189122728</v>
      </c>
      <c r="Z46" s="7">
        <f t="shared" si="6"/>
        <v>90.751475181087727</v>
      </c>
      <c r="AA46" s="62">
        <f t="shared" si="7"/>
        <v>3.0583602350785952</v>
      </c>
      <c r="AB46" s="56">
        <v>1.6334684555795864</v>
      </c>
      <c r="AC46" s="57">
        <f t="shared" si="8"/>
        <v>90.751475181087727</v>
      </c>
    </row>
    <row r="47" spans="2:29" x14ac:dyDescent="0.3">
      <c r="R47" s="3">
        <v>43</v>
      </c>
      <c r="S47" s="4">
        <v>63.7</v>
      </c>
      <c r="T47" s="68">
        <f t="shared" si="0"/>
        <v>1.125671917689393E-3</v>
      </c>
      <c r="U47" s="6">
        <f t="shared" si="1"/>
        <v>2.2633592967564957</v>
      </c>
      <c r="V47" s="50">
        <f t="shared" si="2"/>
        <v>12.306885053990868</v>
      </c>
      <c r="W47" s="7">
        <f t="shared" si="4"/>
        <v>87.693114946009132</v>
      </c>
      <c r="X47" s="6">
        <f t="shared" si="5"/>
        <v>2.3422955744238743</v>
      </c>
      <c r="Y47" s="50">
        <f t="shared" si="3"/>
        <v>9.2485248189122728</v>
      </c>
      <c r="Z47" s="7">
        <f t="shared" si="6"/>
        <v>90.751475181087727</v>
      </c>
      <c r="AA47" s="62">
        <f t="shared" si="7"/>
        <v>3.0583602350785952</v>
      </c>
      <c r="AB47" s="56">
        <v>1.6434526764861874</v>
      </c>
      <c r="AC47" s="57">
        <f t="shared" si="8"/>
        <v>90.894166179800123</v>
      </c>
    </row>
    <row r="48" spans="2:29" x14ac:dyDescent="0.3">
      <c r="R48" s="3">
        <v>44</v>
      </c>
      <c r="S48" s="4">
        <v>63.6</v>
      </c>
      <c r="T48" s="68">
        <f t="shared" si="0"/>
        <v>1.1239047718217487E-3</v>
      </c>
      <c r="U48" s="6">
        <f t="shared" si="1"/>
        <v>2.2669180377891314</v>
      </c>
      <c r="V48" s="50">
        <f t="shared" si="2"/>
        <v>12.169002797786465</v>
      </c>
      <c r="W48" s="7">
        <f t="shared" si="4"/>
        <v>87.830997202213538</v>
      </c>
      <c r="X48" s="6">
        <f t="shared" si="5"/>
        <v>2.3459784291006409</v>
      </c>
      <c r="Y48" s="50">
        <f t="shared" si="3"/>
        <v>9.1058338201998819</v>
      </c>
      <c r="Z48" s="7">
        <f t="shared" si="6"/>
        <v>90.894166179800123</v>
      </c>
      <c r="AA48" s="62">
        <f t="shared" si="7"/>
        <v>3.0631689775865834</v>
      </c>
      <c r="AB48" s="56">
        <v>1.6532125137753437</v>
      </c>
      <c r="AC48" s="57">
        <f t="shared" si="8"/>
        <v>90.894166179800123</v>
      </c>
    </row>
    <row r="49" spans="16:29" x14ac:dyDescent="0.3">
      <c r="R49" s="3">
        <v>45</v>
      </c>
      <c r="S49" s="4">
        <v>63.6</v>
      </c>
      <c r="T49" s="68">
        <f t="shared" si="0"/>
        <v>1.1239047718217487E-3</v>
      </c>
      <c r="U49" s="6">
        <f t="shared" si="1"/>
        <v>2.2669180377891314</v>
      </c>
      <c r="V49" s="50">
        <f t="shared" si="2"/>
        <v>12.169002797786465</v>
      </c>
      <c r="W49" s="7">
        <f t="shared" si="4"/>
        <v>87.830997202213538</v>
      </c>
      <c r="X49" s="6">
        <f t="shared" si="5"/>
        <v>2.3459784291006409</v>
      </c>
      <c r="Y49" s="50">
        <f t="shared" si="3"/>
        <v>9.1058338201998819</v>
      </c>
      <c r="Z49" s="7">
        <f t="shared" si="6"/>
        <v>90.894166179800123</v>
      </c>
      <c r="AA49" s="62">
        <f t="shared" si="7"/>
        <v>3.0631689775865834</v>
      </c>
      <c r="AB49" s="56">
        <v>1.6627578316815741</v>
      </c>
      <c r="AC49" s="57">
        <f t="shared" si="8"/>
        <v>91.037306598980919</v>
      </c>
    </row>
    <row r="50" spans="16:29" x14ac:dyDescent="0.3">
      <c r="R50" s="3">
        <v>46</v>
      </c>
      <c r="S50" s="4">
        <v>63.5</v>
      </c>
      <c r="T50" s="68">
        <f t="shared" si="0"/>
        <v>1.1221376259541044E-3</v>
      </c>
      <c r="U50" s="6">
        <f t="shared" si="1"/>
        <v>2.2704879874549415</v>
      </c>
      <c r="V50" s="50">
        <f t="shared" si="2"/>
        <v>12.030686266759339</v>
      </c>
      <c r="W50" s="7">
        <f t="shared" si="4"/>
        <v>87.969313733240654</v>
      </c>
      <c r="X50" s="6">
        <f t="shared" si="5"/>
        <v>2.3496728833196974</v>
      </c>
      <c r="Y50" s="50">
        <f t="shared" si="3"/>
        <v>8.9626934010190844</v>
      </c>
      <c r="Z50" s="7">
        <f t="shared" si="6"/>
        <v>91.037306598980919</v>
      </c>
      <c r="AA50" s="62">
        <f t="shared" si="7"/>
        <v>3.0679928657402549</v>
      </c>
      <c r="AB50" s="56">
        <v>1.6720978579357175</v>
      </c>
      <c r="AC50" s="57">
        <f t="shared" si="8"/>
        <v>91.037306598980919</v>
      </c>
    </row>
    <row r="51" spans="16:29" x14ac:dyDescent="0.3">
      <c r="R51" s="3">
        <v>47</v>
      </c>
      <c r="S51" s="4">
        <v>63.5</v>
      </c>
      <c r="T51" s="68">
        <f t="shared" si="0"/>
        <v>1.1221376259541044E-3</v>
      </c>
      <c r="U51" s="6">
        <f t="shared" si="1"/>
        <v>2.2704879874549415</v>
      </c>
      <c r="V51" s="50">
        <f t="shared" si="2"/>
        <v>12.030686266759339</v>
      </c>
      <c r="W51" s="7">
        <f t="shared" si="4"/>
        <v>87.969313733240654</v>
      </c>
      <c r="X51" s="6">
        <f t="shared" si="5"/>
        <v>2.3496728833196974</v>
      </c>
      <c r="Y51" s="50">
        <f t="shared" si="3"/>
        <v>8.9626934010190844</v>
      </c>
      <c r="Z51" s="7">
        <f t="shared" si="6"/>
        <v>91.037306598980919</v>
      </c>
      <c r="AA51" s="62">
        <f t="shared" si="7"/>
        <v>3.0679928657402549</v>
      </c>
      <c r="AB51" s="56">
        <v>1.6812412373755872</v>
      </c>
      <c r="AC51" s="57">
        <f t="shared" si="8"/>
        <v>91.180898565225363</v>
      </c>
    </row>
    <row r="52" spans="16:29" x14ac:dyDescent="0.3">
      <c r="R52" s="3">
        <v>48</v>
      </c>
      <c r="S52" s="4">
        <v>63.4</v>
      </c>
      <c r="T52" s="68">
        <f t="shared" si="0"/>
        <v>1.12037048008646E-3</v>
      </c>
      <c r="U52" s="6">
        <f t="shared" si="1"/>
        <v>2.2740691987916213</v>
      </c>
      <c r="V52" s="50">
        <f t="shared" si="2"/>
        <v>11.891933405981348</v>
      </c>
      <c r="W52" s="7">
        <f t="shared" si="4"/>
        <v>88.108066594018652</v>
      </c>
      <c r="X52" s="6">
        <f t="shared" si="5"/>
        <v>2.3533789919684667</v>
      </c>
      <c r="Y52" s="50">
        <f t="shared" si="3"/>
        <v>8.8191014347746339</v>
      </c>
      <c r="Z52" s="7">
        <f t="shared" si="6"/>
        <v>91.180898565225363</v>
      </c>
      <c r="AA52" s="62">
        <f t="shared" si="7"/>
        <v>3.072831971206714</v>
      </c>
      <c r="AB52" s="56">
        <v>1.6901960800285136</v>
      </c>
      <c r="AC52" s="57">
        <f t="shared" si="8"/>
        <v>91.180898565225363</v>
      </c>
    </row>
    <row r="53" spans="16:29" x14ac:dyDescent="0.3">
      <c r="R53" s="3">
        <v>49</v>
      </c>
      <c r="S53" s="4">
        <v>63.4</v>
      </c>
      <c r="T53" s="68">
        <f t="shared" si="0"/>
        <v>1.12037048008646E-3</v>
      </c>
      <c r="U53" s="6">
        <f t="shared" si="1"/>
        <v>2.2740691987916213</v>
      </c>
      <c r="V53" s="50">
        <f t="shared" si="2"/>
        <v>11.891933405981348</v>
      </c>
      <c r="W53" s="7">
        <f t="shared" si="4"/>
        <v>88.108066594018652</v>
      </c>
      <c r="X53" s="6">
        <f t="shared" si="5"/>
        <v>2.3533789919684667</v>
      </c>
      <c r="Y53" s="50">
        <f t="shared" si="3"/>
        <v>8.8191014347746339</v>
      </c>
      <c r="Z53" s="7">
        <f t="shared" si="6"/>
        <v>91.180898565225363</v>
      </c>
      <c r="AA53" s="62">
        <f t="shared" si="7"/>
        <v>3.072831971206714</v>
      </c>
      <c r="AB53" s="56">
        <v>1.6989700043360187</v>
      </c>
      <c r="AC53" s="57">
        <f t="shared" si="8"/>
        <v>91.324944218566969</v>
      </c>
    </row>
    <row r="54" spans="16:29" x14ac:dyDescent="0.3">
      <c r="P54" s="40"/>
      <c r="R54" s="3">
        <v>50</v>
      </c>
      <c r="S54" s="4">
        <v>63.3</v>
      </c>
      <c r="T54" s="68">
        <f t="shared" si="0"/>
        <v>1.1186033342188157E-3</v>
      </c>
      <c r="U54" s="6">
        <f t="shared" si="1"/>
        <v>2.2776617251720186</v>
      </c>
      <c r="V54" s="50">
        <f t="shared" si="2"/>
        <v>11.752742147538997</v>
      </c>
      <c r="W54" s="7">
        <f t="shared" si="4"/>
        <v>88.247257852461004</v>
      </c>
      <c r="X54" s="6">
        <f t="shared" si="5"/>
        <v>2.3570968102812131</v>
      </c>
      <c r="Y54" s="50">
        <f t="shared" si="3"/>
        <v>8.6750557814330378</v>
      </c>
      <c r="Z54" s="7">
        <f t="shared" si="6"/>
        <v>91.324944218566969</v>
      </c>
      <c r="AA54" s="62">
        <f t="shared" si="7"/>
        <v>3.0776863661059597</v>
      </c>
      <c r="AB54" s="56">
        <v>1.7075701760979363</v>
      </c>
      <c r="AC54" s="57">
        <f t="shared" si="8"/>
        <v>91.324944218566969</v>
      </c>
    </row>
    <row r="55" spans="16:29" x14ac:dyDescent="0.3">
      <c r="R55" s="3">
        <v>51</v>
      </c>
      <c r="S55" s="4">
        <v>63.3</v>
      </c>
      <c r="T55" s="68">
        <f t="shared" si="0"/>
        <v>1.1186033342188157E-3</v>
      </c>
      <c r="U55" s="6">
        <f t="shared" si="1"/>
        <v>2.2776617251720186</v>
      </c>
      <c r="V55" s="50">
        <f t="shared" si="2"/>
        <v>11.752742147538997</v>
      </c>
      <c r="W55" s="7">
        <f t="shared" si="4"/>
        <v>88.247257852461004</v>
      </c>
      <c r="X55" s="6">
        <f t="shared" si="5"/>
        <v>2.3570968102812131</v>
      </c>
      <c r="Y55" s="50">
        <f t="shared" si="3"/>
        <v>8.6750557814330378</v>
      </c>
      <c r="Z55" s="7">
        <f t="shared" si="6"/>
        <v>91.324944218566969</v>
      </c>
      <c r="AA55" s="62">
        <f t="shared" si="7"/>
        <v>3.0776863661059597</v>
      </c>
      <c r="AB55" s="56">
        <v>1.7160033436347992</v>
      </c>
      <c r="AC55" s="57">
        <f t="shared" si="8"/>
        <v>91.324944218566969</v>
      </c>
    </row>
    <row r="56" spans="16:29" x14ac:dyDescent="0.3">
      <c r="R56" s="3">
        <v>52</v>
      </c>
      <c r="S56" s="4">
        <v>63.3</v>
      </c>
      <c r="T56" s="68">
        <f t="shared" si="0"/>
        <v>1.1186033342188157E-3</v>
      </c>
      <c r="U56" s="6">
        <f t="shared" si="1"/>
        <v>2.2776617251720186</v>
      </c>
      <c r="V56" s="50">
        <f t="shared" si="2"/>
        <v>11.752742147538997</v>
      </c>
      <c r="W56" s="7">
        <f t="shared" si="4"/>
        <v>88.247257852461004</v>
      </c>
      <c r="X56" s="6">
        <f t="shared" si="5"/>
        <v>2.3570968102812131</v>
      </c>
      <c r="Y56" s="50">
        <f t="shared" si="3"/>
        <v>8.6750557814330378</v>
      </c>
      <c r="Z56" s="7">
        <f t="shared" si="6"/>
        <v>91.324944218566969</v>
      </c>
      <c r="AA56" s="62">
        <f t="shared" si="7"/>
        <v>3.0776863661059597</v>
      </c>
      <c r="AB56" s="56">
        <v>1.7242758696007889</v>
      </c>
      <c r="AC56" s="57">
        <f t="shared" si="8"/>
        <v>91.469445712583649</v>
      </c>
    </row>
    <row r="57" spans="16:29" x14ac:dyDescent="0.3">
      <c r="R57" s="3">
        <v>53</v>
      </c>
      <c r="S57" s="4">
        <v>63.2</v>
      </c>
      <c r="T57" s="68">
        <f t="shared" si="0"/>
        <v>1.1168361883511716E-3</v>
      </c>
      <c r="U57" s="6">
        <f t="shared" si="1"/>
        <v>2.281265620306784</v>
      </c>
      <c r="V57" s="50">
        <f t="shared" si="2"/>
        <v>11.613110410430682</v>
      </c>
      <c r="W57" s="7">
        <f t="shared" si="4"/>
        <v>88.386889589569321</v>
      </c>
      <c r="X57" s="6">
        <f t="shared" si="5"/>
        <v>2.3608263938417839</v>
      </c>
      <c r="Y57" s="50">
        <f t="shared" si="3"/>
        <v>8.5305542874163471</v>
      </c>
      <c r="Z57" s="7">
        <f t="shared" si="6"/>
        <v>91.469445712583649</v>
      </c>
      <c r="AA57" s="62">
        <f t="shared" si="7"/>
        <v>3.082556123014335</v>
      </c>
      <c r="AB57" s="56">
        <v>1.7323937598229686</v>
      </c>
      <c r="AC57" s="57">
        <f t="shared" si="8"/>
        <v>91.469445712583649</v>
      </c>
    </row>
    <row r="58" spans="16:29" x14ac:dyDescent="0.3">
      <c r="R58" s="3">
        <v>54</v>
      </c>
      <c r="S58" s="4">
        <v>63.2</v>
      </c>
      <c r="T58" s="68">
        <f t="shared" si="0"/>
        <v>1.1168361883511716E-3</v>
      </c>
      <c r="U58" s="6">
        <f t="shared" si="1"/>
        <v>2.281265620306784</v>
      </c>
      <c r="V58" s="50">
        <f t="shared" si="2"/>
        <v>11.613110410430682</v>
      </c>
      <c r="W58" s="7">
        <f t="shared" si="4"/>
        <v>88.386889589569321</v>
      </c>
      <c r="X58" s="6">
        <f t="shared" si="5"/>
        <v>2.3608263938417839</v>
      </c>
      <c r="Y58" s="50">
        <f t="shared" si="3"/>
        <v>8.5305542874163471</v>
      </c>
      <c r="Z58" s="7">
        <f t="shared" si="6"/>
        <v>91.469445712583649</v>
      </c>
      <c r="AA58" s="62">
        <f t="shared" si="7"/>
        <v>3.082556123014335</v>
      </c>
      <c r="AB58" s="56">
        <v>1.7403626894942439</v>
      </c>
      <c r="AC58" s="57">
        <f t="shared" si="8"/>
        <v>91.614405214505354</v>
      </c>
    </row>
    <row r="59" spans="16:29" x14ac:dyDescent="0.3">
      <c r="R59" s="3">
        <v>55</v>
      </c>
      <c r="S59" s="4">
        <v>63.1</v>
      </c>
      <c r="T59" s="68">
        <f t="shared" si="0"/>
        <v>1.1150690424835273E-3</v>
      </c>
      <c r="U59" s="6">
        <f t="shared" si="1"/>
        <v>2.2848809382470487</v>
      </c>
      <c r="V59" s="50">
        <f t="shared" si="2"/>
        <v>11.473036100463041</v>
      </c>
      <c r="W59" s="7">
        <f t="shared" si="4"/>
        <v>88.526963899536952</v>
      </c>
      <c r="X59" s="6">
        <f t="shared" si="5"/>
        <v>2.3645677985863833</v>
      </c>
      <c r="Y59" s="50">
        <f t="shared" si="3"/>
        <v>8.3855947854946429</v>
      </c>
      <c r="Z59" s="7">
        <f t="shared" si="6"/>
        <v>91.614405214505354</v>
      </c>
      <c r="AA59" s="62">
        <f t="shared" si="7"/>
        <v>3.0874413149683981</v>
      </c>
      <c r="AB59" s="56">
        <v>1.7481880270062005</v>
      </c>
      <c r="AC59" s="57">
        <f t="shared" si="8"/>
        <v>91.614405214505354</v>
      </c>
    </row>
    <row r="60" spans="16:29" x14ac:dyDescent="0.3">
      <c r="R60" s="3">
        <v>56</v>
      </c>
      <c r="S60" s="4">
        <v>63.1</v>
      </c>
      <c r="T60" s="68">
        <f t="shared" si="0"/>
        <v>1.1150690424835273E-3</v>
      </c>
      <c r="U60" s="6">
        <f t="shared" si="1"/>
        <v>2.2848809382470487</v>
      </c>
      <c r="V60" s="50">
        <f t="shared" si="2"/>
        <v>11.473036100463041</v>
      </c>
      <c r="W60" s="7">
        <f t="shared" si="4"/>
        <v>88.526963899536952</v>
      </c>
      <c r="X60" s="6">
        <f t="shared" si="5"/>
        <v>2.3645677985863833</v>
      </c>
      <c r="Y60" s="50">
        <f t="shared" si="3"/>
        <v>8.3855947854946429</v>
      </c>
      <c r="Z60" s="7">
        <f t="shared" si="6"/>
        <v>91.614405214505354</v>
      </c>
      <c r="AA60" s="62">
        <f t="shared" si="7"/>
        <v>3.0874413149683981</v>
      </c>
      <c r="AB60" s="56">
        <v>1.7558748556724915</v>
      </c>
      <c r="AC60" s="57">
        <f t="shared" si="8"/>
        <v>91.614405214505354</v>
      </c>
    </row>
    <row r="61" spans="16:29" x14ac:dyDescent="0.3">
      <c r="R61" s="3">
        <v>57</v>
      </c>
      <c r="S61" s="4">
        <v>63.1</v>
      </c>
      <c r="T61" s="68">
        <f t="shared" si="0"/>
        <v>1.1150690424835273E-3</v>
      </c>
      <c r="U61" s="6">
        <f t="shared" si="1"/>
        <v>2.2848809382470487</v>
      </c>
      <c r="V61" s="50">
        <f t="shared" si="2"/>
        <v>11.473036100463041</v>
      </c>
      <c r="W61" s="7">
        <f t="shared" si="4"/>
        <v>88.526963899536952</v>
      </c>
      <c r="X61" s="6">
        <f t="shared" si="5"/>
        <v>2.3645677985863833</v>
      </c>
      <c r="Y61" s="50">
        <f t="shared" si="3"/>
        <v>8.3855947854946429</v>
      </c>
      <c r="Z61" s="7">
        <f t="shared" si="6"/>
        <v>91.614405214505354</v>
      </c>
      <c r="AA61" s="62">
        <f t="shared" si="7"/>
        <v>3.0874413149683981</v>
      </c>
      <c r="AB61" s="56">
        <v>1.7634279935629373</v>
      </c>
      <c r="AC61" s="57">
        <f t="shared" si="8"/>
        <v>91.759824905321992</v>
      </c>
    </row>
    <row r="62" spans="16:29" x14ac:dyDescent="0.3">
      <c r="R62" s="3">
        <v>58</v>
      </c>
      <c r="S62" s="4">
        <v>63</v>
      </c>
      <c r="T62" s="68">
        <f t="shared" si="0"/>
        <v>1.1133018966158832E-3</v>
      </c>
      <c r="U62" s="6">
        <f t="shared" si="1"/>
        <v>2.2885077333871227</v>
      </c>
      <c r="V62" s="50">
        <f t="shared" si="2"/>
        <v>11.332517110146345</v>
      </c>
      <c r="W62" s="7">
        <f t="shared" si="4"/>
        <v>88.667482889853659</v>
      </c>
      <c r="X62" s="6">
        <f t="shared" si="5"/>
        <v>2.3683210808063606</v>
      </c>
      <c r="Y62" s="50">
        <f t="shared" si="3"/>
        <v>8.2401750946780048</v>
      </c>
      <c r="Z62" s="7">
        <f t="shared" si="6"/>
        <v>91.759824905321992</v>
      </c>
      <c r="AA62" s="62">
        <f t="shared" si="7"/>
        <v>3.0923420154683399</v>
      </c>
      <c r="AB62" s="56">
        <v>1.7708520116421442</v>
      </c>
      <c r="AC62" s="57">
        <f t="shared" si="8"/>
        <v>91.759824905321992</v>
      </c>
    </row>
    <row r="63" spans="16:29" x14ac:dyDescent="0.3">
      <c r="R63" s="3">
        <v>59</v>
      </c>
      <c r="S63" s="4">
        <v>63</v>
      </c>
      <c r="T63" s="68">
        <f t="shared" si="0"/>
        <v>1.1133018966158832E-3</v>
      </c>
      <c r="U63" s="6">
        <f t="shared" si="1"/>
        <v>2.2885077333871227</v>
      </c>
      <c r="V63" s="50">
        <f t="shared" si="2"/>
        <v>11.332517110146345</v>
      </c>
      <c r="W63" s="7">
        <f t="shared" si="4"/>
        <v>88.667482889853659</v>
      </c>
      <c r="X63" s="6">
        <f t="shared" si="5"/>
        <v>2.3683210808063606</v>
      </c>
      <c r="Y63" s="50">
        <f t="shared" si="3"/>
        <v>8.2401750946780048</v>
      </c>
      <c r="Z63" s="7">
        <f t="shared" si="6"/>
        <v>91.759824905321992</v>
      </c>
      <c r="AA63" s="62">
        <f t="shared" si="7"/>
        <v>3.0923420154683399</v>
      </c>
      <c r="AB63" s="56">
        <v>1.7781512503836436</v>
      </c>
      <c r="AC63" s="57">
        <f t="shared" si="8"/>
        <v>91.759824905321992</v>
      </c>
    </row>
    <row r="64" spans="16:29" x14ac:dyDescent="0.3">
      <c r="R64" s="3">
        <v>60</v>
      </c>
      <c r="S64" s="4">
        <v>63</v>
      </c>
      <c r="T64" s="68">
        <f t="shared" si="0"/>
        <v>1.1133018966158832E-3</v>
      </c>
      <c r="U64" s="6">
        <f t="shared" si="1"/>
        <v>2.2885077333871227</v>
      </c>
      <c r="V64" s="50">
        <f t="shared" si="2"/>
        <v>11.332517110146345</v>
      </c>
      <c r="W64" s="7">
        <f t="shared" si="4"/>
        <v>88.667482889853659</v>
      </c>
      <c r="X64" s="6">
        <f t="shared" si="5"/>
        <v>2.3683210808063606</v>
      </c>
      <c r="Y64" s="50">
        <f t="shared" si="3"/>
        <v>8.2401750946780048</v>
      </c>
      <c r="Z64" s="7">
        <f t="shared" si="6"/>
        <v>91.759824905321992</v>
      </c>
      <c r="AA64" s="62">
        <f t="shared" si="7"/>
        <v>3.0923420154683399</v>
      </c>
      <c r="AB64" s="56">
        <v>1.7853298350107671</v>
      </c>
      <c r="AC64" s="57">
        <f t="shared" si="8"/>
        <v>91.905706979893282</v>
      </c>
    </row>
    <row r="65" spans="18:29" x14ac:dyDescent="0.3">
      <c r="R65" s="3">
        <v>61</v>
      </c>
      <c r="S65" s="4">
        <v>62.9</v>
      </c>
      <c r="T65" s="68">
        <f t="shared" si="0"/>
        <v>1.1115347507482389E-3</v>
      </c>
      <c r="U65" s="6">
        <f t="shared" si="1"/>
        <v>2.2921460604672297</v>
      </c>
      <c r="V65" s="50">
        <f t="shared" si="2"/>
        <v>11.191551318588544</v>
      </c>
      <c r="W65" s="7">
        <f t="shared" si="4"/>
        <v>88.808448681411448</v>
      </c>
      <c r="X65" s="6">
        <f t="shared" si="5"/>
        <v>2.3720862971510455</v>
      </c>
      <c r="Y65" s="50">
        <f t="shared" si="3"/>
        <v>8.0942930201067238</v>
      </c>
      <c r="Z65" s="7">
        <f t="shared" si="6"/>
        <v>91.905706979893282</v>
      </c>
      <c r="AA65" s="62">
        <f t="shared" si="7"/>
        <v>3.0972582984818207</v>
      </c>
      <c r="AB65" s="56">
        <v>1.7923916894982539</v>
      </c>
      <c r="AC65" s="57">
        <f t="shared" si="8"/>
        <v>91.905706979893282</v>
      </c>
    </row>
    <row r="66" spans="18:29" x14ac:dyDescent="0.3">
      <c r="R66" s="3">
        <v>62</v>
      </c>
      <c r="S66" s="4">
        <v>62.9</v>
      </c>
      <c r="T66" s="68">
        <f t="shared" si="0"/>
        <v>1.1115347507482389E-3</v>
      </c>
      <c r="U66" s="6">
        <f t="shared" si="1"/>
        <v>2.2921460604672297</v>
      </c>
      <c r="V66" s="50">
        <f t="shared" si="2"/>
        <v>11.191551318588544</v>
      </c>
      <c r="W66" s="7">
        <f t="shared" si="4"/>
        <v>88.808448681411448</v>
      </c>
      <c r="X66" s="6">
        <f t="shared" si="5"/>
        <v>2.3720862971510455</v>
      </c>
      <c r="Y66" s="50">
        <f t="shared" si="3"/>
        <v>8.0942930201067238</v>
      </c>
      <c r="Z66" s="7">
        <f t="shared" si="6"/>
        <v>91.905706979893282</v>
      </c>
      <c r="AA66" s="62">
        <f t="shared" si="7"/>
        <v>3.0972582984818207</v>
      </c>
      <c r="AB66" s="56">
        <v>1.7993405494535817</v>
      </c>
      <c r="AC66" s="57">
        <f t="shared" si="8"/>
        <v>91.905706979893282</v>
      </c>
    </row>
    <row r="67" spans="18:29" x14ac:dyDescent="0.3">
      <c r="R67" s="3">
        <v>63</v>
      </c>
      <c r="S67" s="4">
        <v>62.9</v>
      </c>
      <c r="T67" s="68">
        <f t="shared" si="0"/>
        <v>1.1115347507482389E-3</v>
      </c>
      <c r="U67" s="6">
        <f t="shared" si="1"/>
        <v>2.2921460604672297</v>
      </c>
      <c r="V67" s="50">
        <f t="shared" si="2"/>
        <v>11.191551318588544</v>
      </c>
      <c r="W67" s="7">
        <f t="shared" si="4"/>
        <v>88.808448681411448</v>
      </c>
      <c r="X67" s="6">
        <f t="shared" si="5"/>
        <v>2.3720862971510455</v>
      </c>
      <c r="Y67" s="50">
        <f t="shared" si="3"/>
        <v>8.0942930201067238</v>
      </c>
      <c r="Z67" s="7">
        <f t="shared" si="6"/>
        <v>91.905706979893282</v>
      </c>
      <c r="AA67" s="62">
        <f t="shared" si="7"/>
        <v>3.0972582984818207</v>
      </c>
      <c r="AB67" s="56">
        <v>1.8061799739838871</v>
      </c>
      <c r="AC67" s="57">
        <f t="shared" si="8"/>
        <v>92.052053647058742</v>
      </c>
    </row>
    <row r="68" spans="18:29" x14ac:dyDescent="0.3">
      <c r="R68" s="3">
        <v>64</v>
      </c>
      <c r="S68" s="4">
        <v>62.8</v>
      </c>
      <c r="T68" s="68">
        <f t="shared" ref="T68:T131" si="9">(PI()*$D$10^2/4*S68)*10^-9</f>
        <v>1.1097676048805944E-3</v>
      </c>
      <c r="U68" s="6">
        <f t="shared" ref="U68:U131" si="10">$D$14/T68*10^-6</f>
        <v>2.2957959745762548</v>
      </c>
      <c r="V68" s="50">
        <f t="shared" ref="V68:V131" si="11">(1-(U68/$D$12))*100</f>
        <v>11.050136591388803</v>
      </c>
      <c r="W68" s="7">
        <f t="shared" si="4"/>
        <v>88.949863408611193</v>
      </c>
      <c r="X68" s="6">
        <f t="shared" si="5"/>
        <v>2.375863504630586</v>
      </c>
      <c r="Y68" s="50">
        <f t="shared" ref="Y68:Y131" si="12">(1-(X68/$D$12))*100</f>
        <v>7.9479463529412602</v>
      </c>
      <c r="Z68" s="7">
        <f t="shared" si="6"/>
        <v>92.052053647058742</v>
      </c>
      <c r="AA68" s="62">
        <f t="shared" si="7"/>
        <v>3.1021902384475428</v>
      </c>
      <c r="AB68" s="56">
        <v>1.8129133566428555</v>
      </c>
      <c r="AC68" s="57">
        <f t="shared" si="8"/>
        <v>92.052053647058742</v>
      </c>
    </row>
    <row r="69" spans="18:29" x14ac:dyDescent="0.3">
      <c r="R69" s="3">
        <v>65</v>
      </c>
      <c r="S69" s="4">
        <v>62.8</v>
      </c>
      <c r="T69" s="68">
        <f t="shared" si="9"/>
        <v>1.1097676048805944E-3</v>
      </c>
      <c r="U69" s="6">
        <f t="shared" si="10"/>
        <v>2.2957959745762548</v>
      </c>
      <c r="V69" s="50">
        <f t="shared" si="11"/>
        <v>11.050136591388803</v>
      </c>
      <c r="W69" s="7">
        <f t="shared" ref="W69:W105" si="13">100-V69</f>
        <v>88.949863408611193</v>
      </c>
      <c r="X69" s="6">
        <f t="shared" ref="X69:X132" si="14">$D$15/$U$379*U69</f>
        <v>2.375863504630586</v>
      </c>
      <c r="Y69" s="50">
        <f t="shared" si="12"/>
        <v>7.9479463529412602</v>
      </c>
      <c r="Z69" s="7">
        <f t="shared" ref="Z69:Z132" si="15">100-Y69</f>
        <v>92.052053647058742</v>
      </c>
      <c r="AA69" s="62">
        <f t="shared" ref="AA69:AA132" si="16">V69-Y69</f>
        <v>3.1021902384475428</v>
      </c>
      <c r="AB69" s="56">
        <v>1.8195439355418688</v>
      </c>
      <c r="AC69" s="57">
        <f t="shared" ref="AC69:AC132" si="17">Z70</f>
        <v>92.052053647058742</v>
      </c>
    </row>
    <row r="70" spans="18:29" x14ac:dyDescent="0.3">
      <c r="R70" s="3">
        <v>66</v>
      </c>
      <c r="S70" s="4">
        <v>62.8</v>
      </c>
      <c r="T70" s="68">
        <f t="shared" si="9"/>
        <v>1.1097676048805944E-3</v>
      </c>
      <c r="U70" s="6">
        <f t="shared" si="10"/>
        <v>2.2957959745762548</v>
      </c>
      <c r="V70" s="50">
        <f t="shared" si="11"/>
        <v>11.050136591388803</v>
      </c>
      <c r="W70" s="7">
        <f t="shared" si="13"/>
        <v>88.949863408611193</v>
      </c>
      <c r="X70" s="6">
        <f t="shared" si="14"/>
        <v>2.375863504630586</v>
      </c>
      <c r="Y70" s="50">
        <f t="shared" si="12"/>
        <v>7.9479463529412602</v>
      </c>
      <c r="Z70" s="7">
        <f t="shared" si="15"/>
        <v>92.052053647058742</v>
      </c>
      <c r="AA70" s="62">
        <f t="shared" si="16"/>
        <v>3.1021902384475428</v>
      </c>
      <c r="AB70" s="56">
        <v>1.8260748027008264</v>
      </c>
      <c r="AC70" s="57">
        <f t="shared" si="17"/>
        <v>92.052053647058742</v>
      </c>
    </row>
    <row r="71" spans="18:29" x14ac:dyDescent="0.3">
      <c r="R71" s="3">
        <v>67</v>
      </c>
      <c r="S71" s="4">
        <v>62.8</v>
      </c>
      <c r="T71" s="68">
        <f t="shared" si="9"/>
        <v>1.1097676048805944E-3</v>
      </c>
      <c r="U71" s="6">
        <f t="shared" si="10"/>
        <v>2.2957959745762548</v>
      </c>
      <c r="V71" s="50">
        <f t="shared" si="11"/>
        <v>11.050136591388803</v>
      </c>
      <c r="W71" s="7">
        <f t="shared" si="13"/>
        <v>88.949863408611193</v>
      </c>
      <c r="X71" s="6">
        <f t="shared" si="14"/>
        <v>2.375863504630586</v>
      </c>
      <c r="Y71" s="50">
        <f t="shared" si="12"/>
        <v>7.9479463529412602</v>
      </c>
      <c r="Z71" s="7">
        <f t="shared" si="15"/>
        <v>92.052053647058742</v>
      </c>
      <c r="AA71" s="62">
        <f t="shared" si="16"/>
        <v>3.1021902384475428</v>
      </c>
      <c r="AB71" s="56">
        <v>1.8325089127062364</v>
      </c>
      <c r="AC71" s="57">
        <f t="shared" si="17"/>
        <v>92.198867129749416</v>
      </c>
    </row>
    <row r="72" spans="18:29" x14ac:dyDescent="0.3">
      <c r="R72" s="3">
        <v>68</v>
      </c>
      <c r="S72" s="4">
        <v>62.7</v>
      </c>
      <c r="T72" s="68">
        <f t="shared" si="9"/>
        <v>1.1080004590129503E-3</v>
      </c>
      <c r="U72" s="6">
        <f t="shared" si="10"/>
        <v>2.299457531154526</v>
      </c>
      <c r="V72" s="50">
        <f t="shared" si="11"/>
        <v>10.908270780529794</v>
      </c>
      <c r="W72" s="7">
        <f t="shared" si="13"/>
        <v>89.09172921947021</v>
      </c>
      <c r="X72" s="6">
        <f t="shared" si="14"/>
        <v>2.3796527606188325</v>
      </c>
      <c r="Y72" s="50">
        <f t="shared" si="12"/>
        <v>7.8011328702505818</v>
      </c>
      <c r="Z72" s="7">
        <f t="shared" si="15"/>
        <v>92.198867129749416</v>
      </c>
      <c r="AA72" s="62">
        <f t="shared" si="16"/>
        <v>3.1071379102792118</v>
      </c>
      <c r="AB72" s="56">
        <v>1.8388490907372552</v>
      </c>
      <c r="AC72" s="57">
        <f t="shared" si="17"/>
        <v>92.198867129749416</v>
      </c>
    </row>
    <row r="73" spans="18:29" x14ac:dyDescent="0.3">
      <c r="R73" s="3">
        <v>69</v>
      </c>
      <c r="S73" s="4">
        <v>62.7</v>
      </c>
      <c r="T73" s="68">
        <f t="shared" si="9"/>
        <v>1.1080004590129503E-3</v>
      </c>
      <c r="U73" s="6">
        <f t="shared" si="10"/>
        <v>2.299457531154526</v>
      </c>
      <c r="V73" s="50">
        <f t="shared" si="11"/>
        <v>10.908270780529794</v>
      </c>
      <c r="W73" s="7">
        <f t="shared" si="13"/>
        <v>89.09172921947021</v>
      </c>
      <c r="X73" s="6">
        <f t="shared" si="14"/>
        <v>2.3796527606188325</v>
      </c>
      <c r="Y73" s="50">
        <f t="shared" si="12"/>
        <v>7.8011328702505818</v>
      </c>
      <c r="Z73" s="7">
        <f t="shared" si="15"/>
        <v>92.198867129749416</v>
      </c>
      <c r="AA73" s="62">
        <f t="shared" si="16"/>
        <v>3.1071379102792118</v>
      </c>
      <c r="AB73" s="56">
        <v>1.8450980400142569</v>
      </c>
      <c r="AC73" s="57">
        <f t="shared" si="17"/>
        <v>92.198867129749416</v>
      </c>
    </row>
    <row r="74" spans="18:29" x14ac:dyDescent="0.3">
      <c r="R74" s="3">
        <v>70</v>
      </c>
      <c r="S74" s="4">
        <v>62.7</v>
      </c>
      <c r="T74" s="68">
        <f t="shared" si="9"/>
        <v>1.1080004590129503E-3</v>
      </c>
      <c r="U74" s="6">
        <f t="shared" si="10"/>
        <v>2.299457531154526</v>
      </c>
      <c r="V74" s="50">
        <f t="shared" si="11"/>
        <v>10.908270780529794</v>
      </c>
      <c r="W74" s="7">
        <f t="shared" si="13"/>
        <v>89.09172921947021</v>
      </c>
      <c r="X74" s="6">
        <f t="shared" si="14"/>
        <v>2.3796527606188325</v>
      </c>
      <c r="Y74" s="50">
        <f t="shared" si="12"/>
        <v>7.8011328702505818</v>
      </c>
      <c r="Z74" s="7">
        <f t="shared" si="15"/>
        <v>92.198867129749416</v>
      </c>
      <c r="AA74" s="62">
        <f t="shared" si="16"/>
        <v>3.1071379102792118</v>
      </c>
      <c r="AB74" s="56">
        <v>1.8512583487190752</v>
      </c>
      <c r="AC74" s="57">
        <f t="shared" si="17"/>
        <v>92.346149665100427</v>
      </c>
    </row>
    <row r="75" spans="18:29" x14ac:dyDescent="0.3">
      <c r="R75" s="3">
        <v>71</v>
      </c>
      <c r="S75" s="4">
        <v>62.6</v>
      </c>
      <c r="T75" s="68">
        <f t="shared" si="9"/>
        <v>1.106233313145306E-3</v>
      </c>
      <c r="U75" s="6">
        <f t="shared" si="10"/>
        <v>2.3031307859966255</v>
      </c>
      <c r="V75" s="50">
        <f t="shared" si="11"/>
        <v>10.765951724268675</v>
      </c>
      <c r="W75" s="7">
        <f t="shared" si="13"/>
        <v>89.234048275731325</v>
      </c>
      <c r="X75" s="6">
        <f t="shared" si="14"/>
        <v>2.383454122856242</v>
      </c>
      <c r="Y75" s="50">
        <f t="shared" si="12"/>
        <v>7.6538503348995697</v>
      </c>
      <c r="Z75" s="7">
        <f t="shared" si="15"/>
        <v>92.346149665100427</v>
      </c>
      <c r="AA75" s="62">
        <f t="shared" si="16"/>
        <v>3.112101389369105</v>
      </c>
      <c r="AB75" s="56">
        <v>1.8573324964312685</v>
      </c>
      <c r="AC75" s="57">
        <f t="shared" si="17"/>
        <v>92.346149665100427</v>
      </c>
    </row>
    <row r="76" spans="18:29" x14ac:dyDescent="0.3">
      <c r="R76" s="3">
        <v>72</v>
      </c>
      <c r="S76" s="4">
        <v>62.6</v>
      </c>
      <c r="T76" s="68">
        <f t="shared" si="9"/>
        <v>1.106233313145306E-3</v>
      </c>
      <c r="U76" s="6">
        <f t="shared" si="10"/>
        <v>2.3031307859966255</v>
      </c>
      <c r="V76" s="50">
        <f t="shared" si="11"/>
        <v>10.765951724268675</v>
      </c>
      <c r="W76" s="7">
        <f t="shared" si="13"/>
        <v>89.234048275731325</v>
      </c>
      <c r="X76" s="6">
        <f t="shared" si="14"/>
        <v>2.383454122856242</v>
      </c>
      <c r="Y76" s="50">
        <f t="shared" si="12"/>
        <v>7.6538503348995697</v>
      </c>
      <c r="Z76" s="7">
        <f t="shared" si="15"/>
        <v>92.346149665100427</v>
      </c>
      <c r="AA76" s="62">
        <f t="shared" si="16"/>
        <v>3.112101389369105</v>
      </c>
      <c r="AB76" s="56">
        <v>1.8633228601204559</v>
      </c>
      <c r="AC76" s="57">
        <f t="shared" si="17"/>
        <v>92.346149665100427</v>
      </c>
    </row>
    <row r="77" spans="18:29" x14ac:dyDescent="0.3">
      <c r="R77" s="3">
        <v>73</v>
      </c>
      <c r="S77" s="4">
        <v>62.6</v>
      </c>
      <c r="T77" s="68">
        <f t="shared" si="9"/>
        <v>1.106233313145306E-3</v>
      </c>
      <c r="U77" s="6">
        <f t="shared" si="10"/>
        <v>2.3031307859966255</v>
      </c>
      <c r="V77" s="50">
        <f t="shared" si="11"/>
        <v>10.765951724268675</v>
      </c>
      <c r="W77" s="7">
        <f t="shared" si="13"/>
        <v>89.234048275731325</v>
      </c>
      <c r="X77" s="6">
        <f t="shared" si="14"/>
        <v>2.383454122856242</v>
      </c>
      <c r="Y77" s="50">
        <f t="shared" si="12"/>
        <v>7.6538503348995697</v>
      </c>
      <c r="Z77" s="7">
        <f t="shared" si="15"/>
        <v>92.346149665100427</v>
      </c>
      <c r="AA77" s="62">
        <f t="shared" si="16"/>
        <v>3.112101389369105</v>
      </c>
      <c r="AB77" s="56">
        <v>1.8692317197309762</v>
      </c>
      <c r="AC77" s="57">
        <f t="shared" si="17"/>
        <v>92.346149665100427</v>
      </c>
    </row>
    <row r="78" spans="18:29" x14ac:dyDescent="0.3">
      <c r="R78" s="3">
        <v>74</v>
      </c>
      <c r="S78" s="4">
        <v>62.6</v>
      </c>
      <c r="T78" s="68">
        <f t="shared" si="9"/>
        <v>1.106233313145306E-3</v>
      </c>
      <c r="U78" s="6">
        <f t="shared" si="10"/>
        <v>2.3031307859966255</v>
      </c>
      <c r="V78" s="50">
        <f t="shared" si="11"/>
        <v>10.765951724268675</v>
      </c>
      <c r="W78" s="7">
        <f t="shared" si="13"/>
        <v>89.234048275731325</v>
      </c>
      <c r="X78" s="6">
        <f t="shared" si="14"/>
        <v>2.383454122856242</v>
      </c>
      <c r="Y78" s="50">
        <f t="shared" si="12"/>
        <v>7.6538503348995697</v>
      </c>
      <c r="Z78" s="7">
        <f t="shared" si="15"/>
        <v>92.346149665100427</v>
      </c>
      <c r="AA78" s="62">
        <f t="shared" si="16"/>
        <v>3.112101389369105</v>
      </c>
      <c r="AB78" s="56">
        <v>1.8750612633917001</v>
      </c>
      <c r="AC78" s="57">
        <f t="shared" si="17"/>
        <v>92.493903504564599</v>
      </c>
    </row>
    <row r="79" spans="18:29" x14ac:dyDescent="0.3">
      <c r="R79" s="3">
        <v>75</v>
      </c>
      <c r="S79" s="4">
        <v>62.5</v>
      </c>
      <c r="T79" s="68">
        <f t="shared" si="9"/>
        <v>1.1044661672776617E-3</v>
      </c>
      <c r="U79" s="6">
        <f t="shared" si="10"/>
        <v>2.3068157952542205</v>
      </c>
      <c r="V79" s="50">
        <f t="shared" si="11"/>
        <v>10.623177247027481</v>
      </c>
      <c r="W79" s="7">
        <f t="shared" si="13"/>
        <v>89.376822752972515</v>
      </c>
      <c r="X79" s="6">
        <f t="shared" si="14"/>
        <v>2.3872676494528124</v>
      </c>
      <c r="Y79" s="50">
        <f t="shared" si="12"/>
        <v>7.5060964954353988</v>
      </c>
      <c r="Z79" s="7">
        <f t="shared" si="15"/>
        <v>92.493903504564599</v>
      </c>
      <c r="AA79" s="62">
        <f t="shared" si="16"/>
        <v>3.1170807515920824</v>
      </c>
      <c r="AB79" s="56">
        <v>1.8808135922807914</v>
      </c>
      <c r="AC79" s="57">
        <f t="shared" si="17"/>
        <v>92.493903504564599</v>
      </c>
    </row>
    <row r="80" spans="18:29" x14ac:dyDescent="0.3">
      <c r="R80" s="3">
        <v>76</v>
      </c>
      <c r="S80" s="4">
        <v>62.5</v>
      </c>
      <c r="T80" s="68">
        <f t="shared" si="9"/>
        <v>1.1044661672776617E-3</v>
      </c>
      <c r="U80" s="6">
        <f t="shared" si="10"/>
        <v>2.3068157952542205</v>
      </c>
      <c r="V80" s="50">
        <f t="shared" si="11"/>
        <v>10.623177247027481</v>
      </c>
      <c r="W80" s="7">
        <f t="shared" si="13"/>
        <v>89.376822752972515</v>
      </c>
      <c r="X80" s="6">
        <f t="shared" si="14"/>
        <v>2.3872676494528124</v>
      </c>
      <c r="Y80" s="50">
        <f t="shared" si="12"/>
        <v>7.5060964954353988</v>
      </c>
      <c r="Z80" s="7">
        <f t="shared" si="15"/>
        <v>92.493903504564599</v>
      </c>
      <c r="AA80" s="62">
        <f t="shared" si="16"/>
        <v>3.1170807515920824</v>
      </c>
      <c r="AB80" s="56">
        <v>1.8864907251724818</v>
      </c>
      <c r="AC80" s="57">
        <f t="shared" si="17"/>
        <v>92.493903504564599</v>
      </c>
    </row>
    <row r="81" spans="18:29" x14ac:dyDescent="0.3">
      <c r="R81" s="3">
        <v>77</v>
      </c>
      <c r="S81" s="4">
        <v>62.5</v>
      </c>
      <c r="T81" s="68">
        <f t="shared" si="9"/>
        <v>1.1044661672776617E-3</v>
      </c>
      <c r="U81" s="6">
        <f t="shared" si="10"/>
        <v>2.3068157952542205</v>
      </c>
      <c r="V81" s="50">
        <f t="shared" si="11"/>
        <v>10.623177247027481</v>
      </c>
      <c r="W81" s="7">
        <f t="shared" si="13"/>
        <v>89.376822752972515</v>
      </c>
      <c r="X81" s="6">
        <f t="shared" si="14"/>
        <v>2.3872676494528124</v>
      </c>
      <c r="Y81" s="50">
        <f t="shared" si="12"/>
        <v>7.5060964954353988</v>
      </c>
      <c r="Z81" s="7">
        <f t="shared" si="15"/>
        <v>92.493903504564599</v>
      </c>
      <c r="AA81" s="62">
        <f t="shared" si="16"/>
        <v>3.1170807515920824</v>
      </c>
      <c r="AB81" s="56">
        <v>1.8920946026904804</v>
      </c>
      <c r="AC81" s="57">
        <f t="shared" si="17"/>
        <v>92.493903504564599</v>
      </c>
    </row>
    <row r="82" spans="18:29" x14ac:dyDescent="0.3">
      <c r="R82" s="3">
        <v>78</v>
      </c>
      <c r="S82" s="4">
        <v>62.5</v>
      </c>
      <c r="T82" s="68">
        <f t="shared" si="9"/>
        <v>1.1044661672776617E-3</v>
      </c>
      <c r="U82" s="6">
        <f t="shared" si="10"/>
        <v>2.3068157952542205</v>
      </c>
      <c r="V82" s="50">
        <f t="shared" si="11"/>
        <v>10.623177247027481</v>
      </c>
      <c r="W82" s="7">
        <f t="shared" si="13"/>
        <v>89.376822752972515</v>
      </c>
      <c r="X82" s="6">
        <f t="shared" si="14"/>
        <v>2.3872676494528124</v>
      </c>
      <c r="Y82" s="50">
        <f t="shared" si="12"/>
        <v>7.5060964954353988</v>
      </c>
      <c r="Z82" s="7">
        <f t="shared" si="15"/>
        <v>92.493903504564599</v>
      </c>
      <c r="AA82" s="62">
        <f t="shared" si="16"/>
        <v>3.1170807515920824</v>
      </c>
      <c r="AB82" s="56">
        <v>1.8976270912904414</v>
      </c>
      <c r="AC82" s="57">
        <f t="shared" si="17"/>
        <v>92.642130914027035</v>
      </c>
    </row>
    <row r="83" spans="18:29" x14ac:dyDescent="0.3">
      <c r="R83" s="3">
        <v>79</v>
      </c>
      <c r="S83" s="4">
        <v>62.4</v>
      </c>
      <c r="T83" s="68">
        <f t="shared" si="9"/>
        <v>1.1026990214100176E-3</v>
      </c>
      <c r="U83" s="6">
        <f t="shared" si="10"/>
        <v>2.3105126154389222</v>
      </c>
      <c r="V83" s="50">
        <f t="shared" si="11"/>
        <v>10.479945159282366</v>
      </c>
      <c r="W83" s="7">
        <f t="shared" si="13"/>
        <v>89.520054840717634</v>
      </c>
      <c r="X83" s="6">
        <f t="shared" si="14"/>
        <v>2.3910933988910377</v>
      </c>
      <c r="Y83" s="50">
        <f t="shared" si="12"/>
        <v>7.3578690859729683</v>
      </c>
      <c r="Z83" s="7">
        <f t="shared" si="15"/>
        <v>92.642130914027035</v>
      </c>
      <c r="AA83" s="62">
        <f t="shared" si="16"/>
        <v>3.1220760733093975</v>
      </c>
      <c r="AB83" s="56">
        <v>1.9030899869919435</v>
      </c>
      <c r="AC83" s="57">
        <f t="shared" si="17"/>
        <v>92.642130914027035</v>
      </c>
    </row>
    <row r="84" spans="18:29" x14ac:dyDescent="0.3">
      <c r="R84" s="3">
        <v>80</v>
      </c>
      <c r="S84" s="4">
        <v>62.4</v>
      </c>
      <c r="T84" s="68">
        <f t="shared" si="9"/>
        <v>1.1026990214100176E-3</v>
      </c>
      <c r="U84" s="6">
        <f t="shared" si="10"/>
        <v>2.3105126154389222</v>
      </c>
      <c r="V84" s="50">
        <f t="shared" si="11"/>
        <v>10.479945159282366</v>
      </c>
      <c r="W84" s="7">
        <f t="shared" si="13"/>
        <v>89.520054840717634</v>
      </c>
      <c r="X84" s="6">
        <f t="shared" si="14"/>
        <v>2.3910933988910377</v>
      </c>
      <c r="Y84" s="50">
        <f t="shared" si="12"/>
        <v>7.3578690859729683</v>
      </c>
      <c r="Z84" s="7">
        <f t="shared" si="15"/>
        <v>92.642130914027035</v>
      </c>
      <c r="AA84" s="62">
        <f t="shared" si="16"/>
        <v>3.1220760733093975</v>
      </c>
      <c r="AB84" s="56">
        <v>1.9084850188786497</v>
      </c>
      <c r="AC84" s="57">
        <f t="shared" si="17"/>
        <v>92.642130914027035</v>
      </c>
    </row>
    <row r="85" spans="18:29" x14ac:dyDescent="0.3">
      <c r="R85" s="3">
        <v>81</v>
      </c>
      <c r="S85" s="4">
        <v>62.4</v>
      </c>
      <c r="T85" s="68">
        <f t="shared" si="9"/>
        <v>1.1026990214100176E-3</v>
      </c>
      <c r="U85" s="6">
        <f t="shared" si="10"/>
        <v>2.3105126154389222</v>
      </c>
      <c r="V85" s="50">
        <f t="shared" si="11"/>
        <v>10.479945159282366</v>
      </c>
      <c r="W85" s="7">
        <f t="shared" si="13"/>
        <v>89.520054840717634</v>
      </c>
      <c r="X85" s="6">
        <f t="shared" si="14"/>
        <v>2.3910933988910377</v>
      </c>
      <c r="Y85" s="50">
        <f t="shared" si="12"/>
        <v>7.3578690859729683</v>
      </c>
      <c r="Z85" s="7">
        <f t="shared" si="15"/>
        <v>92.642130914027035</v>
      </c>
      <c r="AA85" s="62">
        <f t="shared" si="16"/>
        <v>3.1220760733093975</v>
      </c>
      <c r="AB85" s="56">
        <v>1.9138138523837167</v>
      </c>
      <c r="AC85" s="57">
        <f t="shared" si="17"/>
        <v>92.642130914027035</v>
      </c>
    </row>
    <row r="86" spans="18:29" x14ac:dyDescent="0.3">
      <c r="R86" s="3">
        <v>82</v>
      </c>
      <c r="S86" s="4">
        <v>62.4</v>
      </c>
      <c r="T86" s="68">
        <f t="shared" si="9"/>
        <v>1.1026990214100176E-3</v>
      </c>
      <c r="U86" s="6">
        <f t="shared" si="10"/>
        <v>2.3105126154389222</v>
      </c>
      <c r="V86" s="50">
        <f t="shared" si="11"/>
        <v>10.479945159282366</v>
      </c>
      <c r="W86" s="7">
        <f t="shared" si="13"/>
        <v>89.520054840717634</v>
      </c>
      <c r="X86" s="6">
        <f t="shared" si="14"/>
        <v>2.3910933988910377</v>
      </c>
      <c r="Y86" s="50">
        <f t="shared" si="12"/>
        <v>7.3578690859729683</v>
      </c>
      <c r="Z86" s="7">
        <f t="shared" si="15"/>
        <v>92.642130914027035</v>
      </c>
      <c r="AA86" s="62">
        <f t="shared" si="16"/>
        <v>3.1220760733093975</v>
      </c>
      <c r="AB86" s="56">
        <v>1.919078092376074</v>
      </c>
      <c r="AC86" s="57">
        <f t="shared" si="17"/>
        <v>92.790834173921141</v>
      </c>
    </row>
    <row r="87" spans="18:29" x14ac:dyDescent="0.3">
      <c r="R87" s="3">
        <v>83</v>
      </c>
      <c r="S87" s="4">
        <v>62.3</v>
      </c>
      <c r="T87" s="68">
        <f t="shared" si="9"/>
        <v>1.1009318755423733E-3</v>
      </c>
      <c r="U87" s="6">
        <f t="shared" si="10"/>
        <v>2.3142213034251808</v>
      </c>
      <c r="V87" s="50">
        <f t="shared" si="11"/>
        <v>10.336253257451345</v>
      </c>
      <c r="W87" s="7">
        <f t="shared" si="13"/>
        <v>89.663746742548653</v>
      </c>
      <c r="X87" s="6">
        <f t="shared" si="14"/>
        <v>2.3949314300289046</v>
      </c>
      <c r="Y87" s="50">
        <f t="shared" si="12"/>
        <v>7.2091658260788556</v>
      </c>
      <c r="Z87" s="7">
        <f t="shared" si="15"/>
        <v>92.790834173921141</v>
      </c>
      <c r="AA87" s="62">
        <f t="shared" si="16"/>
        <v>3.1270874313724892</v>
      </c>
      <c r="AB87" s="56">
        <v>1.9242792860618816</v>
      </c>
      <c r="AC87" s="57">
        <f t="shared" si="17"/>
        <v>92.790834173921141</v>
      </c>
    </row>
    <row r="88" spans="18:29" x14ac:dyDescent="0.3">
      <c r="R88" s="3">
        <v>84</v>
      </c>
      <c r="S88" s="4">
        <v>62.3</v>
      </c>
      <c r="T88" s="68">
        <f t="shared" si="9"/>
        <v>1.1009318755423733E-3</v>
      </c>
      <c r="U88" s="6">
        <f t="shared" si="10"/>
        <v>2.3142213034251808</v>
      </c>
      <c r="V88" s="50">
        <f t="shared" si="11"/>
        <v>10.336253257451345</v>
      </c>
      <c r="W88" s="7">
        <f t="shared" si="13"/>
        <v>89.663746742548653</v>
      </c>
      <c r="X88" s="6">
        <f t="shared" si="14"/>
        <v>2.3949314300289046</v>
      </c>
      <c r="Y88" s="50">
        <f t="shared" si="12"/>
        <v>7.2091658260788556</v>
      </c>
      <c r="Z88" s="7">
        <f t="shared" si="15"/>
        <v>92.790834173921141</v>
      </c>
      <c r="AA88" s="62">
        <f t="shared" si="16"/>
        <v>3.1270874313724892</v>
      </c>
      <c r="AB88" s="56">
        <v>1.9294189257142926</v>
      </c>
      <c r="AC88" s="57">
        <f t="shared" si="17"/>
        <v>92.790834173921141</v>
      </c>
    </row>
    <row r="89" spans="18:29" x14ac:dyDescent="0.3">
      <c r="R89" s="3">
        <v>85</v>
      </c>
      <c r="S89" s="4">
        <v>62.3</v>
      </c>
      <c r="T89" s="68">
        <f t="shared" si="9"/>
        <v>1.1009318755423733E-3</v>
      </c>
      <c r="U89" s="6">
        <f t="shared" si="10"/>
        <v>2.3142213034251808</v>
      </c>
      <c r="V89" s="50">
        <f t="shared" si="11"/>
        <v>10.336253257451345</v>
      </c>
      <c r="W89" s="7">
        <f t="shared" si="13"/>
        <v>89.663746742548653</v>
      </c>
      <c r="X89" s="6">
        <f t="shared" si="14"/>
        <v>2.3949314300289046</v>
      </c>
      <c r="Y89" s="50">
        <f t="shared" si="12"/>
        <v>7.2091658260788556</v>
      </c>
      <c r="Z89" s="7">
        <f t="shared" si="15"/>
        <v>92.790834173921141</v>
      </c>
      <c r="AA89" s="62">
        <f t="shared" si="16"/>
        <v>3.1270874313724892</v>
      </c>
      <c r="AB89" s="56">
        <v>1.9344984512435677</v>
      </c>
      <c r="AC89" s="57">
        <f t="shared" si="17"/>
        <v>92.790834173921141</v>
      </c>
    </row>
    <row r="90" spans="18:29" x14ac:dyDescent="0.3">
      <c r="R90" s="3">
        <v>86</v>
      </c>
      <c r="S90" s="4">
        <v>62.3</v>
      </c>
      <c r="T90" s="68">
        <f t="shared" si="9"/>
        <v>1.1009318755423733E-3</v>
      </c>
      <c r="U90" s="6">
        <f t="shared" si="10"/>
        <v>2.3142213034251808</v>
      </c>
      <c r="V90" s="50">
        <f t="shared" si="11"/>
        <v>10.336253257451345</v>
      </c>
      <c r="W90" s="7">
        <f t="shared" si="13"/>
        <v>89.663746742548653</v>
      </c>
      <c r="X90" s="6">
        <f t="shared" si="14"/>
        <v>2.3949314300289046</v>
      </c>
      <c r="Y90" s="50">
        <f t="shared" si="12"/>
        <v>7.2091658260788556</v>
      </c>
      <c r="Z90" s="7">
        <f t="shared" si="15"/>
        <v>92.790834173921141</v>
      </c>
      <c r="AA90" s="62">
        <f t="shared" si="16"/>
        <v>3.1270874313724892</v>
      </c>
      <c r="AB90" s="56">
        <v>1.9395192526186185</v>
      </c>
      <c r="AC90" s="57">
        <f t="shared" si="17"/>
        <v>92.940015579345442</v>
      </c>
    </row>
    <row r="91" spans="18:29" x14ac:dyDescent="0.3">
      <c r="R91" s="3">
        <v>87</v>
      </c>
      <c r="S91" s="4">
        <v>62.2</v>
      </c>
      <c r="T91" s="68">
        <f t="shared" si="9"/>
        <v>1.0991647296747292E-3</v>
      </c>
      <c r="U91" s="6">
        <f t="shared" si="10"/>
        <v>2.3179419164531954</v>
      </c>
      <c r="V91" s="50">
        <f t="shared" si="11"/>
        <v>10.192099323781656</v>
      </c>
      <c r="W91" s="7">
        <f t="shared" si="13"/>
        <v>89.807900676218338</v>
      </c>
      <c r="X91" s="6">
        <f t="shared" si="14"/>
        <v>2.3987818021029059</v>
      </c>
      <c r="Y91" s="50">
        <f t="shared" si="12"/>
        <v>7.059984420654553</v>
      </c>
      <c r="Z91" s="7">
        <f t="shared" si="15"/>
        <v>92.940015579345442</v>
      </c>
      <c r="AA91" s="62">
        <f t="shared" si="16"/>
        <v>3.1321149031271034</v>
      </c>
      <c r="AB91" s="56">
        <v>1.9444826721501687</v>
      </c>
      <c r="AC91" s="57">
        <f t="shared" si="17"/>
        <v>92.940015579345442</v>
      </c>
    </row>
    <row r="92" spans="18:29" x14ac:dyDescent="0.3">
      <c r="R92" s="3">
        <v>88</v>
      </c>
      <c r="S92" s="4">
        <v>62.2</v>
      </c>
      <c r="T92" s="68">
        <f t="shared" si="9"/>
        <v>1.0991647296747292E-3</v>
      </c>
      <c r="U92" s="6">
        <f t="shared" si="10"/>
        <v>2.3179419164531954</v>
      </c>
      <c r="V92" s="50">
        <f t="shared" si="11"/>
        <v>10.192099323781656</v>
      </c>
      <c r="W92" s="7">
        <f t="shared" si="13"/>
        <v>89.807900676218338</v>
      </c>
      <c r="X92" s="6">
        <f t="shared" si="14"/>
        <v>2.3987818021029059</v>
      </c>
      <c r="Y92" s="50">
        <f t="shared" si="12"/>
        <v>7.059984420654553</v>
      </c>
      <c r="Z92" s="7">
        <f t="shared" si="15"/>
        <v>92.940015579345442</v>
      </c>
      <c r="AA92" s="62">
        <f t="shared" si="16"/>
        <v>3.1321149031271034</v>
      </c>
      <c r="AB92" s="56">
        <v>1.9493900066449128</v>
      </c>
      <c r="AC92" s="57">
        <f t="shared" si="17"/>
        <v>92.940015579345442</v>
      </c>
    </row>
    <row r="93" spans="18:29" x14ac:dyDescent="0.3">
      <c r="R93" s="3">
        <v>89</v>
      </c>
      <c r="S93" s="4">
        <v>62.2</v>
      </c>
      <c r="T93" s="68">
        <f t="shared" si="9"/>
        <v>1.0991647296747292E-3</v>
      </c>
      <c r="U93" s="6">
        <f t="shared" si="10"/>
        <v>2.3179419164531954</v>
      </c>
      <c r="V93" s="50">
        <f t="shared" si="11"/>
        <v>10.192099323781656</v>
      </c>
      <c r="W93" s="7">
        <f t="shared" si="13"/>
        <v>89.807900676218338</v>
      </c>
      <c r="X93" s="6">
        <f t="shared" si="14"/>
        <v>2.3987818021029059</v>
      </c>
      <c r="Y93" s="50">
        <f t="shared" si="12"/>
        <v>7.059984420654553</v>
      </c>
      <c r="Z93" s="7">
        <f t="shared" si="15"/>
        <v>92.940015579345442</v>
      </c>
      <c r="AA93" s="62">
        <f t="shared" si="16"/>
        <v>3.1321149031271034</v>
      </c>
      <c r="AB93" s="56">
        <v>1.954242509439325</v>
      </c>
      <c r="AC93" s="57">
        <f t="shared" si="17"/>
        <v>92.940015579345442</v>
      </c>
    </row>
    <row r="94" spans="18:29" x14ac:dyDescent="0.3">
      <c r="R94" s="3">
        <v>90</v>
      </c>
      <c r="S94" s="4">
        <v>62.2</v>
      </c>
      <c r="T94" s="68">
        <f t="shared" si="9"/>
        <v>1.0991647296747292E-3</v>
      </c>
      <c r="U94" s="6">
        <f t="shared" si="10"/>
        <v>2.3179419164531954</v>
      </c>
      <c r="V94" s="50">
        <f t="shared" si="11"/>
        <v>10.192099323781656</v>
      </c>
      <c r="W94" s="7">
        <f t="shared" si="13"/>
        <v>89.807900676218338</v>
      </c>
      <c r="X94" s="6">
        <f t="shared" si="14"/>
        <v>2.3987818021029059</v>
      </c>
      <c r="Y94" s="50">
        <f t="shared" si="12"/>
        <v>7.059984420654553</v>
      </c>
      <c r="Z94" s="7">
        <f t="shared" si="15"/>
        <v>92.940015579345442</v>
      </c>
      <c r="AA94" s="62">
        <f t="shared" si="16"/>
        <v>3.1321149031271034</v>
      </c>
      <c r="AB94" s="56">
        <v>1.9590413923210936</v>
      </c>
      <c r="AC94" s="57">
        <f t="shared" si="17"/>
        <v>92.940015579345442</v>
      </c>
    </row>
    <row r="95" spans="18:29" x14ac:dyDescent="0.3">
      <c r="R95" s="3">
        <v>91</v>
      </c>
      <c r="S95" s="4">
        <v>62.2</v>
      </c>
      <c r="T95" s="68">
        <f t="shared" si="9"/>
        <v>1.0991647296747292E-3</v>
      </c>
      <c r="U95" s="6">
        <f t="shared" si="10"/>
        <v>2.3179419164531954</v>
      </c>
      <c r="V95" s="50">
        <f t="shared" si="11"/>
        <v>10.192099323781656</v>
      </c>
      <c r="W95" s="7">
        <f t="shared" si="13"/>
        <v>89.807900676218338</v>
      </c>
      <c r="X95" s="6">
        <f t="shared" si="14"/>
        <v>2.3987818021029059</v>
      </c>
      <c r="Y95" s="50">
        <f t="shared" si="12"/>
        <v>7.059984420654553</v>
      </c>
      <c r="Z95" s="7">
        <f t="shared" si="15"/>
        <v>92.940015579345442</v>
      </c>
      <c r="AA95" s="62">
        <f t="shared" si="16"/>
        <v>3.1321149031271034</v>
      </c>
      <c r="AB95" s="56">
        <v>1.9637878273455553</v>
      </c>
      <c r="AC95" s="57">
        <f t="shared" si="17"/>
        <v>93.089677440181759</v>
      </c>
    </row>
    <row r="96" spans="18:29" x14ac:dyDescent="0.3">
      <c r="R96" s="3">
        <v>92</v>
      </c>
      <c r="S96" s="4">
        <v>62.1</v>
      </c>
      <c r="T96" s="68">
        <f t="shared" si="9"/>
        <v>1.0973975838070849E-3</v>
      </c>
      <c r="U96" s="6">
        <f t="shared" si="10"/>
        <v>2.3216745121318643</v>
      </c>
      <c r="V96" s="50">
        <f t="shared" si="11"/>
        <v>10.047481126235402</v>
      </c>
      <c r="W96" s="7">
        <f t="shared" si="13"/>
        <v>89.952518873764603</v>
      </c>
      <c r="X96" s="6">
        <f t="shared" si="14"/>
        <v>2.4026445747310912</v>
      </c>
      <c r="Y96" s="50">
        <f t="shared" si="12"/>
        <v>6.9103225598182387</v>
      </c>
      <c r="Z96" s="7">
        <f t="shared" si="15"/>
        <v>93.089677440181759</v>
      </c>
      <c r="AA96" s="62">
        <f t="shared" si="16"/>
        <v>3.1371585664171633</v>
      </c>
      <c r="AB96" s="56">
        <v>1.968482948553935</v>
      </c>
      <c r="AC96" s="57">
        <f t="shared" si="17"/>
        <v>93.089677440181759</v>
      </c>
    </row>
    <row r="97" spans="18:29" x14ac:dyDescent="0.3">
      <c r="R97" s="3">
        <v>93</v>
      </c>
      <c r="S97" s="4">
        <v>62.1</v>
      </c>
      <c r="T97" s="68">
        <f t="shared" si="9"/>
        <v>1.0973975838070849E-3</v>
      </c>
      <c r="U97" s="6">
        <f t="shared" si="10"/>
        <v>2.3216745121318643</v>
      </c>
      <c r="V97" s="50">
        <f t="shared" si="11"/>
        <v>10.047481126235402</v>
      </c>
      <c r="W97" s="7">
        <f t="shared" si="13"/>
        <v>89.952518873764603</v>
      </c>
      <c r="X97" s="6">
        <f t="shared" si="14"/>
        <v>2.4026445747310912</v>
      </c>
      <c r="Y97" s="50">
        <f t="shared" si="12"/>
        <v>6.9103225598182387</v>
      </c>
      <c r="Z97" s="7">
        <f t="shared" si="15"/>
        <v>93.089677440181759</v>
      </c>
      <c r="AA97" s="62">
        <f t="shared" si="16"/>
        <v>3.1371585664171633</v>
      </c>
      <c r="AB97" s="56">
        <v>1.9731278535996986</v>
      </c>
      <c r="AC97" s="57">
        <f t="shared" si="17"/>
        <v>93.089677440181759</v>
      </c>
    </row>
    <row r="98" spans="18:29" x14ac:dyDescent="0.3">
      <c r="R98" s="3">
        <v>94</v>
      </c>
      <c r="S98" s="4">
        <v>62.1</v>
      </c>
      <c r="T98" s="68">
        <f t="shared" si="9"/>
        <v>1.0973975838070849E-3</v>
      </c>
      <c r="U98" s="6">
        <f t="shared" si="10"/>
        <v>2.3216745121318643</v>
      </c>
      <c r="V98" s="50">
        <f t="shared" si="11"/>
        <v>10.047481126235402</v>
      </c>
      <c r="W98" s="7">
        <f t="shared" si="13"/>
        <v>89.952518873764603</v>
      </c>
      <c r="X98" s="6">
        <f t="shared" si="14"/>
        <v>2.4026445747310912</v>
      </c>
      <c r="Y98" s="50">
        <f t="shared" si="12"/>
        <v>6.9103225598182387</v>
      </c>
      <c r="Z98" s="7">
        <f t="shared" si="15"/>
        <v>93.089677440181759</v>
      </c>
      <c r="AA98" s="62">
        <f t="shared" si="16"/>
        <v>3.1371585664171633</v>
      </c>
      <c r="AB98" s="56">
        <v>1.9777236052888478</v>
      </c>
      <c r="AC98" s="57">
        <f t="shared" si="17"/>
        <v>93.089677440181759</v>
      </c>
    </row>
    <row r="99" spans="18:29" x14ac:dyDescent="0.3">
      <c r="R99" s="3">
        <v>95</v>
      </c>
      <c r="S99" s="4">
        <v>62.1</v>
      </c>
      <c r="T99" s="68">
        <f t="shared" si="9"/>
        <v>1.0973975838070849E-3</v>
      </c>
      <c r="U99" s="6">
        <f t="shared" si="10"/>
        <v>2.3216745121318643</v>
      </c>
      <c r="V99" s="50">
        <f t="shared" si="11"/>
        <v>10.047481126235402</v>
      </c>
      <c r="W99" s="7">
        <f t="shared" si="13"/>
        <v>89.952518873764603</v>
      </c>
      <c r="X99" s="6">
        <f t="shared" si="14"/>
        <v>2.4026445747310912</v>
      </c>
      <c r="Y99" s="50">
        <f t="shared" si="12"/>
        <v>6.9103225598182387</v>
      </c>
      <c r="Z99" s="7">
        <f t="shared" si="15"/>
        <v>93.089677440181759</v>
      </c>
      <c r="AA99" s="62">
        <f t="shared" si="16"/>
        <v>3.1371585664171633</v>
      </c>
      <c r="AB99" s="56">
        <v>1.9822712330395684</v>
      </c>
      <c r="AC99" s="57">
        <f t="shared" si="17"/>
        <v>93.089677440181759</v>
      </c>
    </row>
    <row r="100" spans="18:29" x14ac:dyDescent="0.3">
      <c r="R100" s="3">
        <v>96</v>
      </c>
      <c r="S100" s="4">
        <v>62.1</v>
      </c>
      <c r="T100" s="68">
        <f t="shared" si="9"/>
        <v>1.0973975838070849E-3</v>
      </c>
      <c r="U100" s="6">
        <f t="shared" si="10"/>
        <v>2.3216745121318643</v>
      </c>
      <c r="V100" s="50">
        <f t="shared" si="11"/>
        <v>10.047481126235402</v>
      </c>
      <c r="W100" s="7">
        <f t="shared" si="13"/>
        <v>89.952518873764603</v>
      </c>
      <c r="X100" s="6">
        <f t="shared" si="14"/>
        <v>2.4026445747310912</v>
      </c>
      <c r="Y100" s="50">
        <f t="shared" si="12"/>
        <v>6.9103225598182387</v>
      </c>
      <c r="Z100" s="7">
        <f t="shared" si="15"/>
        <v>93.089677440181759</v>
      </c>
      <c r="AA100" s="62">
        <f t="shared" si="16"/>
        <v>3.1371585664171633</v>
      </c>
      <c r="AB100" s="56">
        <v>1.9867717342662448</v>
      </c>
      <c r="AC100" s="57">
        <f t="shared" si="17"/>
        <v>93.239822081214328</v>
      </c>
    </row>
    <row r="101" spans="18:29" x14ac:dyDescent="0.3">
      <c r="R101" s="3">
        <v>97</v>
      </c>
      <c r="S101" s="4">
        <v>62</v>
      </c>
      <c r="T101" s="68">
        <f t="shared" si="9"/>
        <v>1.0956304379394404E-3</v>
      </c>
      <c r="U101" s="6">
        <f t="shared" si="10"/>
        <v>2.3254191484417546</v>
      </c>
      <c r="V101" s="50">
        <f t="shared" si="11"/>
        <v>9.9023964183744813</v>
      </c>
      <c r="W101" s="7">
        <f t="shared" si="13"/>
        <v>90.097603581625521</v>
      </c>
      <c r="X101" s="6">
        <f t="shared" si="14"/>
        <v>2.4065198079161418</v>
      </c>
      <c r="Y101" s="50">
        <f t="shared" si="12"/>
        <v>6.7601779187856703</v>
      </c>
      <c r="Z101" s="7">
        <f t="shared" si="15"/>
        <v>93.239822081214328</v>
      </c>
      <c r="AA101" s="62">
        <f t="shared" si="16"/>
        <v>3.1422184995888109</v>
      </c>
      <c r="AB101" s="56">
        <v>1.9912260756924949</v>
      </c>
      <c r="AC101" s="57">
        <f t="shared" si="17"/>
        <v>93.239822081214328</v>
      </c>
    </row>
    <row r="102" spans="18:29" x14ac:dyDescent="0.3">
      <c r="R102" s="3">
        <v>98</v>
      </c>
      <c r="S102" s="4">
        <v>62</v>
      </c>
      <c r="T102" s="68">
        <f t="shared" si="9"/>
        <v>1.0956304379394404E-3</v>
      </c>
      <c r="U102" s="6">
        <f t="shared" si="10"/>
        <v>2.3254191484417546</v>
      </c>
      <c r="V102" s="50">
        <f t="shared" si="11"/>
        <v>9.9023964183744813</v>
      </c>
      <c r="W102" s="7">
        <f t="shared" si="13"/>
        <v>90.097603581625521</v>
      </c>
      <c r="X102" s="6">
        <f t="shared" si="14"/>
        <v>2.4065198079161418</v>
      </c>
      <c r="Y102" s="50">
        <f t="shared" si="12"/>
        <v>6.7601779187856703</v>
      </c>
      <c r="Z102" s="7">
        <f t="shared" si="15"/>
        <v>93.239822081214328</v>
      </c>
      <c r="AA102" s="62">
        <f t="shared" si="16"/>
        <v>3.1422184995888109</v>
      </c>
      <c r="AB102" s="56">
        <v>1.9956351945975499</v>
      </c>
      <c r="AC102" s="57">
        <f t="shared" si="17"/>
        <v>93.239822081214328</v>
      </c>
    </row>
    <row r="103" spans="18:29" x14ac:dyDescent="0.3">
      <c r="R103" s="3">
        <v>99</v>
      </c>
      <c r="S103" s="4">
        <v>62</v>
      </c>
      <c r="T103" s="68">
        <f t="shared" si="9"/>
        <v>1.0956304379394404E-3</v>
      </c>
      <c r="U103" s="6">
        <f t="shared" si="10"/>
        <v>2.3254191484417546</v>
      </c>
      <c r="V103" s="50">
        <f t="shared" si="11"/>
        <v>9.9023964183744813</v>
      </c>
      <c r="W103" s="7">
        <f t="shared" si="13"/>
        <v>90.097603581625521</v>
      </c>
      <c r="X103" s="6">
        <f t="shared" si="14"/>
        <v>2.4065198079161418</v>
      </c>
      <c r="Y103" s="50">
        <f t="shared" si="12"/>
        <v>6.7601779187856703</v>
      </c>
      <c r="Z103" s="7">
        <f t="shared" si="15"/>
        <v>93.239822081214328</v>
      </c>
      <c r="AA103" s="62">
        <f t="shared" si="16"/>
        <v>3.1422184995888109</v>
      </c>
      <c r="AB103" s="56">
        <v>2</v>
      </c>
      <c r="AC103" s="57">
        <f t="shared" si="17"/>
        <v>93.239822081214328</v>
      </c>
    </row>
    <row r="104" spans="18:29" x14ac:dyDescent="0.3">
      <c r="R104" s="3">
        <v>100</v>
      </c>
      <c r="S104" s="4">
        <v>62</v>
      </c>
      <c r="T104" s="68">
        <f t="shared" si="9"/>
        <v>1.0956304379394404E-3</v>
      </c>
      <c r="U104" s="6">
        <f t="shared" si="10"/>
        <v>2.3254191484417546</v>
      </c>
      <c r="V104" s="50">
        <f t="shared" si="11"/>
        <v>9.9023964183744813</v>
      </c>
      <c r="W104" s="7">
        <f t="shared" si="13"/>
        <v>90.097603581625521</v>
      </c>
      <c r="X104" s="6">
        <f t="shared" si="14"/>
        <v>2.4065198079161418</v>
      </c>
      <c r="Y104" s="50">
        <f t="shared" si="12"/>
        <v>6.7601779187856703</v>
      </c>
      <c r="Z104" s="7">
        <f t="shared" si="15"/>
        <v>93.239822081214328</v>
      </c>
      <c r="AA104" s="62">
        <f t="shared" si="16"/>
        <v>3.1422184995888109</v>
      </c>
      <c r="AB104" s="56">
        <v>2.0043213737826426</v>
      </c>
      <c r="AC104" s="57">
        <f t="shared" si="17"/>
        <v>93.239822081214328</v>
      </c>
    </row>
    <row r="105" spans="18:29" x14ac:dyDescent="0.3">
      <c r="R105" s="3">
        <v>101</v>
      </c>
      <c r="S105" s="4">
        <v>62</v>
      </c>
      <c r="T105" s="68">
        <f t="shared" si="9"/>
        <v>1.0956304379394404E-3</v>
      </c>
      <c r="U105" s="6">
        <f t="shared" si="10"/>
        <v>2.3254191484417546</v>
      </c>
      <c r="V105" s="50">
        <f t="shared" si="11"/>
        <v>9.9023964183744813</v>
      </c>
      <c r="W105" s="7">
        <f t="shared" si="13"/>
        <v>90.097603581625521</v>
      </c>
      <c r="X105" s="6">
        <f t="shared" si="14"/>
        <v>2.4065198079161418</v>
      </c>
      <c r="Y105" s="50">
        <f t="shared" si="12"/>
        <v>6.7601779187856703</v>
      </c>
      <c r="Z105" s="7">
        <f t="shared" si="15"/>
        <v>93.239822081214328</v>
      </c>
      <c r="AA105" s="62">
        <f t="shared" si="16"/>
        <v>3.1422184995888109</v>
      </c>
      <c r="AB105" s="56">
        <v>2.0086001717619175</v>
      </c>
      <c r="AC105" s="57">
        <f t="shared" si="17"/>
        <v>93.390451842250201</v>
      </c>
    </row>
    <row r="106" spans="18:29" x14ac:dyDescent="0.3">
      <c r="R106" s="3">
        <v>102</v>
      </c>
      <c r="S106" s="20">
        <v>61.9</v>
      </c>
      <c r="T106" s="68">
        <f t="shared" si="9"/>
        <v>1.0938632920717963E-3</v>
      </c>
      <c r="U106" s="6">
        <f t="shared" si="10"/>
        <v>2.329175883738106</v>
      </c>
      <c r="V106" s="50">
        <f t="shared" si="11"/>
        <v>9.7568429392442475</v>
      </c>
      <c r="W106" s="7">
        <f>100-V106</f>
        <v>90.243157060755749</v>
      </c>
      <c r="X106" s="6">
        <f t="shared" si="14"/>
        <v>2.4104075620484777</v>
      </c>
      <c r="Y106" s="50">
        <f t="shared" si="12"/>
        <v>6.609548157749801</v>
      </c>
      <c r="Z106" s="7">
        <f t="shared" si="15"/>
        <v>93.390451842250201</v>
      </c>
      <c r="AA106" s="62">
        <f t="shared" si="16"/>
        <v>3.1472947814944465</v>
      </c>
      <c r="AB106" s="56">
        <v>2.012837224705172</v>
      </c>
      <c r="AC106" s="57">
        <f t="shared" si="17"/>
        <v>93.390451842250201</v>
      </c>
    </row>
    <row r="107" spans="18:29" x14ac:dyDescent="0.3">
      <c r="R107" s="3">
        <v>103</v>
      </c>
      <c r="S107" s="20">
        <v>61.9</v>
      </c>
      <c r="T107" s="68">
        <f t="shared" si="9"/>
        <v>1.0938632920717963E-3</v>
      </c>
      <c r="U107" s="6">
        <f t="shared" si="10"/>
        <v>2.329175883738106</v>
      </c>
      <c r="V107" s="50">
        <f t="shared" si="11"/>
        <v>9.7568429392442475</v>
      </c>
      <c r="W107" s="7">
        <f t="shared" ref="W107:W170" si="18">100-V107</f>
        <v>90.243157060755749</v>
      </c>
      <c r="X107" s="6">
        <f t="shared" si="14"/>
        <v>2.4104075620484777</v>
      </c>
      <c r="Y107" s="50">
        <f t="shared" si="12"/>
        <v>6.609548157749801</v>
      </c>
      <c r="Z107" s="7">
        <f t="shared" si="15"/>
        <v>93.390451842250201</v>
      </c>
      <c r="AA107" s="62">
        <f t="shared" si="16"/>
        <v>3.1472947814944465</v>
      </c>
      <c r="AB107" s="56">
        <v>2.0170333392987803</v>
      </c>
      <c r="AC107" s="57">
        <f t="shared" si="17"/>
        <v>93.390451842250201</v>
      </c>
    </row>
    <row r="108" spans="18:29" x14ac:dyDescent="0.3">
      <c r="R108" s="3">
        <v>104</v>
      </c>
      <c r="S108" s="20">
        <v>61.9</v>
      </c>
      <c r="T108" s="68">
        <f t="shared" si="9"/>
        <v>1.0938632920717963E-3</v>
      </c>
      <c r="U108" s="6">
        <f t="shared" si="10"/>
        <v>2.329175883738106</v>
      </c>
      <c r="V108" s="50">
        <f t="shared" si="11"/>
        <v>9.7568429392442475</v>
      </c>
      <c r="W108" s="7">
        <f t="shared" si="18"/>
        <v>90.243157060755749</v>
      </c>
      <c r="X108" s="6">
        <f t="shared" si="14"/>
        <v>2.4104075620484777</v>
      </c>
      <c r="Y108" s="50">
        <f t="shared" si="12"/>
        <v>6.609548157749801</v>
      </c>
      <c r="Z108" s="7">
        <f t="shared" si="15"/>
        <v>93.390451842250201</v>
      </c>
      <c r="AA108" s="62">
        <f t="shared" si="16"/>
        <v>3.1472947814944465</v>
      </c>
      <c r="AB108" s="56">
        <v>2.0211892990699383</v>
      </c>
      <c r="AC108" s="57">
        <f t="shared" si="17"/>
        <v>93.390451842250201</v>
      </c>
    </row>
    <row r="109" spans="18:29" x14ac:dyDescent="0.3">
      <c r="R109" s="3">
        <v>105</v>
      </c>
      <c r="S109" s="20">
        <v>61.9</v>
      </c>
      <c r="T109" s="68">
        <f t="shared" si="9"/>
        <v>1.0938632920717963E-3</v>
      </c>
      <c r="U109" s="6">
        <f t="shared" si="10"/>
        <v>2.329175883738106</v>
      </c>
      <c r="V109" s="50">
        <f t="shared" si="11"/>
        <v>9.7568429392442475</v>
      </c>
      <c r="W109" s="7">
        <f t="shared" si="18"/>
        <v>90.243157060755749</v>
      </c>
      <c r="X109" s="6">
        <f t="shared" si="14"/>
        <v>2.4104075620484777</v>
      </c>
      <c r="Y109" s="50">
        <f t="shared" si="12"/>
        <v>6.609548157749801</v>
      </c>
      <c r="Z109" s="7">
        <f t="shared" si="15"/>
        <v>93.390451842250201</v>
      </c>
      <c r="AA109" s="62">
        <f t="shared" si="16"/>
        <v>3.1472947814944465</v>
      </c>
      <c r="AB109" s="56">
        <v>2.0253058652647704</v>
      </c>
      <c r="AC109" s="57">
        <f t="shared" si="17"/>
        <v>93.390451842250201</v>
      </c>
    </row>
    <row r="110" spans="18:29" x14ac:dyDescent="0.3">
      <c r="R110" s="3">
        <v>106</v>
      </c>
      <c r="S110" s="20">
        <v>61.9</v>
      </c>
      <c r="T110" s="68">
        <f t="shared" si="9"/>
        <v>1.0938632920717963E-3</v>
      </c>
      <c r="U110" s="6">
        <f t="shared" si="10"/>
        <v>2.329175883738106</v>
      </c>
      <c r="V110" s="50">
        <f t="shared" si="11"/>
        <v>9.7568429392442475</v>
      </c>
      <c r="W110" s="7">
        <f t="shared" si="18"/>
        <v>90.243157060755749</v>
      </c>
      <c r="X110" s="6">
        <f t="shared" si="14"/>
        <v>2.4104075620484777</v>
      </c>
      <c r="Y110" s="50">
        <f t="shared" si="12"/>
        <v>6.609548157749801</v>
      </c>
      <c r="Z110" s="7">
        <f t="shared" si="15"/>
        <v>93.390451842250201</v>
      </c>
      <c r="AA110" s="62">
        <f t="shared" si="16"/>
        <v>3.1472947814944465</v>
      </c>
      <c r="AB110" s="56">
        <v>2.0293837776852097</v>
      </c>
      <c r="AC110" s="57">
        <f t="shared" si="17"/>
        <v>93.390451842250201</v>
      </c>
    </row>
    <row r="111" spans="18:29" x14ac:dyDescent="0.3">
      <c r="R111" s="3">
        <v>107</v>
      </c>
      <c r="S111" s="20">
        <v>61.9</v>
      </c>
      <c r="T111" s="68">
        <f t="shared" si="9"/>
        <v>1.0938632920717963E-3</v>
      </c>
      <c r="U111" s="6">
        <f t="shared" si="10"/>
        <v>2.329175883738106</v>
      </c>
      <c r="V111" s="50">
        <f t="shared" si="11"/>
        <v>9.7568429392442475</v>
      </c>
      <c r="W111" s="7">
        <f t="shared" si="18"/>
        <v>90.243157060755749</v>
      </c>
      <c r="X111" s="6">
        <f t="shared" si="14"/>
        <v>2.4104075620484777</v>
      </c>
      <c r="Y111" s="50">
        <f t="shared" si="12"/>
        <v>6.609548157749801</v>
      </c>
      <c r="Z111" s="7">
        <f t="shared" si="15"/>
        <v>93.390451842250201</v>
      </c>
      <c r="AA111" s="62">
        <f t="shared" si="16"/>
        <v>3.1472947814944465</v>
      </c>
      <c r="AB111" s="56">
        <v>2.0334237554869499</v>
      </c>
      <c r="AC111" s="57">
        <f t="shared" si="17"/>
        <v>93.541569078240911</v>
      </c>
    </row>
    <row r="112" spans="18:29" x14ac:dyDescent="0.3">
      <c r="R112" s="3">
        <v>108</v>
      </c>
      <c r="S112" s="20">
        <v>61.8</v>
      </c>
      <c r="T112" s="68">
        <f t="shared" si="9"/>
        <v>1.0920961462041519E-3</v>
      </c>
      <c r="U112" s="6">
        <f t="shared" si="10"/>
        <v>2.3329447767538638</v>
      </c>
      <c r="V112" s="50">
        <f t="shared" si="11"/>
        <v>9.6108184132559504</v>
      </c>
      <c r="W112" s="7">
        <f t="shared" si="18"/>
        <v>90.389181586744044</v>
      </c>
      <c r="X112" s="6">
        <f t="shared" si="14"/>
        <v>2.4143078979093979</v>
      </c>
      <c r="Y112" s="50">
        <f t="shared" si="12"/>
        <v>6.4584309217590841</v>
      </c>
      <c r="Z112" s="7">
        <f t="shared" si="15"/>
        <v>93.541569078240911</v>
      </c>
      <c r="AA112" s="62">
        <f t="shared" si="16"/>
        <v>3.1523874914968664</v>
      </c>
      <c r="AB112" s="56">
        <v>2.0374264979406238</v>
      </c>
      <c r="AC112" s="57">
        <f t="shared" si="17"/>
        <v>93.541569078240911</v>
      </c>
    </row>
    <row r="113" spans="18:29" x14ac:dyDescent="0.3">
      <c r="R113" s="3">
        <v>109</v>
      </c>
      <c r="S113" s="20">
        <v>61.8</v>
      </c>
      <c r="T113" s="68">
        <f t="shared" si="9"/>
        <v>1.0920961462041519E-3</v>
      </c>
      <c r="U113" s="6">
        <f t="shared" si="10"/>
        <v>2.3329447767538638</v>
      </c>
      <c r="V113" s="50">
        <f t="shared" si="11"/>
        <v>9.6108184132559504</v>
      </c>
      <c r="W113" s="7">
        <f t="shared" si="18"/>
        <v>90.389181586744044</v>
      </c>
      <c r="X113" s="6">
        <f t="shared" si="14"/>
        <v>2.4143078979093979</v>
      </c>
      <c r="Y113" s="50">
        <f t="shared" si="12"/>
        <v>6.4584309217590841</v>
      </c>
      <c r="Z113" s="7">
        <f t="shared" si="15"/>
        <v>93.541569078240911</v>
      </c>
      <c r="AA113" s="62">
        <f t="shared" si="16"/>
        <v>3.1523874914968664</v>
      </c>
      <c r="AB113" s="56">
        <v>2.0413926851582249</v>
      </c>
      <c r="AC113" s="57">
        <f t="shared" si="17"/>
        <v>93.541569078240911</v>
      </c>
    </row>
    <row r="114" spans="18:29" x14ac:dyDescent="0.3">
      <c r="R114" s="3">
        <v>110</v>
      </c>
      <c r="S114" s="20">
        <v>61.8</v>
      </c>
      <c r="T114" s="68">
        <f t="shared" si="9"/>
        <v>1.0920961462041519E-3</v>
      </c>
      <c r="U114" s="6">
        <f t="shared" si="10"/>
        <v>2.3329447767538638</v>
      </c>
      <c r="V114" s="50">
        <f t="shared" si="11"/>
        <v>9.6108184132559504</v>
      </c>
      <c r="W114" s="7">
        <f t="shared" si="18"/>
        <v>90.389181586744044</v>
      </c>
      <c r="X114" s="6">
        <f t="shared" si="14"/>
        <v>2.4143078979093979</v>
      </c>
      <c r="Y114" s="50">
        <f t="shared" si="12"/>
        <v>6.4584309217590841</v>
      </c>
      <c r="Z114" s="7">
        <f t="shared" si="15"/>
        <v>93.541569078240911</v>
      </c>
      <c r="AA114" s="62">
        <f t="shared" si="16"/>
        <v>3.1523874914968664</v>
      </c>
      <c r="AB114" s="56">
        <v>2.0453229787866576</v>
      </c>
      <c r="AC114" s="57">
        <f t="shared" si="17"/>
        <v>93.541569078240911</v>
      </c>
    </row>
    <row r="115" spans="18:29" x14ac:dyDescent="0.3">
      <c r="R115" s="3">
        <v>111</v>
      </c>
      <c r="S115" s="20">
        <v>61.8</v>
      </c>
      <c r="T115" s="68">
        <f t="shared" si="9"/>
        <v>1.0920961462041519E-3</v>
      </c>
      <c r="U115" s="6">
        <f t="shared" si="10"/>
        <v>2.3329447767538638</v>
      </c>
      <c r="V115" s="50">
        <f t="shared" si="11"/>
        <v>9.6108184132559504</v>
      </c>
      <c r="W115" s="7">
        <f t="shared" si="18"/>
        <v>90.389181586744044</v>
      </c>
      <c r="X115" s="6">
        <f t="shared" si="14"/>
        <v>2.4143078979093979</v>
      </c>
      <c r="Y115" s="50">
        <f t="shared" si="12"/>
        <v>6.4584309217590841</v>
      </c>
      <c r="Z115" s="7">
        <f t="shared" si="15"/>
        <v>93.541569078240911</v>
      </c>
      <c r="AA115" s="62">
        <f t="shared" si="16"/>
        <v>3.1523874914968664</v>
      </c>
      <c r="AB115" s="56">
        <v>2.0492180226701815</v>
      </c>
      <c r="AC115" s="57">
        <f t="shared" si="17"/>
        <v>93.541569078240911</v>
      </c>
    </row>
    <row r="116" spans="18:29" x14ac:dyDescent="0.3">
      <c r="R116" s="3">
        <v>112</v>
      </c>
      <c r="S116" s="20">
        <v>61.8</v>
      </c>
      <c r="T116" s="68">
        <f t="shared" si="9"/>
        <v>1.0920961462041519E-3</v>
      </c>
      <c r="U116" s="6">
        <f t="shared" si="10"/>
        <v>2.3329447767538638</v>
      </c>
      <c r="V116" s="50">
        <f t="shared" si="11"/>
        <v>9.6108184132559504</v>
      </c>
      <c r="W116" s="7">
        <f t="shared" si="18"/>
        <v>90.389181586744044</v>
      </c>
      <c r="X116" s="6">
        <f t="shared" si="14"/>
        <v>2.4143078979093979</v>
      </c>
      <c r="Y116" s="50">
        <f t="shared" si="12"/>
        <v>6.4584309217590841</v>
      </c>
      <c r="Z116" s="7">
        <f t="shared" si="15"/>
        <v>93.541569078240911</v>
      </c>
      <c r="AA116" s="62">
        <f t="shared" si="16"/>
        <v>3.1523874914968664</v>
      </c>
      <c r="AB116" s="56">
        <v>2.0530784434834195</v>
      </c>
      <c r="AC116" s="57">
        <f t="shared" si="17"/>
        <v>93.541569078240911</v>
      </c>
    </row>
    <row r="117" spans="18:29" x14ac:dyDescent="0.3">
      <c r="R117" s="3">
        <v>113</v>
      </c>
      <c r="S117" s="20">
        <v>61.8</v>
      </c>
      <c r="T117" s="68">
        <f t="shared" si="9"/>
        <v>1.0920961462041519E-3</v>
      </c>
      <c r="U117" s="6">
        <f t="shared" si="10"/>
        <v>2.3329447767538638</v>
      </c>
      <c r="V117" s="50">
        <f t="shared" si="11"/>
        <v>9.6108184132559504</v>
      </c>
      <c r="W117" s="7">
        <f t="shared" si="18"/>
        <v>90.389181586744044</v>
      </c>
      <c r="X117" s="6">
        <f t="shared" si="14"/>
        <v>2.4143078979093979</v>
      </c>
      <c r="Y117" s="50">
        <f t="shared" si="12"/>
        <v>6.4584309217590841</v>
      </c>
      <c r="Z117" s="7">
        <f t="shared" si="15"/>
        <v>93.541569078240911</v>
      </c>
      <c r="AA117" s="62">
        <f t="shared" si="16"/>
        <v>3.1523874914968664</v>
      </c>
      <c r="AB117" s="56">
        <v>2.0569048513364727</v>
      </c>
      <c r="AC117" s="57">
        <f t="shared" si="17"/>
        <v>93.693176159404985</v>
      </c>
    </row>
    <row r="118" spans="18:29" x14ac:dyDescent="0.3">
      <c r="R118" s="3">
        <v>114</v>
      </c>
      <c r="S118" s="20">
        <v>61.7</v>
      </c>
      <c r="T118" s="68">
        <f t="shared" si="9"/>
        <v>1.0903290003365079E-3</v>
      </c>
      <c r="U118" s="6">
        <f t="shared" si="10"/>
        <v>2.3367258866027352</v>
      </c>
      <c r="V118" s="50">
        <f t="shared" si="11"/>
        <v>9.464320550068372</v>
      </c>
      <c r="W118" s="7">
        <f t="shared" si="18"/>
        <v>90.535679449931621</v>
      </c>
      <c r="X118" s="6">
        <f t="shared" si="14"/>
        <v>2.4182208766742423</v>
      </c>
      <c r="Y118" s="50">
        <f t="shared" si="12"/>
        <v>6.3068238405950217</v>
      </c>
      <c r="Z118" s="7">
        <f t="shared" si="15"/>
        <v>93.693176159404985</v>
      </c>
      <c r="AA118" s="62">
        <f t="shared" si="16"/>
        <v>3.1574967094733504</v>
      </c>
      <c r="AB118" s="56">
        <v>2.0606978403536118</v>
      </c>
      <c r="AC118" s="57">
        <f t="shared" si="17"/>
        <v>93.693176159404985</v>
      </c>
    </row>
    <row r="119" spans="18:29" x14ac:dyDescent="0.3">
      <c r="R119" s="3">
        <v>115</v>
      </c>
      <c r="S119" s="20">
        <v>61.7</v>
      </c>
      <c r="T119" s="68">
        <f t="shared" si="9"/>
        <v>1.0903290003365079E-3</v>
      </c>
      <c r="U119" s="6">
        <f t="shared" si="10"/>
        <v>2.3367258866027352</v>
      </c>
      <c r="V119" s="50">
        <f t="shared" si="11"/>
        <v>9.464320550068372</v>
      </c>
      <c r="W119" s="7">
        <f t="shared" si="18"/>
        <v>90.535679449931621</v>
      </c>
      <c r="X119" s="6">
        <f t="shared" si="14"/>
        <v>2.4182208766742423</v>
      </c>
      <c r="Y119" s="50">
        <f t="shared" si="12"/>
        <v>6.3068238405950217</v>
      </c>
      <c r="Z119" s="7">
        <f t="shared" si="15"/>
        <v>93.693176159404985</v>
      </c>
      <c r="AA119" s="62">
        <f t="shared" si="16"/>
        <v>3.1574967094733504</v>
      </c>
      <c r="AB119" s="56">
        <v>2.0644579892269186</v>
      </c>
      <c r="AC119" s="57">
        <f t="shared" si="17"/>
        <v>93.693176159404985</v>
      </c>
    </row>
    <row r="120" spans="18:29" x14ac:dyDescent="0.3">
      <c r="R120" s="3">
        <v>116</v>
      </c>
      <c r="S120" s="20">
        <v>61.7</v>
      </c>
      <c r="T120" s="68">
        <f t="shared" si="9"/>
        <v>1.0903290003365079E-3</v>
      </c>
      <c r="U120" s="6">
        <f t="shared" si="10"/>
        <v>2.3367258866027352</v>
      </c>
      <c r="V120" s="50">
        <f t="shared" si="11"/>
        <v>9.464320550068372</v>
      </c>
      <c r="W120" s="7">
        <f t="shared" si="18"/>
        <v>90.535679449931621</v>
      </c>
      <c r="X120" s="6">
        <f t="shared" si="14"/>
        <v>2.4182208766742423</v>
      </c>
      <c r="Y120" s="50">
        <f t="shared" si="12"/>
        <v>6.3068238405950217</v>
      </c>
      <c r="Z120" s="7">
        <f t="shared" si="15"/>
        <v>93.693176159404985</v>
      </c>
      <c r="AA120" s="62">
        <f t="shared" si="16"/>
        <v>3.1574967094733504</v>
      </c>
      <c r="AB120" s="56">
        <v>2.0681858617461617</v>
      </c>
      <c r="AC120" s="57">
        <f t="shared" si="17"/>
        <v>93.693176159404985</v>
      </c>
    </row>
    <row r="121" spans="18:29" x14ac:dyDescent="0.3">
      <c r="R121" s="3">
        <v>117</v>
      </c>
      <c r="S121" s="20">
        <v>61.7</v>
      </c>
      <c r="T121" s="68">
        <f t="shared" si="9"/>
        <v>1.0903290003365079E-3</v>
      </c>
      <c r="U121" s="6">
        <f t="shared" si="10"/>
        <v>2.3367258866027352</v>
      </c>
      <c r="V121" s="50">
        <f t="shared" si="11"/>
        <v>9.464320550068372</v>
      </c>
      <c r="W121" s="7">
        <f t="shared" si="18"/>
        <v>90.535679449931621</v>
      </c>
      <c r="X121" s="6">
        <f t="shared" si="14"/>
        <v>2.4182208766742423</v>
      </c>
      <c r="Y121" s="50">
        <f t="shared" si="12"/>
        <v>6.3068238405950217</v>
      </c>
      <c r="Z121" s="7">
        <f t="shared" si="15"/>
        <v>93.693176159404985</v>
      </c>
      <c r="AA121" s="62">
        <f t="shared" si="16"/>
        <v>3.1574967094733504</v>
      </c>
      <c r="AB121" s="56">
        <v>2.0718820073061255</v>
      </c>
      <c r="AC121" s="57">
        <f t="shared" si="17"/>
        <v>93.693176159404985</v>
      </c>
    </row>
    <row r="122" spans="18:29" x14ac:dyDescent="0.3">
      <c r="R122" s="3">
        <v>118</v>
      </c>
      <c r="S122" s="20">
        <v>61.7</v>
      </c>
      <c r="T122" s="68">
        <f t="shared" si="9"/>
        <v>1.0903290003365079E-3</v>
      </c>
      <c r="U122" s="6">
        <f t="shared" si="10"/>
        <v>2.3367258866027352</v>
      </c>
      <c r="V122" s="50">
        <f t="shared" si="11"/>
        <v>9.464320550068372</v>
      </c>
      <c r="W122" s="7">
        <f t="shared" si="18"/>
        <v>90.535679449931621</v>
      </c>
      <c r="X122" s="6">
        <f t="shared" si="14"/>
        <v>2.4182208766742423</v>
      </c>
      <c r="Y122" s="50">
        <f t="shared" si="12"/>
        <v>6.3068238405950217</v>
      </c>
      <c r="Z122" s="7">
        <f t="shared" si="15"/>
        <v>93.693176159404985</v>
      </c>
      <c r="AA122" s="62">
        <f t="shared" si="16"/>
        <v>3.1574967094733504</v>
      </c>
      <c r="AB122" s="56">
        <v>2.0755469613925306</v>
      </c>
      <c r="AC122" s="57">
        <f t="shared" si="17"/>
        <v>93.693176159404985</v>
      </c>
    </row>
    <row r="123" spans="18:29" x14ac:dyDescent="0.3">
      <c r="R123" s="3">
        <v>119</v>
      </c>
      <c r="S123" s="20">
        <v>61.7</v>
      </c>
      <c r="T123" s="68">
        <f t="shared" si="9"/>
        <v>1.0903290003365079E-3</v>
      </c>
      <c r="U123" s="6">
        <f t="shared" si="10"/>
        <v>2.3367258866027352</v>
      </c>
      <c r="V123" s="50">
        <f t="shared" si="11"/>
        <v>9.464320550068372</v>
      </c>
      <c r="W123" s="7">
        <f t="shared" si="18"/>
        <v>90.535679449931621</v>
      </c>
      <c r="X123" s="6">
        <f t="shared" si="14"/>
        <v>2.4182208766742423</v>
      </c>
      <c r="Y123" s="50">
        <f t="shared" si="12"/>
        <v>6.3068238405950217</v>
      </c>
      <c r="Z123" s="7">
        <f t="shared" si="15"/>
        <v>93.693176159404985</v>
      </c>
      <c r="AA123" s="62">
        <f t="shared" si="16"/>
        <v>3.1574967094733504</v>
      </c>
      <c r="AB123" s="56">
        <v>2.0791812460476247</v>
      </c>
      <c r="AC123" s="57">
        <f t="shared" si="17"/>
        <v>93.693176159404985</v>
      </c>
    </row>
    <row r="124" spans="18:29" x14ac:dyDescent="0.3">
      <c r="R124" s="3">
        <v>120</v>
      </c>
      <c r="S124" s="20">
        <v>61.7</v>
      </c>
      <c r="T124" s="68">
        <f t="shared" si="9"/>
        <v>1.0903290003365079E-3</v>
      </c>
      <c r="U124" s="6">
        <f t="shared" si="10"/>
        <v>2.3367258866027352</v>
      </c>
      <c r="V124" s="50">
        <f t="shared" si="11"/>
        <v>9.464320550068372</v>
      </c>
      <c r="W124" s="7">
        <f t="shared" si="18"/>
        <v>90.535679449931621</v>
      </c>
      <c r="X124" s="6">
        <f t="shared" si="14"/>
        <v>2.4182208766742423</v>
      </c>
      <c r="Y124" s="50">
        <f t="shared" si="12"/>
        <v>6.3068238405950217</v>
      </c>
      <c r="Z124" s="7">
        <f t="shared" si="15"/>
        <v>93.693176159404985</v>
      </c>
      <c r="AA124" s="62">
        <f t="shared" si="16"/>
        <v>3.1574967094733504</v>
      </c>
      <c r="AB124" s="56">
        <v>2.0827853703164503</v>
      </c>
      <c r="AC124" s="57">
        <f t="shared" si="17"/>
        <v>93.845275471352068</v>
      </c>
    </row>
    <row r="125" spans="18:29" x14ac:dyDescent="0.3">
      <c r="R125" s="3">
        <v>121</v>
      </c>
      <c r="S125" s="20">
        <v>61.6</v>
      </c>
      <c r="T125" s="68">
        <f t="shared" si="9"/>
        <v>1.0885618544688635E-3</v>
      </c>
      <c r="U125" s="6">
        <f t="shared" si="10"/>
        <v>2.3405192727822852</v>
      </c>
      <c r="V125" s="50">
        <f t="shared" si="11"/>
        <v>9.3173470444678266</v>
      </c>
      <c r="W125" s="7">
        <f t="shared" si="18"/>
        <v>90.682652955532177</v>
      </c>
      <c r="X125" s="6">
        <f t="shared" si="14"/>
        <v>2.4221465599155971</v>
      </c>
      <c r="Y125" s="50">
        <f t="shared" si="12"/>
        <v>6.1547245286479253</v>
      </c>
      <c r="Z125" s="7">
        <f t="shared" si="15"/>
        <v>93.845275471352068</v>
      </c>
      <c r="AA125" s="62">
        <f t="shared" si="16"/>
        <v>3.1626225158199013</v>
      </c>
      <c r="AB125" s="56">
        <v>2.0863598306747484</v>
      </c>
      <c r="AC125" s="57">
        <f t="shared" si="17"/>
        <v>93.845275471352068</v>
      </c>
    </row>
    <row r="126" spans="18:29" x14ac:dyDescent="0.3">
      <c r="R126" s="3">
        <v>122</v>
      </c>
      <c r="S126" s="20">
        <v>61.6</v>
      </c>
      <c r="T126" s="68">
        <f t="shared" si="9"/>
        <v>1.0885618544688635E-3</v>
      </c>
      <c r="U126" s="6">
        <f t="shared" si="10"/>
        <v>2.3405192727822852</v>
      </c>
      <c r="V126" s="50">
        <f t="shared" si="11"/>
        <v>9.3173470444678266</v>
      </c>
      <c r="W126" s="7">
        <f t="shared" si="18"/>
        <v>90.682652955532177</v>
      </c>
      <c r="X126" s="6">
        <f t="shared" si="14"/>
        <v>2.4221465599155971</v>
      </c>
      <c r="Y126" s="50">
        <f t="shared" si="12"/>
        <v>6.1547245286479253</v>
      </c>
      <c r="Z126" s="7">
        <f t="shared" si="15"/>
        <v>93.845275471352068</v>
      </c>
      <c r="AA126" s="62">
        <f t="shared" si="16"/>
        <v>3.1626225158199013</v>
      </c>
      <c r="AB126" s="56">
        <v>2.0899051114393981</v>
      </c>
      <c r="AC126" s="57">
        <f t="shared" si="17"/>
        <v>93.845275471352068</v>
      </c>
    </row>
    <row r="127" spans="18:29" x14ac:dyDescent="0.3">
      <c r="R127" s="3">
        <v>123</v>
      </c>
      <c r="S127" s="20">
        <v>61.6</v>
      </c>
      <c r="T127" s="68">
        <f t="shared" si="9"/>
        <v>1.0885618544688635E-3</v>
      </c>
      <c r="U127" s="6">
        <f t="shared" si="10"/>
        <v>2.3405192727822852</v>
      </c>
      <c r="V127" s="50">
        <f t="shared" si="11"/>
        <v>9.3173470444678266</v>
      </c>
      <c r="W127" s="7">
        <f t="shared" si="18"/>
        <v>90.682652955532177</v>
      </c>
      <c r="X127" s="6">
        <f t="shared" si="14"/>
        <v>2.4221465599155971</v>
      </c>
      <c r="Y127" s="50">
        <f t="shared" si="12"/>
        <v>6.1547245286479253</v>
      </c>
      <c r="Z127" s="7">
        <f t="shared" si="15"/>
        <v>93.845275471352068</v>
      </c>
      <c r="AA127" s="62">
        <f t="shared" si="16"/>
        <v>3.1626225158199013</v>
      </c>
      <c r="AB127" s="56">
        <v>2.0934216851622351</v>
      </c>
      <c r="AC127" s="57">
        <f t="shared" si="17"/>
        <v>93.845275471352068</v>
      </c>
    </row>
    <row r="128" spans="18:29" x14ac:dyDescent="0.3">
      <c r="R128" s="3">
        <v>124</v>
      </c>
      <c r="S128" s="20">
        <v>61.6</v>
      </c>
      <c r="T128" s="68">
        <f t="shared" si="9"/>
        <v>1.0885618544688635E-3</v>
      </c>
      <c r="U128" s="6">
        <f t="shared" si="10"/>
        <v>2.3405192727822852</v>
      </c>
      <c r="V128" s="50">
        <f t="shared" si="11"/>
        <v>9.3173470444678266</v>
      </c>
      <c r="W128" s="7">
        <f t="shared" si="18"/>
        <v>90.682652955532177</v>
      </c>
      <c r="X128" s="6">
        <f t="shared" si="14"/>
        <v>2.4221465599155971</v>
      </c>
      <c r="Y128" s="50">
        <f t="shared" si="12"/>
        <v>6.1547245286479253</v>
      </c>
      <c r="Z128" s="7">
        <f t="shared" si="15"/>
        <v>93.845275471352068</v>
      </c>
      <c r="AA128" s="62">
        <f t="shared" si="16"/>
        <v>3.1626225158199013</v>
      </c>
      <c r="AB128" s="56">
        <v>2.0969100130080562</v>
      </c>
      <c r="AC128" s="57">
        <f t="shared" si="17"/>
        <v>93.845275471352068</v>
      </c>
    </row>
    <row r="129" spans="18:29" x14ac:dyDescent="0.3">
      <c r="R129" s="3">
        <v>125</v>
      </c>
      <c r="S129" s="20">
        <v>61.6</v>
      </c>
      <c r="T129" s="68">
        <f t="shared" si="9"/>
        <v>1.0885618544688635E-3</v>
      </c>
      <c r="U129" s="6">
        <f t="shared" si="10"/>
        <v>2.3405192727822852</v>
      </c>
      <c r="V129" s="50">
        <f t="shared" si="11"/>
        <v>9.3173470444678266</v>
      </c>
      <c r="W129" s="7">
        <f t="shared" si="18"/>
        <v>90.682652955532177</v>
      </c>
      <c r="X129" s="6">
        <f t="shared" si="14"/>
        <v>2.4221465599155971</v>
      </c>
      <c r="Y129" s="50">
        <f t="shared" si="12"/>
        <v>6.1547245286479253</v>
      </c>
      <c r="Z129" s="7">
        <f t="shared" si="15"/>
        <v>93.845275471352068</v>
      </c>
      <c r="AA129" s="62">
        <f t="shared" si="16"/>
        <v>3.1626225158199013</v>
      </c>
      <c r="AB129" s="56">
        <v>2.1003705451175629</v>
      </c>
      <c r="AC129" s="57">
        <f t="shared" si="17"/>
        <v>93.845275471352068</v>
      </c>
    </row>
    <row r="130" spans="18:29" x14ac:dyDescent="0.3">
      <c r="R130" s="3">
        <v>126</v>
      </c>
      <c r="S130" s="20">
        <v>61.6</v>
      </c>
      <c r="T130" s="68">
        <f t="shared" si="9"/>
        <v>1.0885618544688635E-3</v>
      </c>
      <c r="U130" s="6">
        <f t="shared" si="10"/>
        <v>2.3405192727822852</v>
      </c>
      <c r="V130" s="50">
        <f t="shared" si="11"/>
        <v>9.3173470444678266</v>
      </c>
      <c r="W130" s="7">
        <f t="shared" si="18"/>
        <v>90.682652955532177</v>
      </c>
      <c r="X130" s="6">
        <f t="shared" si="14"/>
        <v>2.4221465599155971</v>
      </c>
      <c r="Y130" s="50">
        <f t="shared" si="12"/>
        <v>6.1547245286479253</v>
      </c>
      <c r="Z130" s="7">
        <f t="shared" si="15"/>
        <v>93.845275471352068</v>
      </c>
      <c r="AA130" s="62">
        <f t="shared" si="16"/>
        <v>3.1626225158199013</v>
      </c>
      <c r="AB130" s="56">
        <v>2.1038037209559568</v>
      </c>
      <c r="AC130" s="57">
        <f t="shared" si="17"/>
        <v>93.845275471352068</v>
      </c>
    </row>
    <row r="131" spans="18:29" x14ac:dyDescent="0.3">
      <c r="R131" s="3">
        <v>127</v>
      </c>
      <c r="S131" s="20">
        <v>61.6</v>
      </c>
      <c r="T131" s="68">
        <f t="shared" si="9"/>
        <v>1.0885618544688635E-3</v>
      </c>
      <c r="U131" s="6">
        <f t="shared" si="10"/>
        <v>2.3405192727822852</v>
      </c>
      <c r="V131" s="50">
        <f t="shared" si="11"/>
        <v>9.3173470444678266</v>
      </c>
      <c r="W131" s="7">
        <f t="shared" si="18"/>
        <v>90.682652955532177</v>
      </c>
      <c r="X131" s="6">
        <f t="shared" si="14"/>
        <v>2.4221465599155971</v>
      </c>
      <c r="Y131" s="50">
        <f t="shared" si="12"/>
        <v>6.1547245286479253</v>
      </c>
      <c r="Z131" s="7">
        <f t="shared" si="15"/>
        <v>93.845275471352068</v>
      </c>
      <c r="AA131" s="62">
        <f t="shared" si="16"/>
        <v>3.1626225158199013</v>
      </c>
      <c r="AB131" s="56">
        <v>2.1072099696478683</v>
      </c>
      <c r="AC131" s="57">
        <f t="shared" si="17"/>
        <v>93.99786941520793</v>
      </c>
    </row>
    <row r="132" spans="18:29" x14ac:dyDescent="0.3">
      <c r="R132" s="3">
        <v>128</v>
      </c>
      <c r="S132" s="20">
        <v>61.5</v>
      </c>
      <c r="T132" s="68">
        <f t="shared" ref="T132:T195" si="19">(PI()*$D$10^2/4*S132)*10^-9</f>
        <v>1.0867947086012192E-3</v>
      </c>
      <c r="U132" s="6">
        <f t="shared" ref="U132:U195" si="20">$D$14/T132*10^-6</f>
        <v>2.3443249951770531</v>
      </c>
      <c r="V132" s="50">
        <f t="shared" ref="V132:V195" si="21">(1-(U132/$D$12))*100</f>
        <v>9.1698955762474554</v>
      </c>
      <c r="W132" s="7">
        <f t="shared" si="18"/>
        <v>90.830104423752545</v>
      </c>
      <c r="X132" s="6">
        <f t="shared" si="14"/>
        <v>2.4260850096065165</v>
      </c>
      <c r="Y132" s="50">
        <f t="shared" ref="Y132:Y195" si="22">(1-(X132/$D$12))*100</f>
        <v>6.0021305847920754</v>
      </c>
      <c r="Z132" s="7">
        <f t="shared" si="15"/>
        <v>93.99786941520793</v>
      </c>
      <c r="AA132" s="62">
        <f t="shared" si="16"/>
        <v>3.16776499145538</v>
      </c>
      <c r="AB132" s="56">
        <v>2.1105897102992488</v>
      </c>
      <c r="AC132" s="57">
        <f t="shared" si="17"/>
        <v>93.99786941520793</v>
      </c>
    </row>
    <row r="133" spans="18:29" x14ac:dyDescent="0.3">
      <c r="R133" s="3">
        <v>129</v>
      </c>
      <c r="S133" s="20">
        <v>61.5</v>
      </c>
      <c r="T133" s="68">
        <f t="shared" si="19"/>
        <v>1.0867947086012192E-3</v>
      </c>
      <c r="U133" s="6">
        <f t="shared" si="20"/>
        <v>2.3443249951770531</v>
      </c>
      <c r="V133" s="50">
        <f t="shared" si="21"/>
        <v>9.1698955762474554</v>
      </c>
      <c r="W133" s="7">
        <f t="shared" si="18"/>
        <v>90.830104423752545</v>
      </c>
      <c r="X133" s="6">
        <f t="shared" ref="X133:X196" si="23">$D$15/$U$379*U133</f>
        <v>2.4260850096065165</v>
      </c>
      <c r="Y133" s="50">
        <f t="shared" si="22"/>
        <v>6.0021305847920754</v>
      </c>
      <c r="Z133" s="7">
        <f t="shared" ref="Z133:Z196" si="24">100-Y133</f>
        <v>93.99786941520793</v>
      </c>
      <c r="AA133" s="62">
        <f t="shared" ref="AA133:AA196" si="25">V133-Y133</f>
        <v>3.16776499145538</v>
      </c>
      <c r="AB133" s="56">
        <v>2.1139433523068369</v>
      </c>
      <c r="AC133" s="57">
        <f t="shared" ref="AC133:AC196" si="26">Z134</f>
        <v>93.99786941520793</v>
      </c>
    </row>
    <row r="134" spans="18:29" x14ac:dyDescent="0.3">
      <c r="R134" s="3">
        <v>130</v>
      </c>
      <c r="S134" s="20">
        <v>61.5</v>
      </c>
      <c r="T134" s="68">
        <f t="shared" si="19"/>
        <v>1.0867947086012192E-3</v>
      </c>
      <c r="U134" s="6">
        <f t="shared" si="20"/>
        <v>2.3443249951770531</v>
      </c>
      <c r="V134" s="50">
        <f t="shared" si="21"/>
        <v>9.1698955762474554</v>
      </c>
      <c r="W134" s="7">
        <f t="shared" si="18"/>
        <v>90.830104423752545</v>
      </c>
      <c r="X134" s="6">
        <f t="shared" si="23"/>
        <v>2.4260850096065165</v>
      </c>
      <c r="Y134" s="50">
        <f t="shared" si="22"/>
        <v>6.0021305847920754</v>
      </c>
      <c r="Z134" s="7">
        <f t="shared" si="24"/>
        <v>93.99786941520793</v>
      </c>
      <c r="AA134" s="62">
        <f t="shared" si="25"/>
        <v>3.16776499145538</v>
      </c>
      <c r="AB134" s="56">
        <v>2.1172712956557644</v>
      </c>
      <c r="AC134" s="57">
        <f t="shared" si="26"/>
        <v>93.99786941520793</v>
      </c>
    </row>
    <row r="135" spans="18:29" x14ac:dyDescent="0.3">
      <c r="R135" s="3">
        <v>131</v>
      </c>
      <c r="S135" s="20">
        <v>61.5</v>
      </c>
      <c r="T135" s="68">
        <f t="shared" si="19"/>
        <v>1.0867947086012192E-3</v>
      </c>
      <c r="U135" s="6">
        <f t="shared" si="20"/>
        <v>2.3443249951770531</v>
      </c>
      <c r="V135" s="50">
        <f t="shared" si="21"/>
        <v>9.1698955762474554</v>
      </c>
      <c r="W135" s="7">
        <f t="shared" si="18"/>
        <v>90.830104423752545</v>
      </c>
      <c r="X135" s="6">
        <f t="shared" si="23"/>
        <v>2.4260850096065165</v>
      </c>
      <c r="Y135" s="50">
        <f t="shared" si="22"/>
        <v>6.0021305847920754</v>
      </c>
      <c r="Z135" s="7">
        <f t="shared" si="24"/>
        <v>93.99786941520793</v>
      </c>
      <c r="AA135" s="62">
        <f t="shared" si="25"/>
        <v>3.16776499145538</v>
      </c>
      <c r="AB135" s="56">
        <v>2.12057393120585</v>
      </c>
      <c r="AC135" s="57">
        <f t="shared" si="26"/>
        <v>93.99786941520793</v>
      </c>
    </row>
    <row r="136" spans="18:29" x14ac:dyDescent="0.3">
      <c r="R136" s="3">
        <v>132</v>
      </c>
      <c r="S136" s="20">
        <v>61.5</v>
      </c>
      <c r="T136" s="68">
        <f t="shared" si="19"/>
        <v>1.0867947086012192E-3</v>
      </c>
      <c r="U136" s="6">
        <f t="shared" si="20"/>
        <v>2.3443249951770531</v>
      </c>
      <c r="V136" s="50">
        <f t="shared" si="21"/>
        <v>9.1698955762474554</v>
      </c>
      <c r="W136" s="7">
        <f t="shared" si="18"/>
        <v>90.830104423752545</v>
      </c>
      <c r="X136" s="6">
        <f t="shared" si="23"/>
        <v>2.4260850096065165</v>
      </c>
      <c r="Y136" s="50">
        <f t="shared" si="22"/>
        <v>6.0021305847920754</v>
      </c>
      <c r="Z136" s="7">
        <f t="shared" si="24"/>
        <v>93.99786941520793</v>
      </c>
      <c r="AA136" s="62">
        <f t="shared" si="25"/>
        <v>3.16776499145538</v>
      </c>
      <c r="AB136" s="56">
        <v>2.1238516409670858</v>
      </c>
      <c r="AC136" s="57">
        <f t="shared" si="26"/>
        <v>93.99786941520793</v>
      </c>
    </row>
    <row r="137" spans="18:29" x14ac:dyDescent="0.3">
      <c r="R137" s="3">
        <v>133</v>
      </c>
      <c r="S137" s="20">
        <v>61.5</v>
      </c>
      <c r="T137" s="68">
        <f t="shared" si="19"/>
        <v>1.0867947086012192E-3</v>
      </c>
      <c r="U137" s="6">
        <f t="shared" si="20"/>
        <v>2.3443249951770531</v>
      </c>
      <c r="V137" s="50">
        <f t="shared" si="21"/>
        <v>9.1698955762474554</v>
      </c>
      <c r="W137" s="7">
        <f t="shared" si="18"/>
        <v>90.830104423752545</v>
      </c>
      <c r="X137" s="6">
        <f t="shared" si="23"/>
        <v>2.4260850096065165</v>
      </c>
      <c r="Y137" s="50">
        <f t="shared" si="22"/>
        <v>6.0021305847920754</v>
      </c>
      <c r="Z137" s="7">
        <f t="shared" si="24"/>
        <v>93.99786941520793</v>
      </c>
      <c r="AA137" s="62">
        <f t="shared" si="25"/>
        <v>3.16776499145538</v>
      </c>
      <c r="AB137" s="56">
        <v>2.1271047983648077</v>
      </c>
      <c r="AC137" s="57">
        <f t="shared" si="26"/>
        <v>93.99786941520793</v>
      </c>
    </row>
    <row r="138" spans="18:29" x14ac:dyDescent="0.3">
      <c r="R138" s="3">
        <v>134</v>
      </c>
      <c r="S138" s="20">
        <v>61.5</v>
      </c>
      <c r="T138" s="68">
        <f t="shared" si="19"/>
        <v>1.0867947086012192E-3</v>
      </c>
      <c r="U138" s="6">
        <f t="shared" si="20"/>
        <v>2.3443249951770531</v>
      </c>
      <c r="V138" s="50">
        <f t="shared" si="21"/>
        <v>9.1698955762474554</v>
      </c>
      <c r="W138" s="7">
        <f t="shared" si="18"/>
        <v>90.830104423752545</v>
      </c>
      <c r="X138" s="6">
        <f t="shared" si="23"/>
        <v>2.4260850096065165</v>
      </c>
      <c r="Y138" s="50">
        <f t="shared" si="22"/>
        <v>6.0021305847920754</v>
      </c>
      <c r="Z138" s="7">
        <f t="shared" si="24"/>
        <v>93.99786941520793</v>
      </c>
      <c r="AA138" s="62">
        <f t="shared" si="25"/>
        <v>3.16776499145538</v>
      </c>
      <c r="AB138" s="56">
        <v>2.1303337684950061</v>
      </c>
      <c r="AC138" s="57">
        <f t="shared" si="26"/>
        <v>94.15096040774084</v>
      </c>
    </row>
    <row r="139" spans="18:29" x14ac:dyDescent="0.3">
      <c r="R139" s="3">
        <v>135</v>
      </c>
      <c r="S139" s="20">
        <v>61.4</v>
      </c>
      <c r="T139" s="68">
        <f t="shared" si="19"/>
        <v>1.0850275627335749E-3</v>
      </c>
      <c r="U139" s="6">
        <f t="shared" si="20"/>
        <v>2.3481431140617062</v>
      </c>
      <c r="V139" s="50">
        <f t="shared" si="21"/>
        <v>9.0219638100849977</v>
      </c>
      <c r="W139" s="7">
        <f t="shared" si="18"/>
        <v>90.978036189915002</v>
      </c>
      <c r="X139" s="6">
        <f t="shared" si="23"/>
        <v>2.4300362881237909</v>
      </c>
      <c r="Y139" s="50">
        <f t="shared" si="22"/>
        <v>5.8490395922591638</v>
      </c>
      <c r="Z139" s="7">
        <f t="shared" si="24"/>
        <v>94.15096040774084</v>
      </c>
      <c r="AA139" s="62">
        <f t="shared" si="25"/>
        <v>3.1729242178258339</v>
      </c>
      <c r="AB139" s="56">
        <v>2.1335389083702174</v>
      </c>
      <c r="AC139" s="57">
        <f t="shared" si="26"/>
        <v>94.15096040774084</v>
      </c>
    </row>
    <row r="140" spans="18:29" x14ac:dyDescent="0.3">
      <c r="R140" s="3">
        <v>136</v>
      </c>
      <c r="S140" s="20">
        <v>61.4</v>
      </c>
      <c r="T140" s="68">
        <f t="shared" si="19"/>
        <v>1.0850275627335749E-3</v>
      </c>
      <c r="U140" s="6">
        <f t="shared" si="20"/>
        <v>2.3481431140617062</v>
      </c>
      <c r="V140" s="50">
        <f t="shared" si="21"/>
        <v>9.0219638100849977</v>
      </c>
      <c r="W140" s="7">
        <f t="shared" si="18"/>
        <v>90.978036189915002</v>
      </c>
      <c r="X140" s="6">
        <f t="shared" si="23"/>
        <v>2.4300362881237909</v>
      </c>
      <c r="Y140" s="50">
        <f t="shared" si="22"/>
        <v>5.8490395922591638</v>
      </c>
      <c r="Z140" s="7">
        <f t="shared" si="24"/>
        <v>94.15096040774084</v>
      </c>
      <c r="AA140" s="62">
        <f t="shared" si="25"/>
        <v>3.1729242178258339</v>
      </c>
      <c r="AB140" s="56">
        <v>2.1367205671564067</v>
      </c>
      <c r="AC140" s="57">
        <f t="shared" si="26"/>
        <v>94.15096040774084</v>
      </c>
    </row>
    <row r="141" spans="18:29" x14ac:dyDescent="0.3">
      <c r="R141" s="3">
        <v>137</v>
      </c>
      <c r="S141" s="20">
        <v>61.4</v>
      </c>
      <c r="T141" s="68">
        <f t="shared" si="19"/>
        <v>1.0850275627335749E-3</v>
      </c>
      <c r="U141" s="6">
        <f t="shared" si="20"/>
        <v>2.3481431140617062</v>
      </c>
      <c r="V141" s="50">
        <f t="shared" si="21"/>
        <v>9.0219638100849977</v>
      </c>
      <c r="W141" s="7">
        <f t="shared" si="18"/>
        <v>90.978036189915002</v>
      </c>
      <c r="X141" s="6">
        <f t="shared" si="23"/>
        <v>2.4300362881237909</v>
      </c>
      <c r="Y141" s="50">
        <f t="shared" si="22"/>
        <v>5.8490395922591638</v>
      </c>
      <c r="Z141" s="7">
        <f t="shared" si="24"/>
        <v>94.15096040774084</v>
      </c>
      <c r="AA141" s="62">
        <f t="shared" si="25"/>
        <v>3.1729242178258339</v>
      </c>
      <c r="AB141" s="56">
        <v>2.1398790864012365</v>
      </c>
      <c r="AC141" s="57">
        <f t="shared" si="26"/>
        <v>94.15096040774084</v>
      </c>
    </row>
    <row r="142" spans="18:29" x14ac:dyDescent="0.3">
      <c r="R142" s="3">
        <v>138</v>
      </c>
      <c r="S142" s="20">
        <v>61.4</v>
      </c>
      <c r="T142" s="68">
        <f t="shared" si="19"/>
        <v>1.0850275627335749E-3</v>
      </c>
      <c r="U142" s="6">
        <f t="shared" si="20"/>
        <v>2.3481431140617062</v>
      </c>
      <c r="V142" s="50">
        <f t="shared" si="21"/>
        <v>9.0219638100849977</v>
      </c>
      <c r="W142" s="7">
        <f t="shared" si="18"/>
        <v>90.978036189915002</v>
      </c>
      <c r="X142" s="6">
        <f t="shared" si="23"/>
        <v>2.4300362881237909</v>
      </c>
      <c r="Y142" s="50">
        <f t="shared" si="22"/>
        <v>5.8490395922591638</v>
      </c>
      <c r="Z142" s="7">
        <f t="shared" si="24"/>
        <v>94.15096040774084</v>
      </c>
      <c r="AA142" s="62">
        <f t="shared" si="25"/>
        <v>3.1729242178258339</v>
      </c>
      <c r="AB142" s="56">
        <v>2.143014800254095</v>
      </c>
      <c r="AC142" s="57">
        <f t="shared" si="26"/>
        <v>94.15096040774084</v>
      </c>
    </row>
    <row r="143" spans="18:29" x14ac:dyDescent="0.3">
      <c r="R143" s="3">
        <v>139</v>
      </c>
      <c r="S143" s="20">
        <v>61.4</v>
      </c>
      <c r="T143" s="68">
        <f t="shared" si="19"/>
        <v>1.0850275627335749E-3</v>
      </c>
      <c r="U143" s="6">
        <f t="shared" si="20"/>
        <v>2.3481431140617062</v>
      </c>
      <c r="V143" s="50">
        <f t="shared" si="21"/>
        <v>9.0219638100849977</v>
      </c>
      <c r="W143" s="7">
        <f t="shared" si="18"/>
        <v>90.978036189915002</v>
      </c>
      <c r="X143" s="6">
        <f t="shared" si="23"/>
        <v>2.4300362881237909</v>
      </c>
      <c r="Y143" s="50">
        <f t="shared" si="22"/>
        <v>5.8490395922591638</v>
      </c>
      <c r="Z143" s="7">
        <f t="shared" si="24"/>
        <v>94.15096040774084</v>
      </c>
      <c r="AA143" s="62">
        <f t="shared" si="25"/>
        <v>3.1729242178258339</v>
      </c>
      <c r="AB143" s="56">
        <v>2.1461280356782382</v>
      </c>
      <c r="AC143" s="57">
        <f t="shared" si="26"/>
        <v>94.15096040774084</v>
      </c>
    </row>
    <row r="144" spans="18:29" x14ac:dyDescent="0.3">
      <c r="R144" s="3">
        <v>140</v>
      </c>
      <c r="S144" s="20">
        <v>61.4</v>
      </c>
      <c r="T144" s="68">
        <f t="shared" si="19"/>
        <v>1.0850275627335749E-3</v>
      </c>
      <c r="U144" s="6">
        <f t="shared" si="20"/>
        <v>2.3481431140617062</v>
      </c>
      <c r="V144" s="50">
        <f t="shared" si="21"/>
        <v>9.0219638100849977</v>
      </c>
      <c r="W144" s="7">
        <f t="shared" si="18"/>
        <v>90.978036189915002</v>
      </c>
      <c r="X144" s="6">
        <f t="shared" si="23"/>
        <v>2.4300362881237909</v>
      </c>
      <c r="Y144" s="50">
        <f t="shared" si="22"/>
        <v>5.8490395922591638</v>
      </c>
      <c r="Z144" s="7">
        <f t="shared" si="24"/>
        <v>94.15096040774084</v>
      </c>
      <c r="AA144" s="62">
        <f t="shared" si="25"/>
        <v>3.1729242178258339</v>
      </c>
      <c r="AB144" s="56">
        <v>2.1492191126553797</v>
      </c>
      <c r="AC144" s="57">
        <f t="shared" si="26"/>
        <v>94.15096040774084</v>
      </c>
    </row>
    <row r="145" spans="18:29" x14ac:dyDescent="0.3">
      <c r="R145" s="3">
        <v>141</v>
      </c>
      <c r="S145" s="20">
        <v>61.4</v>
      </c>
      <c r="T145" s="68">
        <f t="shared" si="19"/>
        <v>1.0850275627335749E-3</v>
      </c>
      <c r="U145" s="6">
        <f t="shared" si="20"/>
        <v>2.3481431140617062</v>
      </c>
      <c r="V145" s="50">
        <f t="shared" si="21"/>
        <v>9.0219638100849977</v>
      </c>
      <c r="W145" s="7">
        <f t="shared" si="18"/>
        <v>90.978036189915002</v>
      </c>
      <c r="X145" s="6">
        <f t="shared" si="23"/>
        <v>2.4300362881237909</v>
      </c>
      <c r="Y145" s="50">
        <f t="shared" si="22"/>
        <v>5.8490395922591638</v>
      </c>
      <c r="Z145" s="7">
        <f t="shared" si="24"/>
        <v>94.15096040774084</v>
      </c>
      <c r="AA145" s="62">
        <f t="shared" si="25"/>
        <v>3.1729242178258339</v>
      </c>
      <c r="AB145" s="56">
        <v>2.1522883443830563</v>
      </c>
      <c r="AC145" s="57">
        <f t="shared" si="26"/>
        <v>94.15096040774084</v>
      </c>
    </row>
    <row r="146" spans="18:29" x14ac:dyDescent="0.3">
      <c r="R146" s="3">
        <v>142</v>
      </c>
      <c r="S146" s="20">
        <v>61.4</v>
      </c>
      <c r="T146" s="68">
        <f t="shared" si="19"/>
        <v>1.0850275627335749E-3</v>
      </c>
      <c r="U146" s="6">
        <f t="shared" si="20"/>
        <v>2.3481431140617062</v>
      </c>
      <c r="V146" s="50">
        <f t="shared" si="21"/>
        <v>9.0219638100849977</v>
      </c>
      <c r="W146" s="7">
        <f t="shared" si="18"/>
        <v>90.978036189915002</v>
      </c>
      <c r="X146" s="6">
        <f t="shared" si="23"/>
        <v>2.4300362881237909</v>
      </c>
      <c r="Y146" s="50">
        <f t="shared" si="22"/>
        <v>5.8490395922591638</v>
      </c>
      <c r="Z146" s="7">
        <f t="shared" si="24"/>
        <v>94.15096040774084</v>
      </c>
      <c r="AA146" s="62">
        <f t="shared" si="25"/>
        <v>3.1729242178258339</v>
      </c>
      <c r="AB146" s="56">
        <v>2.1553360374650619</v>
      </c>
      <c r="AC146" s="57">
        <f t="shared" si="26"/>
        <v>94.304550881489178</v>
      </c>
    </row>
    <row r="147" spans="18:29" x14ac:dyDescent="0.3">
      <c r="R147" s="3">
        <v>143</v>
      </c>
      <c r="S147" s="20">
        <v>61.3</v>
      </c>
      <c r="T147" s="68">
        <f t="shared" si="19"/>
        <v>1.0832604168659308E-3</v>
      </c>
      <c r="U147" s="6">
        <f t="shared" si="20"/>
        <v>2.351973690104221</v>
      </c>
      <c r="V147" s="50">
        <f t="shared" si="21"/>
        <v>8.8735493954195661</v>
      </c>
      <c r="W147" s="7">
        <f t="shared" si="18"/>
        <v>91.126450604580441</v>
      </c>
      <c r="X147" s="6">
        <f t="shared" si="23"/>
        <v>2.4340004582512358</v>
      </c>
      <c r="Y147" s="50">
        <f t="shared" si="22"/>
        <v>5.6954491185108207</v>
      </c>
      <c r="Z147" s="7">
        <f t="shared" si="24"/>
        <v>94.304550881489178</v>
      </c>
      <c r="AA147" s="62">
        <f t="shared" si="25"/>
        <v>3.1781002769087454</v>
      </c>
      <c r="AB147" s="56">
        <v>2.1583624920952498</v>
      </c>
      <c r="AC147" s="57">
        <f t="shared" si="26"/>
        <v>94.304550881489178</v>
      </c>
    </row>
    <row r="148" spans="18:29" x14ac:dyDescent="0.3">
      <c r="R148" s="3">
        <v>144</v>
      </c>
      <c r="S148" s="20">
        <v>61.3</v>
      </c>
      <c r="T148" s="68">
        <f t="shared" si="19"/>
        <v>1.0832604168659308E-3</v>
      </c>
      <c r="U148" s="6">
        <f t="shared" si="20"/>
        <v>2.351973690104221</v>
      </c>
      <c r="V148" s="50">
        <f t="shared" si="21"/>
        <v>8.8735493954195661</v>
      </c>
      <c r="W148" s="7">
        <f t="shared" si="18"/>
        <v>91.126450604580441</v>
      </c>
      <c r="X148" s="6">
        <f t="shared" si="23"/>
        <v>2.4340004582512358</v>
      </c>
      <c r="Y148" s="50">
        <f t="shared" si="22"/>
        <v>5.6954491185108207</v>
      </c>
      <c r="Z148" s="7">
        <f t="shared" si="24"/>
        <v>94.304550881489178</v>
      </c>
      <c r="AA148" s="62">
        <f t="shared" si="25"/>
        <v>3.1781002769087454</v>
      </c>
      <c r="AB148" s="56">
        <v>2.1613680022349748</v>
      </c>
      <c r="AC148" s="57">
        <f t="shared" si="26"/>
        <v>94.304550881489178</v>
      </c>
    </row>
    <row r="149" spans="18:29" x14ac:dyDescent="0.3">
      <c r="R149" s="3">
        <v>145</v>
      </c>
      <c r="S149" s="20">
        <v>61.3</v>
      </c>
      <c r="T149" s="68">
        <f t="shared" si="19"/>
        <v>1.0832604168659308E-3</v>
      </c>
      <c r="U149" s="6">
        <f t="shared" si="20"/>
        <v>2.351973690104221</v>
      </c>
      <c r="V149" s="50">
        <f t="shared" si="21"/>
        <v>8.8735493954195661</v>
      </c>
      <c r="W149" s="7">
        <f t="shared" si="18"/>
        <v>91.126450604580441</v>
      </c>
      <c r="X149" s="6">
        <f t="shared" si="23"/>
        <v>2.4340004582512358</v>
      </c>
      <c r="Y149" s="50">
        <f t="shared" si="22"/>
        <v>5.6954491185108207</v>
      </c>
      <c r="Z149" s="7">
        <f t="shared" si="24"/>
        <v>94.304550881489178</v>
      </c>
      <c r="AA149" s="62">
        <f t="shared" si="25"/>
        <v>3.1781002769087454</v>
      </c>
      <c r="AB149" s="56">
        <v>2.1643528557844371</v>
      </c>
      <c r="AC149" s="57">
        <f t="shared" si="26"/>
        <v>94.304550881489178</v>
      </c>
    </row>
    <row r="150" spans="18:29" x14ac:dyDescent="0.3">
      <c r="R150" s="3">
        <v>146</v>
      </c>
      <c r="S150" s="20">
        <v>61.3</v>
      </c>
      <c r="T150" s="68">
        <f t="shared" si="19"/>
        <v>1.0832604168659308E-3</v>
      </c>
      <c r="U150" s="6">
        <f t="shared" si="20"/>
        <v>2.351973690104221</v>
      </c>
      <c r="V150" s="50">
        <f t="shared" si="21"/>
        <v>8.8735493954195661</v>
      </c>
      <c r="W150" s="7">
        <f t="shared" si="18"/>
        <v>91.126450604580441</v>
      </c>
      <c r="X150" s="6">
        <f t="shared" si="23"/>
        <v>2.4340004582512358</v>
      </c>
      <c r="Y150" s="50">
        <f t="shared" si="22"/>
        <v>5.6954491185108207</v>
      </c>
      <c r="Z150" s="7">
        <f t="shared" si="24"/>
        <v>94.304550881489178</v>
      </c>
      <c r="AA150" s="62">
        <f t="shared" si="25"/>
        <v>3.1781002769087454</v>
      </c>
      <c r="AB150" s="56">
        <v>2.167317334748176</v>
      </c>
      <c r="AC150" s="57">
        <f t="shared" si="26"/>
        <v>94.304550881489178</v>
      </c>
    </row>
    <row r="151" spans="18:29" x14ac:dyDescent="0.3">
      <c r="R151" s="3">
        <v>147</v>
      </c>
      <c r="S151" s="20">
        <v>61.3</v>
      </c>
      <c r="T151" s="68">
        <f t="shared" si="19"/>
        <v>1.0832604168659308E-3</v>
      </c>
      <c r="U151" s="6">
        <f t="shared" si="20"/>
        <v>2.351973690104221</v>
      </c>
      <c r="V151" s="50">
        <f t="shared" si="21"/>
        <v>8.8735493954195661</v>
      </c>
      <c r="W151" s="7">
        <f t="shared" si="18"/>
        <v>91.126450604580441</v>
      </c>
      <c r="X151" s="6">
        <f t="shared" si="23"/>
        <v>2.4340004582512358</v>
      </c>
      <c r="Y151" s="50">
        <f t="shared" si="22"/>
        <v>5.6954491185108207</v>
      </c>
      <c r="Z151" s="7">
        <f t="shared" si="24"/>
        <v>94.304550881489178</v>
      </c>
      <c r="AA151" s="62">
        <f t="shared" si="25"/>
        <v>3.1781002769087454</v>
      </c>
      <c r="AB151" s="56">
        <v>2.1702617153949575</v>
      </c>
      <c r="AC151" s="57">
        <f t="shared" si="26"/>
        <v>94.304550881489178</v>
      </c>
    </row>
    <row r="152" spans="18:29" x14ac:dyDescent="0.3">
      <c r="R152" s="3">
        <v>148</v>
      </c>
      <c r="S152" s="20">
        <v>61.3</v>
      </c>
      <c r="T152" s="68">
        <f t="shared" si="19"/>
        <v>1.0832604168659308E-3</v>
      </c>
      <c r="U152" s="6">
        <f t="shared" si="20"/>
        <v>2.351973690104221</v>
      </c>
      <c r="V152" s="50">
        <f t="shared" si="21"/>
        <v>8.8735493954195661</v>
      </c>
      <c r="W152" s="7">
        <f t="shared" si="18"/>
        <v>91.126450604580441</v>
      </c>
      <c r="X152" s="6">
        <f t="shared" si="23"/>
        <v>2.4340004582512358</v>
      </c>
      <c r="Y152" s="50">
        <f t="shared" si="22"/>
        <v>5.6954491185108207</v>
      </c>
      <c r="Z152" s="7">
        <f t="shared" si="24"/>
        <v>94.304550881489178</v>
      </c>
      <c r="AA152" s="62">
        <f t="shared" si="25"/>
        <v>3.1781002769087454</v>
      </c>
      <c r="AB152" s="56">
        <v>2.173186268412274</v>
      </c>
      <c r="AC152" s="57">
        <f t="shared" si="26"/>
        <v>94.304550881489178</v>
      </c>
    </row>
    <row r="153" spans="18:29" x14ac:dyDescent="0.3">
      <c r="R153" s="3">
        <v>149</v>
      </c>
      <c r="S153" s="20">
        <v>61.3</v>
      </c>
      <c r="T153" s="68">
        <f t="shared" si="19"/>
        <v>1.0832604168659308E-3</v>
      </c>
      <c r="U153" s="6">
        <f t="shared" si="20"/>
        <v>2.351973690104221</v>
      </c>
      <c r="V153" s="50">
        <f t="shared" si="21"/>
        <v>8.8735493954195661</v>
      </c>
      <c r="W153" s="7">
        <f t="shared" si="18"/>
        <v>91.126450604580441</v>
      </c>
      <c r="X153" s="6">
        <f t="shared" si="23"/>
        <v>2.4340004582512358</v>
      </c>
      <c r="Y153" s="50">
        <f t="shared" si="22"/>
        <v>5.6954491185108207</v>
      </c>
      <c r="Z153" s="7">
        <f t="shared" si="24"/>
        <v>94.304550881489178</v>
      </c>
      <c r="AA153" s="62">
        <f t="shared" si="25"/>
        <v>3.1781002769087454</v>
      </c>
      <c r="AB153" s="56">
        <v>2.1760912590556813</v>
      </c>
      <c r="AC153" s="57">
        <f t="shared" si="26"/>
        <v>94.304550881489178</v>
      </c>
    </row>
    <row r="154" spans="18:29" x14ac:dyDescent="0.3">
      <c r="R154" s="3">
        <v>150</v>
      </c>
      <c r="S154" s="20">
        <v>61.3</v>
      </c>
      <c r="T154" s="68">
        <f t="shared" si="19"/>
        <v>1.0832604168659308E-3</v>
      </c>
      <c r="U154" s="6">
        <f t="shared" si="20"/>
        <v>2.351973690104221</v>
      </c>
      <c r="V154" s="50">
        <f t="shared" si="21"/>
        <v>8.8735493954195661</v>
      </c>
      <c r="W154" s="7">
        <f t="shared" si="18"/>
        <v>91.126450604580441</v>
      </c>
      <c r="X154" s="6">
        <f t="shared" si="23"/>
        <v>2.4340004582512358</v>
      </c>
      <c r="Y154" s="50">
        <f t="shared" si="22"/>
        <v>5.6954491185108207</v>
      </c>
      <c r="Z154" s="7">
        <f t="shared" si="24"/>
        <v>94.304550881489178</v>
      </c>
      <c r="AA154" s="62">
        <f t="shared" si="25"/>
        <v>3.1781002769087454</v>
      </c>
      <c r="AB154" s="56">
        <v>2.1789769472931693</v>
      </c>
      <c r="AC154" s="57">
        <f t="shared" si="26"/>
        <v>94.304550881489178</v>
      </c>
    </row>
    <row r="155" spans="18:29" x14ac:dyDescent="0.3">
      <c r="R155" s="3">
        <v>151</v>
      </c>
      <c r="S155" s="20">
        <v>61.3</v>
      </c>
      <c r="T155" s="68">
        <f t="shared" si="19"/>
        <v>1.0832604168659308E-3</v>
      </c>
      <c r="U155" s="6">
        <f t="shared" si="20"/>
        <v>2.351973690104221</v>
      </c>
      <c r="V155" s="50">
        <f t="shared" si="21"/>
        <v>8.8735493954195661</v>
      </c>
      <c r="W155" s="7">
        <f t="shared" si="18"/>
        <v>91.126450604580441</v>
      </c>
      <c r="X155" s="6">
        <f t="shared" si="23"/>
        <v>2.4340004582512358</v>
      </c>
      <c r="Y155" s="50">
        <f t="shared" si="22"/>
        <v>5.6954491185108207</v>
      </c>
      <c r="Z155" s="7">
        <f t="shared" si="24"/>
        <v>94.304550881489178</v>
      </c>
      <c r="AA155" s="62">
        <f t="shared" si="25"/>
        <v>3.1781002769087454</v>
      </c>
      <c r="AB155" s="56">
        <v>2.1818435879447726</v>
      </c>
      <c r="AC155" s="57">
        <f t="shared" si="26"/>
        <v>94.458643284890343</v>
      </c>
    </row>
    <row r="156" spans="18:29" x14ac:dyDescent="0.3">
      <c r="R156" s="3">
        <v>152</v>
      </c>
      <c r="S156" s="20">
        <v>61.2</v>
      </c>
      <c r="T156" s="68">
        <f t="shared" si="19"/>
        <v>1.0814932709982863E-3</v>
      </c>
      <c r="U156" s="6">
        <f t="shared" si="20"/>
        <v>2.355816784369098</v>
      </c>
      <c r="V156" s="50">
        <f t="shared" si="21"/>
        <v>8.72464996632708</v>
      </c>
      <c r="W156" s="7">
        <f t="shared" si="18"/>
        <v>91.275350033672922</v>
      </c>
      <c r="X156" s="6">
        <f t="shared" si="23"/>
        <v>2.4379775831830197</v>
      </c>
      <c r="Y156" s="50">
        <f t="shared" si="22"/>
        <v>5.5413567151096572</v>
      </c>
      <c r="Z156" s="7">
        <f t="shared" si="24"/>
        <v>94.458643284890343</v>
      </c>
      <c r="AA156" s="62">
        <f t="shared" si="25"/>
        <v>3.1832932512174228</v>
      </c>
      <c r="AB156" s="56">
        <v>2.1846914308175989</v>
      </c>
      <c r="AC156" s="57">
        <f t="shared" si="26"/>
        <v>94.458643284890343</v>
      </c>
    </row>
    <row r="157" spans="18:29" x14ac:dyDescent="0.3">
      <c r="R157" s="3">
        <v>153</v>
      </c>
      <c r="S157" s="20">
        <v>61.2</v>
      </c>
      <c r="T157" s="68">
        <f t="shared" si="19"/>
        <v>1.0814932709982863E-3</v>
      </c>
      <c r="U157" s="6">
        <f t="shared" si="20"/>
        <v>2.355816784369098</v>
      </c>
      <c r="V157" s="50">
        <f t="shared" si="21"/>
        <v>8.72464996632708</v>
      </c>
      <c r="W157" s="7">
        <f t="shared" si="18"/>
        <v>91.275350033672922</v>
      </c>
      <c r="X157" s="6">
        <f t="shared" si="23"/>
        <v>2.4379775831830197</v>
      </c>
      <c r="Y157" s="50">
        <f t="shared" si="22"/>
        <v>5.5413567151096572</v>
      </c>
      <c r="Z157" s="7">
        <f t="shared" si="24"/>
        <v>94.458643284890343</v>
      </c>
      <c r="AA157" s="62">
        <f t="shared" si="25"/>
        <v>3.1832932512174228</v>
      </c>
      <c r="AB157" s="56">
        <v>2.1875207208364631</v>
      </c>
      <c r="AC157" s="57">
        <f t="shared" si="26"/>
        <v>94.458643284890343</v>
      </c>
    </row>
    <row r="158" spans="18:29" x14ac:dyDescent="0.3">
      <c r="R158" s="3">
        <v>154</v>
      </c>
      <c r="S158" s="20">
        <v>61.2</v>
      </c>
      <c r="T158" s="68">
        <f t="shared" si="19"/>
        <v>1.0814932709982863E-3</v>
      </c>
      <c r="U158" s="6">
        <f t="shared" si="20"/>
        <v>2.355816784369098</v>
      </c>
      <c r="V158" s="50">
        <f t="shared" si="21"/>
        <v>8.72464996632708</v>
      </c>
      <c r="W158" s="7">
        <f t="shared" si="18"/>
        <v>91.275350033672922</v>
      </c>
      <c r="X158" s="6">
        <f t="shared" si="23"/>
        <v>2.4379775831830197</v>
      </c>
      <c r="Y158" s="50">
        <f t="shared" si="22"/>
        <v>5.5413567151096572</v>
      </c>
      <c r="Z158" s="7">
        <f t="shared" si="24"/>
        <v>94.458643284890343</v>
      </c>
      <c r="AA158" s="62">
        <f t="shared" si="25"/>
        <v>3.1832932512174228</v>
      </c>
      <c r="AB158" s="56">
        <v>2.1903316981702914</v>
      </c>
      <c r="AC158" s="57">
        <f t="shared" si="26"/>
        <v>94.458643284890343</v>
      </c>
    </row>
    <row r="159" spans="18:29" x14ac:dyDescent="0.3">
      <c r="R159" s="3">
        <v>155</v>
      </c>
      <c r="S159" s="20">
        <v>61.2</v>
      </c>
      <c r="T159" s="68">
        <f t="shared" si="19"/>
        <v>1.0814932709982863E-3</v>
      </c>
      <c r="U159" s="6">
        <f t="shared" si="20"/>
        <v>2.355816784369098</v>
      </c>
      <c r="V159" s="50">
        <f t="shared" si="21"/>
        <v>8.72464996632708</v>
      </c>
      <c r="W159" s="7">
        <f t="shared" si="18"/>
        <v>91.275350033672922</v>
      </c>
      <c r="X159" s="6">
        <f t="shared" si="23"/>
        <v>2.4379775831830197</v>
      </c>
      <c r="Y159" s="50">
        <f t="shared" si="22"/>
        <v>5.5413567151096572</v>
      </c>
      <c r="Z159" s="7">
        <f t="shared" si="24"/>
        <v>94.458643284890343</v>
      </c>
      <c r="AA159" s="62">
        <f t="shared" si="25"/>
        <v>3.1832932512174228</v>
      </c>
      <c r="AB159" s="56">
        <v>2.1931245983544616</v>
      </c>
      <c r="AC159" s="57">
        <f t="shared" si="26"/>
        <v>94.458643284890343</v>
      </c>
    </row>
    <row r="160" spans="18:29" x14ac:dyDescent="0.3">
      <c r="R160" s="3">
        <v>156</v>
      </c>
      <c r="S160" s="20">
        <v>61.2</v>
      </c>
      <c r="T160" s="68">
        <f t="shared" si="19"/>
        <v>1.0814932709982863E-3</v>
      </c>
      <c r="U160" s="6">
        <f t="shared" si="20"/>
        <v>2.355816784369098</v>
      </c>
      <c r="V160" s="50">
        <f t="shared" si="21"/>
        <v>8.72464996632708</v>
      </c>
      <c r="W160" s="7">
        <f t="shared" si="18"/>
        <v>91.275350033672922</v>
      </c>
      <c r="X160" s="6">
        <f t="shared" si="23"/>
        <v>2.4379775831830197</v>
      </c>
      <c r="Y160" s="50">
        <f t="shared" si="22"/>
        <v>5.5413567151096572</v>
      </c>
      <c r="Z160" s="7">
        <f t="shared" si="24"/>
        <v>94.458643284890343</v>
      </c>
      <c r="AA160" s="62">
        <f t="shared" si="25"/>
        <v>3.1832932512174228</v>
      </c>
      <c r="AB160" s="56">
        <v>2.1958996524092336</v>
      </c>
      <c r="AC160" s="57">
        <f t="shared" si="26"/>
        <v>94.458643284890343</v>
      </c>
    </row>
    <row r="161" spans="18:29" x14ac:dyDescent="0.3">
      <c r="R161" s="3">
        <v>157</v>
      </c>
      <c r="S161" s="20">
        <v>61.2</v>
      </c>
      <c r="T161" s="68">
        <f t="shared" si="19"/>
        <v>1.0814932709982863E-3</v>
      </c>
      <c r="U161" s="6">
        <f t="shared" si="20"/>
        <v>2.355816784369098</v>
      </c>
      <c r="V161" s="50">
        <f t="shared" si="21"/>
        <v>8.72464996632708</v>
      </c>
      <c r="W161" s="7">
        <f t="shared" si="18"/>
        <v>91.275350033672922</v>
      </c>
      <c r="X161" s="6">
        <f t="shared" si="23"/>
        <v>2.4379775831830197</v>
      </c>
      <c r="Y161" s="50">
        <f t="shared" si="22"/>
        <v>5.5413567151096572</v>
      </c>
      <c r="Z161" s="7">
        <f t="shared" si="24"/>
        <v>94.458643284890343</v>
      </c>
      <c r="AA161" s="62">
        <f t="shared" si="25"/>
        <v>3.1832932512174228</v>
      </c>
      <c r="AB161" s="56">
        <v>2.1986570869544226</v>
      </c>
      <c r="AC161" s="57">
        <f t="shared" si="26"/>
        <v>94.458643284890343</v>
      </c>
    </row>
    <row r="162" spans="18:29" x14ac:dyDescent="0.3">
      <c r="R162" s="3">
        <v>158</v>
      </c>
      <c r="S162" s="20">
        <v>61.2</v>
      </c>
      <c r="T162" s="68">
        <f t="shared" si="19"/>
        <v>1.0814932709982863E-3</v>
      </c>
      <c r="U162" s="6">
        <f t="shared" si="20"/>
        <v>2.355816784369098</v>
      </c>
      <c r="V162" s="50">
        <f t="shared" si="21"/>
        <v>8.72464996632708</v>
      </c>
      <c r="W162" s="7">
        <f t="shared" si="18"/>
        <v>91.275350033672922</v>
      </c>
      <c r="X162" s="6">
        <f t="shared" si="23"/>
        <v>2.4379775831830197</v>
      </c>
      <c r="Y162" s="50">
        <f t="shared" si="22"/>
        <v>5.5413567151096572</v>
      </c>
      <c r="Z162" s="7">
        <f t="shared" si="24"/>
        <v>94.458643284890343</v>
      </c>
      <c r="AA162" s="62">
        <f t="shared" si="25"/>
        <v>3.1832932512174228</v>
      </c>
      <c r="AB162" s="56">
        <v>2.2013971243204513</v>
      </c>
      <c r="AC162" s="57">
        <f t="shared" si="26"/>
        <v>94.458643284890343</v>
      </c>
    </row>
    <row r="163" spans="18:29" x14ac:dyDescent="0.3">
      <c r="R163" s="3">
        <v>159</v>
      </c>
      <c r="S163" s="20">
        <v>61.2</v>
      </c>
      <c r="T163" s="68">
        <f t="shared" si="19"/>
        <v>1.0814932709982863E-3</v>
      </c>
      <c r="U163" s="6">
        <f t="shared" si="20"/>
        <v>2.355816784369098</v>
      </c>
      <c r="V163" s="50">
        <f t="shared" si="21"/>
        <v>8.72464996632708</v>
      </c>
      <c r="W163" s="7">
        <f t="shared" si="18"/>
        <v>91.275350033672922</v>
      </c>
      <c r="X163" s="6">
        <f t="shared" si="23"/>
        <v>2.4379775831830197</v>
      </c>
      <c r="Y163" s="50">
        <f t="shared" si="22"/>
        <v>5.5413567151096572</v>
      </c>
      <c r="Z163" s="7">
        <f t="shared" si="24"/>
        <v>94.458643284890343</v>
      </c>
      <c r="AA163" s="62">
        <f t="shared" si="25"/>
        <v>3.1832932512174228</v>
      </c>
      <c r="AB163" s="56">
        <v>2.2041199826559246</v>
      </c>
      <c r="AC163" s="57">
        <f t="shared" si="26"/>
        <v>94.458643284890343</v>
      </c>
    </row>
    <row r="164" spans="18:29" x14ac:dyDescent="0.3">
      <c r="R164" s="3">
        <v>160</v>
      </c>
      <c r="S164" s="20">
        <v>61.2</v>
      </c>
      <c r="T164" s="68">
        <f t="shared" si="19"/>
        <v>1.0814932709982863E-3</v>
      </c>
      <c r="U164" s="6">
        <f t="shared" si="20"/>
        <v>2.355816784369098</v>
      </c>
      <c r="V164" s="50">
        <f t="shared" si="21"/>
        <v>8.72464996632708</v>
      </c>
      <c r="W164" s="7">
        <f t="shared" si="18"/>
        <v>91.275350033672922</v>
      </c>
      <c r="X164" s="6">
        <f t="shared" si="23"/>
        <v>2.4379775831830197</v>
      </c>
      <c r="Y164" s="50">
        <f t="shared" si="22"/>
        <v>5.5413567151096572</v>
      </c>
      <c r="Z164" s="7">
        <f t="shared" si="24"/>
        <v>94.458643284890343</v>
      </c>
      <c r="AA164" s="62">
        <f t="shared" si="25"/>
        <v>3.1832932512174228</v>
      </c>
      <c r="AB164" s="56">
        <v>2.2068258760318495</v>
      </c>
      <c r="AC164" s="57">
        <f t="shared" si="26"/>
        <v>94.458643284890343</v>
      </c>
    </row>
    <row r="165" spans="18:29" x14ac:dyDescent="0.3">
      <c r="R165" s="3">
        <v>161</v>
      </c>
      <c r="S165" s="20">
        <v>61.2</v>
      </c>
      <c r="T165" s="68">
        <f t="shared" si="19"/>
        <v>1.0814932709982863E-3</v>
      </c>
      <c r="U165" s="6">
        <f t="shared" si="20"/>
        <v>2.355816784369098</v>
      </c>
      <c r="V165" s="50">
        <f t="shared" si="21"/>
        <v>8.72464996632708</v>
      </c>
      <c r="W165" s="7">
        <f t="shared" si="18"/>
        <v>91.275350033672922</v>
      </c>
      <c r="X165" s="6">
        <f t="shared" si="23"/>
        <v>2.4379775831830197</v>
      </c>
      <c r="Y165" s="50">
        <f t="shared" si="22"/>
        <v>5.5413567151096572</v>
      </c>
      <c r="Z165" s="7">
        <f t="shared" si="24"/>
        <v>94.458643284890343</v>
      </c>
      <c r="AA165" s="62">
        <f t="shared" si="25"/>
        <v>3.1832932512174228</v>
      </c>
      <c r="AB165" s="56">
        <v>2.2095150145426308</v>
      </c>
      <c r="AC165" s="57">
        <f t="shared" si="26"/>
        <v>94.613240082410584</v>
      </c>
    </row>
    <row r="166" spans="18:29" x14ac:dyDescent="0.3">
      <c r="R166" s="3">
        <v>162</v>
      </c>
      <c r="S166" s="20">
        <v>61.1</v>
      </c>
      <c r="T166" s="68">
        <f t="shared" si="19"/>
        <v>1.0797261251306422E-3</v>
      </c>
      <c r="U166" s="6">
        <f t="shared" si="20"/>
        <v>2.3596724583206017</v>
      </c>
      <c r="V166" s="50">
        <f t="shared" si="21"/>
        <v>8.5752631413947391</v>
      </c>
      <c r="W166" s="7">
        <f t="shared" si="18"/>
        <v>91.424736858605257</v>
      </c>
      <c r="X166" s="6">
        <f t="shared" si="23"/>
        <v>2.4419677265270172</v>
      </c>
      <c r="Y166" s="50">
        <f t="shared" si="22"/>
        <v>5.3867599175894121</v>
      </c>
      <c r="Z166" s="7">
        <f t="shared" si="24"/>
        <v>94.613240082410584</v>
      </c>
      <c r="AA166" s="62">
        <f t="shared" si="25"/>
        <v>3.188503223805327</v>
      </c>
      <c r="AB166" s="56">
        <v>2.2121876044039577</v>
      </c>
      <c r="AC166" s="57">
        <f t="shared" si="26"/>
        <v>94.613240082410584</v>
      </c>
    </row>
    <row r="167" spans="18:29" x14ac:dyDescent="0.3">
      <c r="R167" s="3">
        <v>163</v>
      </c>
      <c r="S167" s="20">
        <v>61.1</v>
      </c>
      <c r="T167" s="68">
        <f t="shared" si="19"/>
        <v>1.0797261251306422E-3</v>
      </c>
      <c r="U167" s="6">
        <f t="shared" si="20"/>
        <v>2.3596724583206017</v>
      </c>
      <c r="V167" s="50">
        <f t="shared" si="21"/>
        <v>8.5752631413947391</v>
      </c>
      <c r="W167" s="7">
        <f t="shared" si="18"/>
        <v>91.424736858605257</v>
      </c>
      <c r="X167" s="6">
        <f t="shared" si="23"/>
        <v>2.4419677265270172</v>
      </c>
      <c r="Y167" s="50">
        <f t="shared" si="22"/>
        <v>5.3867599175894121</v>
      </c>
      <c r="Z167" s="7">
        <f t="shared" si="24"/>
        <v>94.613240082410584</v>
      </c>
      <c r="AA167" s="62">
        <f t="shared" si="25"/>
        <v>3.188503223805327</v>
      </c>
      <c r="AB167" s="56">
        <v>2.214843848047698</v>
      </c>
      <c r="AC167" s="57">
        <f t="shared" si="26"/>
        <v>94.613240082410584</v>
      </c>
    </row>
    <row r="168" spans="18:29" x14ac:dyDescent="0.3">
      <c r="R168" s="3">
        <v>164</v>
      </c>
      <c r="S168" s="20">
        <v>61.1</v>
      </c>
      <c r="T168" s="68">
        <f t="shared" si="19"/>
        <v>1.0797261251306422E-3</v>
      </c>
      <c r="U168" s="6">
        <f t="shared" si="20"/>
        <v>2.3596724583206017</v>
      </c>
      <c r="V168" s="50">
        <f t="shared" si="21"/>
        <v>8.5752631413947391</v>
      </c>
      <c r="W168" s="7">
        <f t="shared" si="18"/>
        <v>91.424736858605257</v>
      </c>
      <c r="X168" s="6">
        <f t="shared" si="23"/>
        <v>2.4419677265270172</v>
      </c>
      <c r="Y168" s="50">
        <f t="shared" si="22"/>
        <v>5.3867599175894121</v>
      </c>
      <c r="Z168" s="7">
        <f t="shared" si="24"/>
        <v>94.613240082410584</v>
      </c>
      <c r="AA168" s="62">
        <f t="shared" si="25"/>
        <v>3.188503223805327</v>
      </c>
      <c r="AB168" s="56">
        <v>2.2174839442139063</v>
      </c>
      <c r="AC168" s="57">
        <f t="shared" si="26"/>
        <v>94.613240082410584</v>
      </c>
    </row>
    <row r="169" spans="18:29" x14ac:dyDescent="0.3">
      <c r="R169" s="3">
        <v>165</v>
      </c>
      <c r="S169" s="20">
        <v>61.1</v>
      </c>
      <c r="T169" s="68">
        <f t="shared" si="19"/>
        <v>1.0797261251306422E-3</v>
      </c>
      <c r="U169" s="6">
        <f t="shared" si="20"/>
        <v>2.3596724583206017</v>
      </c>
      <c r="V169" s="50">
        <f t="shared" si="21"/>
        <v>8.5752631413947391</v>
      </c>
      <c r="W169" s="7">
        <f t="shared" si="18"/>
        <v>91.424736858605257</v>
      </c>
      <c r="X169" s="6">
        <f t="shared" si="23"/>
        <v>2.4419677265270172</v>
      </c>
      <c r="Y169" s="50">
        <f t="shared" si="22"/>
        <v>5.3867599175894121</v>
      </c>
      <c r="Z169" s="7">
        <f t="shared" si="24"/>
        <v>94.613240082410584</v>
      </c>
      <c r="AA169" s="62">
        <f t="shared" si="25"/>
        <v>3.188503223805327</v>
      </c>
      <c r="AB169" s="56">
        <v>2.220108088040055</v>
      </c>
      <c r="AC169" s="57">
        <f t="shared" si="26"/>
        <v>94.613240082410584</v>
      </c>
    </row>
    <row r="170" spans="18:29" x14ac:dyDescent="0.3">
      <c r="R170" s="3">
        <v>166</v>
      </c>
      <c r="S170" s="20">
        <v>61.1</v>
      </c>
      <c r="T170" s="68">
        <f t="shared" si="19"/>
        <v>1.0797261251306422E-3</v>
      </c>
      <c r="U170" s="6">
        <f t="shared" si="20"/>
        <v>2.3596724583206017</v>
      </c>
      <c r="V170" s="50">
        <f t="shared" si="21"/>
        <v>8.5752631413947391</v>
      </c>
      <c r="W170" s="7">
        <f t="shared" si="18"/>
        <v>91.424736858605257</v>
      </c>
      <c r="X170" s="6">
        <f t="shared" si="23"/>
        <v>2.4419677265270172</v>
      </c>
      <c r="Y170" s="50">
        <f t="shared" si="22"/>
        <v>5.3867599175894121</v>
      </c>
      <c r="Z170" s="7">
        <f t="shared" si="24"/>
        <v>94.613240082410584</v>
      </c>
      <c r="AA170" s="62">
        <f t="shared" si="25"/>
        <v>3.188503223805327</v>
      </c>
      <c r="AB170" s="56">
        <v>2.2227164711475833</v>
      </c>
      <c r="AC170" s="57">
        <f t="shared" si="26"/>
        <v>94.613240082410584</v>
      </c>
    </row>
    <row r="171" spans="18:29" x14ac:dyDescent="0.3">
      <c r="R171" s="3">
        <v>167</v>
      </c>
      <c r="S171" s="20">
        <v>61.1</v>
      </c>
      <c r="T171" s="68">
        <f t="shared" si="19"/>
        <v>1.0797261251306422E-3</v>
      </c>
      <c r="U171" s="6">
        <f t="shared" si="20"/>
        <v>2.3596724583206017</v>
      </c>
      <c r="V171" s="50">
        <f t="shared" si="21"/>
        <v>8.5752631413947391</v>
      </c>
      <c r="W171" s="7">
        <f t="shared" ref="W171:W186" si="27">100-V171</f>
        <v>91.424736858605257</v>
      </c>
      <c r="X171" s="6">
        <f t="shared" si="23"/>
        <v>2.4419677265270172</v>
      </c>
      <c r="Y171" s="50">
        <f t="shared" si="22"/>
        <v>5.3867599175894121</v>
      </c>
      <c r="Z171" s="7">
        <f t="shared" si="24"/>
        <v>94.613240082410584</v>
      </c>
      <c r="AA171" s="62">
        <f t="shared" si="25"/>
        <v>3.188503223805327</v>
      </c>
      <c r="AB171" s="56">
        <v>2.2253092817258628</v>
      </c>
      <c r="AC171" s="57">
        <f t="shared" si="26"/>
        <v>94.613240082410584</v>
      </c>
    </row>
    <row r="172" spans="18:29" x14ac:dyDescent="0.3">
      <c r="R172" s="3">
        <v>168</v>
      </c>
      <c r="S172" s="20">
        <v>61.1</v>
      </c>
      <c r="T172" s="68">
        <f t="shared" si="19"/>
        <v>1.0797261251306422E-3</v>
      </c>
      <c r="U172" s="6">
        <f t="shared" si="20"/>
        <v>2.3596724583206017</v>
      </c>
      <c r="V172" s="50">
        <f t="shared" si="21"/>
        <v>8.5752631413947391</v>
      </c>
      <c r="W172" s="7">
        <f t="shared" si="27"/>
        <v>91.424736858605257</v>
      </c>
      <c r="X172" s="6">
        <f t="shared" si="23"/>
        <v>2.4419677265270172</v>
      </c>
      <c r="Y172" s="50">
        <f t="shared" si="22"/>
        <v>5.3867599175894121</v>
      </c>
      <c r="Z172" s="7">
        <f t="shared" si="24"/>
        <v>94.613240082410584</v>
      </c>
      <c r="AA172" s="62">
        <f t="shared" si="25"/>
        <v>3.188503223805327</v>
      </c>
      <c r="AB172" s="56">
        <v>2.2278867046136734</v>
      </c>
      <c r="AC172" s="57">
        <f t="shared" si="26"/>
        <v>94.613240082410584</v>
      </c>
    </row>
    <row r="173" spans="18:29" x14ac:dyDescent="0.3">
      <c r="R173" s="3">
        <v>169</v>
      </c>
      <c r="S173" s="20">
        <v>61.1</v>
      </c>
      <c r="T173" s="68">
        <f t="shared" si="19"/>
        <v>1.0797261251306422E-3</v>
      </c>
      <c r="U173" s="6">
        <f t="shared" si="20"/>
        <v>2.3596724583206017</v>
      </c>
      <c r="V173" s="50">
        <f t="shared" si="21"/>
        <v>8.5752631413947391</v>
      </c>
      <c r="W173" s="7">
        <f t="shared" si="27"/>
        <v>91.424736858605257</v>
      </c>
      <c r="X173" s="6">
        <f t="shared" si="23"/>
        <v>2.4419677265270172</v>
      </c>
      <c r="Y173" s="50">
        <f t="shared" si="22"/>
        <v>5.3867599175894121</v>
      </c>
      <c r="Z173" s="7">
        <f t="shared" si="24"/>
        <v>94.613240082410584</v>
      </c>
      <c r="AA173" s="62">
        <f t="shared" si="25"/>
        <v>3.188503223805327</v>
      </c>
      <c r="AB173" s="56">
        <v>2.2304489213782741</v>
      </c>
      <c r="AC173" s="57">
        <f t="shared" si="26"/>
        <v>94.613240082410584</v>
      </c>
    </row>
    <row r="174" spans="18:29" x14ac:dyDescent="0.3">
      <c r="R174" s="3">
        <v>170</v>
      </c>
      <c r="S174" s="20">
        <v>61.1</v>
      </c>
      <c r="T174" s="68">
        <f t="shared" si="19"/>
        <v>1.0797261251306422E-3</v>
      </c>
      <c r="U174" s="6">
        <f t="shared" si="20"/>
        <v>2.3596724583206017</v>
      </c>
      <c r="V174" s="50">
        <f t="shared" si="21"/>
        <v>8.5752631413947391</v>
      </c>
      <c r="W174" s="7">
        <f t="shared" si="27"/>
        <v>91.424736858605257</v>
      </c>
      <c r="X174" s="6">
        <f t="shared" si="23"/>
        <v>2.4419677265270172</v>
      </c>
      <c r="Y174" s="50">
        <f t="shared" si="22"/>
        <v>5.3867599175894121</v>
      </c>
      <c r="Z174" s="7">
        <f t="shared" si="24"/>
        <v>94.613240082410584</v>
      </c>
      <c r="AA174" s="62">
        <f t="shared" si="25"/>
        <v>3.188503223805327</v>
      </c>
      <c r="AB174" s="56">
        <v>2.2329961103921536</v>
      </c>
      <c r="AC174" s="57">
        <f t="shared" si="26"/>
        <v>94.613240082410584</v>
      </c>
    </row>
    <row r="175" spans="18:29" x14ac:dyDescent="0.3">
      <c r="R175" s="3">
        <v>171</v>
      </c>
      <c r="S175" s="20">
        <v>61.1</v>
      </c>
      <c r="T175" s="68">
        <f t="shared" si="19"/>
        <v>1.0797261251306422E-3</v>
      </c>
      <c r="U175" s="6">
        <f t="shared" si="20"/>
        <v>2.3596724583206017</v>
      </c>
      <c r="V175" s="50">
        <f t="shared" si="21"/>
        <v>8.5752631413947391</v>
      </c>
      <c r="W175" s="7">
        <f t="shared" si="27"/>
        <v>91.424736858605257</v>
      </c>
      <c r="X175" s="6">
        <f t="shared" si="23"/>
        <v>2.4419677265270172</v>
      </c>
      <c r="Y175" s="50">
        <f t="shared" si="22"/>
        <v>5.3867599175894121</v>
      </c>
      <c r="Z175" s="7">
        <f t="shared" si="24"/>
        <v>94.613240082410584</v>
      </c>
      <c r="AA175" s="62">
        <f t="shared" si="25"/>
        <v>3.188503223805327</v>
      </c>
      <c r="AB175" s="56">
        <v>2.2355284469075487</v>
      </c>
      <c r="AC175" s="57">
        <f t="shared" si="26"/>
        <v>94.768343754676849</v>
      </c>
    </row>
    <row r="176" spans="18:29" x14ac:dyDescent="0.3">
      <c r="R176" s="3">
        <v>172</v>
      </c>
      <c r="S176" s="20">
        <v>61</v>
      </c>
      <c r="T176" s="68">
        <f t="shared" si="19"/>
        <v>1.0779589792629979E-3</v>
      </c>
      <c r="U176" s="6">
        <f t="shared" si="20"/>
        <v>2.3635407738260454</v>
      </c>
      <c r="V176" s="50">
        <f t="shared" si="21"/>
        <v>8.4253865235937475</v>
      </c>
      <c r="W176" s="7">
        <f t="shared" si="27"/>
        <v>91.574613476406256</v>
      </c>
      <c r="X176" s="6">
        <f t="shared" si="23"/>
        <v>2.4459709523082096</v>
      </c>
      <c r="Y176" s="50">
        <f t="shared" si="22"/>
        <v>5.2316562453231459</v>
      </c>
      <c r="Z176" s="7">
        <f t="shared" si="24"/>
        <v>94.768343754676849</v>
      </c>
      <c r="AA176" s="62">
        <f t="shared" si="25"/>
        <v>3.1937302782706016</v>
      </c>
      <c r="AB176" s="56">
        <v>2.2380461031287955</v>
      </c>
      <c r="AC176" s="57">
        <f t="shared" si="26"/>
        <v>94.768343754676849</v>
      </c>
    </row>
    <row r="177" spans="18:29" x14ac:dyDescent="0.3">
      <c r="R177" s="3">
        <v>173</v>
      </c>
      <c r="S177" s="20">
        <v>61</v>
      </c>
      <c r="T177" s="68">
        <f t="shared" si="19"/>
        <v>1.0779589792629979E-3</v>
      </c>
      <c r="U177" s="6">
        <f t="shared" si="20"/>
        <v>2.3635407738260454</v>
      </c>
      <c r="V177" s="50">
        <f t="shared" si="21"/>
        <v>8.4253865235937475</v>
      </c>
      <c r="W177" s="7">
        <f t="shared" si="27"/>
        <v>91.574613476406256</v>
      </c>
      <c r="X177" s="6">
        <f t="shared" si="23"/>
        <v>2.4459709523082096</v>
      </c>
      <c r="Y177" s="50">
        <f t="shared" si="22"/>
        <v>5.2316562453231459</v>
      </c>
      <c r="Z177" s="7">
        <f t="shared" si="24"/>
        <v>94.768343754676849</v>
      </c>
      <c r="AA177" s="62">
        <f t="shared" si="25"/>
        <v>3.1937302782706016</v>
      </c>
      <c r="AB177" s="56">
        <v>2.2405492482825999</v>
      </c>
      <c r="AC177" s="57">
        <f t="shared" si="26"/>
        <v>94.768343754676849</v>
      </c>
    </row>
    <row r="178" spans="18:29" x14ac:dyDescent="0.3">
      <c r="R178" s="3">
        <v>174</v>
      </c>
      <c r="S178" s="20">
        <v>61</v>
      </c>
      <c r="T178" s="68">
        <f t="shared" si="19"/>
        <v>1.0779589792629979E-3</v>
      </c>
      <c r="U178" s="6">
        <f t="shared" si="20"/>
        <v>2.3635407738260454</v>
      </c>
      <c r="V178" s="50">
        <f t="shared" si="21"/>
        <v>8.4253865235937475</v>
      </c>
      <c r="W178" s="7">
        <f t="shared" si="27"/>
        <v>91.574613476406256</v>
      </c>
      <c r="X178" s="6">
        <f t="shared" si="23"/>
        <v>2.4459709523082096</v>
      </c>
      <c r="Y178" s="50">
        <f t="shared" si="22"/>
        <v>5.2316562453231459</v>
      </c>
      <c r="Z178" s="7">
        <f t="shared" si="24"/>
        <v>94.768343754676849</v>
      </c>
      <c r="AA178" s="62">
        <f t="shared" si="25"/>
        <v>3.1937302782706016</v>
      </c>
      <c r="AB178" s="56">
        <v>2.2430380486862944</v>
      </c>
      <c r="AC178" s="57">
        <f t="shared" si="26"/>
        <v>94.768343754676849</v>
      </c>
    </row>
    <row r="179" spans="18:29" x14ac:dyDescent="0.3">
      <c r="R179" s="3">
        <v>175</v>
      </c>
      <c r="S179" s="20">
        <v>61</v>
      </c>
      <c r="T179" s="68">
        <f t="shared" si="19"/>
        <v>1.0779589792629979E-3</v>
      </c>
      <c r="U179" s="6">
        <f t="shared" si="20"/>
        <v>2.3635407738260454</v>
      </c>
      <c r="V179" s="50">
        <f t="shared" si="21"/>
        <v>8.4253865235937475</v>
      </c>
      <c r="W179" s="7">
        <f t="shared" si="27"/>
        <v>91.574613476406256</v>
      </c>
      <c r="X179" s="6">
        <f t="shared" si="23"/>
        <v>2.4459709523082096</v>
      </c>
      <c r="Y179" s="50">
        <f t="shared" si="22"/>
        <v>5.2316562453231459</v>
      </c>
      <c r="Z179" s="7">
        <f t="shared" si="24"/>
        <v>94.768343754676849</v>
      </c>
      <c r="AA179" s="62">
        <f t="shared" si="25"/>
        <v>3.1937302782706016</v>
      </c>
      <c r="AB179" s="56">
        <v>2.2455126678141499</v>
      </c>
      <c r="AC179" s="57">
        <f t="shared" si="26"/>
        <v>94.768343754676849</v>
      </c>
    </row>
    <row r="180" spans="18:29" x14ac:dyDescent="0.3">
      <c r="R180" s="3">
        <v>176</v>
      </c>
      <c r="S180" s="20">
        <v>61</v>
      </c>
      <c r="T180" s="68">
        <f t="shared" si="19"/>
        <v>1.0779589792629979E-3</v>
      </c>
      <c r="U180" s="6">
        <f t="shared" si="20"/>
        <v>2.3635407738260454</v>
      </c>
      <c r="V180" s="50">
        <f t="shared" si="21"/>
        <v>8.4253865235937475</v>
      </c>
      <c r="W180" s="7">
        <f t="shared" si="27"/>
        <v>91.574613476406256</v>
      </c>
      <c r="X180" s="6">
        <f t="shared" si="23"/>
        <v>2.4459709523082096</v>
      </c>
      <c r="Y180" s="50">
        <f t="shared" si="22"/>
        <v>5.2316562453231459</v>
      </c>
      <c r="Z180" s="7">
        <f t="shared" si="24"/>
        <v>94.768343754676849</v>
      </c>
      <c r="AA180" s="62">
        <f t="shared" si="25"/>
        <v>3.1937302782706016</v>
      </c>
      <c r="AB180" s="56">
        <v>2.2479732663618068</v>
      </c>
      <c r="AC180" s="57">
        <f t="shared" si="26"/>
        <v>94.768343754676849</v>
      </c>
    </row>
    <row r="181" spans="18:29" x14ac:dyDescent="0.3">
      <c r="R181" s="3">
        <v>177</v>
      </c>
      <c r="S181" s="20">
        <v>61</v>
      </c>
      <c r="T181" s="68">
        <f t="shared" si="19"/>
        <v>1.0779589792629979E-3</v>
      </c>
      <c r="U181" s="6">
        <f t="shared" si="20"/>
        <v>2.3635407738260454</v>
      </c>
      <c r="V181" s="50">
        <f t="shared" si="21"/>
        <v>8.4253865235937475</v>
      </c>
      <c r="W181" s="7">
        <f t="shared" si="27"/>
        <v>91.574613476406256</v>
      </c>
      <c r="X181" s="6">
        <f t="shared" si="23"/>
        <v>2.4459709523082096</v>
      </c>
      <c r="Y181" s="50">
        <f t="shared" si="22"/>
        <v>5.2316562453231459</v>
      </c>
      <c r="Z181" s="7">
        <f t="shared" si="24"/>
        <v>94.768343754676849</v>
      </c>
      <c r="AA181" s="62">
        <f t="shared" si="25"/>
        <v>3.1937302782706016</v>
      </c>
      <c r="AB181" s="56">
        <v>2.2504200023088941</v>
      </c>
      <c r="AC181" s="57">
        <f t="shared" si="26"/>
        <v>94.768343754676849</v>
      </c>
    </row>
    <row r="182" spans="18:29" x14ac:dyDescent="0.3">
      <c r="R182" s="3">
        <v>178</v>
      </c>
      <c r="S182" s="20">
        <v>61</v>
      </c>
      <c r="T182" s="68">
        <f t="shared" si="19"/>
        <v>1.0779589792629979E-3</v>
      </c>
      <c r="U182" s="6">
        <f t="shared" si="20"/>
        <v>2.3635407738260454</v>
      </c>
      <c r="V182" s="50">
        <f t="shared" si="21"/>
        <v>8.4253865235937475</v>
      </c>
      <c r="W182" s="7">
        <f t="shared" si="27"/>
        <v>91.574613476406256</v>
      </c>
      <c r="X182" s="6">
        <f t="shared" si="23"/>
        <v>2.4459709523082096</v>
      </c>
      <c r="Y182" s="50">
        <f t="shared" si="22"/>
        <v>5.2316562453231459</v>
      </c>
      <c r="Z182" s="7">
        <f t="shared" si="24"/>
        <v>94.768343754676849</v>
      </c>
      <c r="AA182" s="62">
        <f t="shared" si="25"/>
        <v>3.1937302782706016</v>
      </c>
      <c r="AB182" s="56">
        <v>2.2528530309798933</v>
      </c>
      <c r="AC182" s="57">
        <f t="shared" si="26"/>
        <v>94.768343754676849</v>
      </c>
    </row>
    <row r="183" spans="18:29" x14ac:dyDescent="0.3">
      <c r="R183" s="3">
        <v>179</v>
      </c>
      <c r="S183" s="20">
        <v>61</v>
      </c>
      <c r="T183" s="68">
        <f t="shared" si="19"/>
        <v>1.0779589792629979E-3</v>
      </c>
      <c r="U183" s="6">
        <f t="shared" si="20"/>
        <v>2.3635407738260454</v>
      </c>
      <c r="V183" s="50">
        <f t="shared" si="21"/>
        <v>8.4253865235937475</v>
      </c>
      <c r="W183" s="7">
        <f t="shared" si="27"/>
        <v>91.574613476406256</v>
      </c>
      <c r="X183" s="6">
        <f t="shared" si="23"/>
        <v>2.4459709523082096</v>
      </c>
      <c r="Y183" s="50">
        <f t="shared" si="22"/>
        <v>5.2316562453231459</v>
      </c>
      <c r="Z183" s="7">
        <f t="shared" si="24"/>
        <v>94.768343754676849</v>
      </c>
      <c r="AA183" s="62">
        <f t="shared" si="25"/>
        <v>3.1937302782706016</v>
      </c>
      <c r="AB183" s="56">
        <v>2.255272505103306</v>
      </c>
      <c r="AC183" s="57">
        <f t="shared" si="26"/>
        <v>94.768343754676849</v>
      </c>
    </row>
    <row r="184" spans="18:29" x14ac:dyDescent="0.3">
      <c r="R184" s="3">
        <v>180</v>
      </c>
      <c r="S184" s="20">
        <v>61</v>
      </c>
      <c r="T184" s="68">
        <f t="shared" si="19"/>
        <v>1.0779589792629979E-3</v>
      </c>
      <c r="U184" s="6">
        <f t="shared" si="20"/>
        <v>2.3635407738260454</v>
      </c>
      <c r="V184" s="50">
        <f t="shared" si="21"/>
        <v>8.4253865235937475</v>
      </c>
      <c r="W184" s="7">
        <f t="shared" si="27"/>
        <v>91.574613476406256</v>
      </c>
      <c r="X184" s="6">
        <f t="shared" si="23"/>
        <v>2.4459709523082096</v>
      </c>
      <c r="Y184" s="50">
        <f t="shared" si="22"/>
        <v>5.2316562453231459</v>
      </c>
      <c r="Z184" s="7">
        <f t="shared" si="24"/>
        <v>94.768343754676849</v>
      </c>
      <c r="AA184" s="62">
        <f t="shared" si="25"/>
        <v>3.1937302782706016</v>
      </c>
      <c r="AB184" s="56">
        <v>2.2576785748691846</v>
      </c>
      <c r="AC184" s="57">
        <f t="shared" si="26"/>
        <v>94.768343754676849</v>
      </c>
    </row>
    <row r="185" spans="18:29" x14ac:dyDescent="0.3">
      <c r="R185" s="3">
        <v>181</v>
      </c>
      <c r="S185" s="20">
        <v>61</v>
      </c>
      <c r="T185" s="68">
        <f t="shared" si="19"/>
        <v>1.0779589792629979E-3</v>
      </c>
      <c r="U185" s="6">
        <f t="shared" si="20"/>
        <v>2.3635407738260454</v>
      </c>
      <c r="V185" s="50">
        <f t="shared" si="21"/>
        <v>8.4253865235937475</v>
      </c>
      <c r="W185" s="7">
        <f t="shared" si="27"/>
        <v>91.574613476406256</v>
      </c>
      <c r="X185" s="6">
        <f t="shared" si="23"/>
        <v>2.4459709523082096</v>
      </c>
      <c r="Y185" s="50">
        <f t="shared" si="22"/>
        <v>5.2316562453231459</v>
      </c>
      <c r="Z185" s="7">
        <f t="shared" si="24"/>
        <v>94.768343754676849</v>
      </c>
      <c r="AA185" s="62">
        <f t="shared" si="25"/>
        <v>3.1937302782706016</v>
      </c>
      <c r="AB185" s="56">
        <v>2.2600713879850747</v>
      </c>
      <c r="AC185" s="57">
        <f t="shared" si="26"/>
        <v>94.768343754676849</v>
      </c>
    </row>
    <row r="186" spans="18:29" x14ac:dyDescent="0.3">
      <c r="R186" s="3">
        <v>182</v>
      </c>
      <c r="S186" s="20">
        <v>61</v>
      </c>
      <c r="T186" s="68">
        <f t="shared" si="19"/>
        <v>1.0779589792629979E-3</v>
      </c>
      <c r="U186" s="6">
        <f t="shared" si="20"/>
        <v>2.3635407738260454</v>
      </c>
      <c r="V186" s="50">
        <f t="shared" si="21"/>
        <v>8.4253865235937475</v>
      </c>
      <c r="W186" s="7">
        <f t="shared" si="27"/>
        <v>91.574613476406256</v>
      </c>
      <c r="X186" s="6">
        <f t="shared" si="23"/>
        <v>2.4459709523082096</v>
      </c>
      <c r="Y186" s="50">
        <f t="shared" si="22"/>
        <v>5.2316562453231459</v>
      </c>
      <c r="Z186" s="7">
        <f t="shared" si="24"/>
        <v>94.768343754676849</v>
      </c>
      <c r="AA186" s="62">
        <f t="shared" si="25"/>
        <v>3.1937302782706016</v>
      </c>
      <c r="AB186" s="56">
        <v>2.2624510897304293</v>
      </c>
      <c r="AC186" s="57">
        <f t="shared" si="26"/>
        <v>94.768343754676849</v>
      </c>
    </row>
    <row r="187" spans="18:29" x14ac:dyDescent="0.3">
      <c r="R187" s="3">
        <v>183</v>
      </c>
      <c r="S187" s="20">
        <v>61</v>
      </c>
      <c r="T187" s="68">
        <f t="shared" si="19"/>
        <v>1.0779589792629979E-3</v>
      </c>
      <c r="U187" s="6">
        <f t="shared" si="20"/>
        <v>2.3635407738260454</v>
      </c>
      <c r="V187" s="50">
        <f t="shared" si="21"/>
        <v>8.4253865235937475</v>
      </c>
      <c r="W187" s="7">
        <f>100-V187</f>
        <v>91.574613476406256</v>
      </c>
      <c r="X187" s="6">
        <f t="shared" si="23"/>
        <v>2.4459709523082096</v>
      </c>
      <c r="Y187" s="50">
        <f t="shared" si="22"/>
        <v>5.2316562453231459</v>
      </c>
      <c r="Z187" s="7">
        <f t="shared" si="24"/>
        <v>94.768343754676849</v>
      </c>
      <c r="AA187" s="62">
        <f t="shared" si="25"/>
        <v>3.1937302782706016</v>
      </c>
      <c r="AB187" s="56">
        <v>2.2648178230095364</v>
      </c>
      <c r="AC187" s="57">
        <f t="shared" si="26"/>
        <v>94.923956798608998</v>
      </c>
    </row>
    <row r="188" spans="18:29" x14ac:dyDescent="0.3">
      <c r="R188" s="3">
        <v>184</v>
      </c>
      <c r="S188" s="20">
        <v>60.9</v>
      </c>
      <c r="T188" s="68">
        <f t="shared" si="19"/>
        <v>1.0761918333953536E-3</v>
      </c>
      <c r="U188" s="6">
        <f t="shared" si="20"/>
        <v>2.3674217931590933</v>
      </c>
      <c r="V188" s="50">
        <f t="shared" si="21"/>
        <v>8.2750177001513663</v>
      </c>
      <c r="W188" s="7">
        <f t="shared" ref="W188:W212" si="28">100-V188</f>
        <v>91.724982299848634</v>
      </c>
      <c r="X188" s="6">
        <f t="shared" si="23"/>
        <v>2.4499873249720983</v>
      </c>
      <c r="Y188" s="50">
        <f t="shared" si="22"/>
        <v>5.0760432013910002</v>
      </c>
      <c r="Z188" s="7">
        <f t="shared" si="24"/>
        <v>94.923956798608998</v>
      </c>
      <c r="AA188" s="62">
        <f t="shared" si="25"/>
        <v>3.1989744987603661</v>
      </c>
      <c r="AB188" s="56">
        <v>2.2671717284030137</v>
      </c>
      <c r="AC188" s="57">
        <f t="shared" si="26"/>
        <v>94.923956798608998</v>
      </c>
    </row>
    <row r="189" spans="18:29" x14ac:dyDescent="0.3">
      <c r="R189" s="3">
        <v>185</v>
      </c>
      <c r="S189" s="20">
        <v>60.9</v>
      </c>
      <c r="T189" s="68">
        <f t="shared" si="19"/>
        <v>1.0761918333953536E-3</v>
      </c>
      <c r="U189" s="6">
        <f t="shared" si="20"/>
        <v>2.3674217931590933</v>
      </c>
      <c r="V189" s="50">
        <f t="shared" si="21"/>
        <v>8.2750177001513663</v>
      </c>
      <c r="W189" s="7">
        <f t="shared" si="28"/>
        <v>91.724982299848634</v>
      </c>
      <c r="X189" s="6">
        <f t="shared" si="23"/>
        <v>2.4499873249720983</v>
      </c>
      <c r="Y189" s="50">
        <f t="shared" si="22"/>
        <v>5.0760432013910002</v>
      </c>
      <c r="Z189" s="7">
        <f t="shared" si="24"/>
        <v>94.923956798608998</v>
      </c>
      <c r="AA189" s="62">
        <f t="shared" si="25"/>
        <v>3.1989744987603661</v>
      </c>
      <c r="AB189" s="56">
        <v>2.2695129442179165</v>
      </c>
      <c r="AC189" s="57">
        <f t="shared" si="26"/>
        <v>94.923956798608998</v>
      </c>
    </row>
    <row r="190" spans="18:29" x14ac:dyDescent="0.3">
      <c r="R190" s="3">
        <v>186</v>
      </c>
      <c r="S190" s="20">
        <v>60.9</v>
      </c>
      <c r="T190" s="68">
        <f t="shared" si="19"/>
        <v>1.0761918333953536E-3</v>
      </c>
      <c r="U190" s="6">
        <f t="shared" si="20"/>
        <v>2.3674217931590933</v>
      </c>
      <c r="V190" s="50">
        <f t="shared" si="21"/>
        <v>8.2750177001513663</v>
      </c>
      <c r="W190" s="7">
        <f t="shared" si="28"/>
        <v>91.724982299848634</v>
      </c>
      <c r="X190" s="6">
        <f t="shared" si="23"/>
        <v>2.4499873249720983</v>
      </c>
      <c r="Y190" s="50">
        <f t="shared" si="22"/>
        <v>5.0760432013910002</v>
      </c>
      <c r="Z190" s="7">
        <f t="shared" si="24"/>
        <v>94.923956798608998</v>
      </c>
      <c r="AA190" s="62">
        <f t="shared" si="25"/>
        <v>3.1989744987603661</v>
      </c>
      <c r="AB190" s="56">
        <v>2.271841606536499</v>
      </c>
      <c r="AC190" s="57">
        <f t="shared" si="26"/>
        <v>94.923956798608998</v>
      </c>
    </row>
    <row r="191" spans="18:29" x14ac:dyDescent="0.3">
      <c r="R191" s="3">
        <v>187</v>
      </c>
      <c r="S191" s="20">
        <v>60.9</v>
      </c>
      <c r="T191" s="68">
        <f t="shared" si="19"/>
        <v>1.0761918333953536E-3</v>
      </c>
      <c r="U191" s="6">
        <f t="shared" si="20"/>
        <v>2.3674217931590933</v>
      </c>
      <c r="V191" s="50">
        <f t="shared" si="21"/>
        <v>8.2750177001513663</v>
      </c>
      <c r="W191" s="7">
        <f t="shared" si="28"/>
        <v>91.724982299848634</v>
      </c>
      <c r="X191" s="6">
        <f t="shared" si="23"/>
        <v>2.4499873249720983</v>
      </c>
      <c r="Y191" s="50">
        <f t="shared" si="22"/>
        <v>5.0760432013910002</v>
      </c>
      <c r="Z191" s="7">
        <f t="shared" si="24"/>
        <v>94.923956798608998</v>
      </c>
      <c r="AA191" s="62">
        <f t="shared" si="25"/>
        <v>3.1989744987603661</v>
      </c>
      <c r="AB191" s="56">
        <v>2.27415784926368</v>
      </c>
      <c r="AC191" s="57">
        <f t="shared" si="26"/>
        <v>94.923956798608998</v>
      </c>
    </row>
    <row r="192" spans="18:29" x14ac:dyDescent="0.3">
      <c r="R192" s="3">
        <v>188</v>
      </c>
      <c r="S192" s="20">
        <v>60.9</v>
      </c>
      <c r="T192" s="68">
        <f t="shared" si="19"/>
        <v>1.0761918333953536E-3</v>
      </c>
      <c r="U192" s="6">
        <f t="shared" si="20"/>
        <v>2.3674217931590933</v>
      </c>
      <c r="V192" s="50">
        <f t="shared" si="21"/>
        <v>8.2750177001513663</v>
      </c>
      <c r="W192" s="7">
        <f t="shared" si="28"/>
        <v>91.724982299848634</v>
      </c>
      <c r="X192" s="6">
        <f t="shared" si="23"/>
        <v>2.4499873249720983</v>
      </c>
      <c r="Y192" s="50">
        <f t="shared" si="22"/>
        <v>5.0760432013910002</v>
      </c>
      <c r="Z192" s="7">
        <f t="shared" si="24"/>
        <v>94.923956798608998</v>
      </c>
      <c r="AA192" s="62">
        <f t="shared" si="25"/>
        <v>3.1989744987603661</v>
      </c>
      <c r="AB192" s="56">
        <v>2.2764618041732443</v>
      </c>
      <c r="AC192" s="57">
        <f t="shared" si="26"/>
        <v>94.923956798608998</v>
      </c>
    </row>
    <row r="193" spans="18:29" x14ac:dyDescent="0.3">
      <c r="R193" s="3">
        <v>189</v>
      </c>
      <c r="S193" s="20">
        <v>60.9</v>
      </c>
      <c r="T193" s="68">
        <f t="shared" si="19"/>
        <v>1.0761918333953536E-3</v>
      </c>
      <c r="U193" s="6">
        <f t="shared" si="20"/>
        <v>2.3674217931590933</v>
      </c>
      <c r="V193" s="50">
        <f t="shared" si="21"/>
        <v>8.2750177001513663</v>
      </c>
      <c r="W193" s="7">
        <f t="shared" si="28"/>
        <v>91.724982299848634</v>
      </c>
      <c r="X193" s="6">
        <f t="shared" si="23"/>
        <v>2.4499873249720983</v>
      </c>
      <c r="Y193" s="50">
        <f t="shared" si="22"/>
        <v>5.0760432013910002</v>
      </c>
      <c r="Z193" s="7">
        <f t="shared" si="24"/>
        <v>94.923956798608998</v>
      </c>
      <c r="AA193" s="62">
        <f t="shared" si="25"/>
        <v>3.1989744987603661</v>
      </c>
      <c r="AB193" s="56">
        <v>2.2787536009528289</v>
      </c>
      <c r="AC193" s="57">
        <f t="shared" si="26"/>
        <v>94.923956798608998</v>
      </c>
    </row>
    <row r="194" spans="18:29" x14ac:dyDescent="0.3">
      <c r="R194" s="3">
        <v>190</v>
      </c>
      <c r="S194" s="20">
        <v>60.9</v>
      </c>
      <c r="T194" s="68">
        <f t="shared" si="19"/>
        <v>1.0761918333953536E-3</v>
      </c>
      <c r="U194" s="6">
        <f t="shared" si="20"/>
        <v>2.3674217931590933</v>
      </c>
      <c r="V194" s="50">
        <f t="shared" si="21"/>
        <v>8.2750177001513663</v>
      </c>
      <c r="W194" s="7">
        <f t="shared" si="28"/>
        <v>91.724982299848634</v>
      </c>
      <c r="X194" s="6">
        <f t="shared" si="23"/>
        <v>2.4499873249720983</v>
      </c>
      <c r="Y194" s="50">
        <f t="shared" si="22"/>
        <v>5.0760432013910002</v>
      </c>
      <c r="Z194" s="7">
        <f t="shared" si="24"/>
        <v>94.923956798608998</v>
      </c>
      <c r="AA194" s="62">
        <f t="shared" si="25"/>
        <v>3.1989744987603661</v>
      </c>
      <c r="AB194" s="56">
        <v>2.2810333672477277</v>
      </c>
      <c r="AC194" s="57">
        <f t="shared" si="26"/>
        <v>94.923956798608998</v>
      </c>
    </row>
    <row r="195" spans="18:29" x14ac:dyDescent="0.3">
      <c r="R195" s="3">
        <v>191</v>
      </c>
      <c r="S195" s="20">
        <v>60.9</v>
      </c>
      <c r="T195" s="68">
        <f t="shared" si="19"/>
        <v>1.0761918333953536E-3</v>
      </c>
      <c r="U195" s="6">
        <f t="shared" si="20"/>
        <v>2.3674217931590933</v>
      </c>
      <c r="V195" s="50">
        <f t="shared" si="21"/>
        <v>8.2750177001513663</v>
      </c>
      <c r="W195" s="7">
        <f t="shared" si="28"/>
        <v>91.724982299848634</v>
      </c>
      <c r="X195" s="6">
        <f t="shared" si="23"/>
        <v>2.4499873249720983</v>
      </c>
      <c r="Y195" s="50">
        <f t="shared" si="22"/>
        <v>5.0760432013910002</v>
      </c>
      <c r="Z195" s="7">
        <f t="shared" si="24"/>
        <v>94.923956798608998</v>
      </c>
      <c r="AA195" s="62">
        <f t="shared" si="25"/>
        <v>3.1989744987603661</v>
      </c>
      <c r="AB195" s="56">
        <v>2.2833012287035497</v>
      </c>
      <c r="AC195" s="57">
        <f t="shared" si="26"/>
        <v>94.923956798608998</v>
      </c>
    </row>
    <row r="196" spans="18:29" x14ac:dyDescent="0.3">
      <c r="R196" s="3">
        <v>192</v>
      </c>
      <c r="S196" s="20">
        <v>60.9</v>
      </c>
      <c r="T196" s="68">
        <f t="shared" ref="T196:T259" si="29">(PI()*$D$10^2/4*S196)*10^-9</f>
        <v>1.0761918333953536E-3</v>
      </c>
      <c r="U196" s="6">
        <f t="shared" ref="U196:U259" si="30">$D$14/T196*10^-6</f>
        <v>2.3674217931590933</v>
      </c>
      <c r="V196" s="50">
        <f t="shared" ref="V196:V259" si="31">(1-(U196/$D$12))*100</f>
        <v>8.2750177001513663</v>
      </c>
      <c r="W196" s="7">
        <f t="shared" si="28"/>
        <v>91.724982299848634</v>
      </c>
      <c r="X196" s="6">
        <f t="shared" si="23"/>
        <v>2.4499873249720983</v>
      </c>
      <c r="Y196" s="50">
        <f t="shared" ref="Y196:Y259" si="32">(1-(X196/$D$12))*100</f>
        <v>5.0760432013910002</v>
      </c>
      <c r="Z196" s="7">
        <f t="shared" si="24"/>
        <v>94.923956798608998</v>
      </c>
      <c r="AA196" s="62">
        <f t="shared" si="25"/>
        <v>3.1989744987603661</v>
      </c>
      <c r="AB196" s="56">
        <v>2.2855573090077739</v>
      </c>
      <c r="AC196" s="57">
        <f t="shared" si="26"/>
        <v>94.923956798608998</v>
      </c>
    </row>
    <row r="197" spans="18:29" x14ac:dyDescent="0.3">
      <c r="R197" s="3">
        <v>193</v>
      </c>
      <c r="S197" s="20">
        <v>60.9</v>
      </c>
      <c r="T197" s="68">
        <f t="shared" si="29"/>
        <v>1.0761918333953536E-3</v>
      </c>
      <c r="U197" s="6">
        <f t="shared" si="30"/>
        <v>2.3674217931590933</v>
      </c>
      <c r="V197" s="50">
        <f t="shared" si="31"/>
        <v>8.2750177001513663</v>
      </c>
      <c r="W197" s="7">
        <f t="shared" si="28"/>
        <v>91.724982299848634</v>
      </c>
      <c r="X197" s="6">
        <f t="shared" ref="X197:X260" si="33">$D$15/$U$379*U197</f>
        <v>2.4499873249720983</v>
      </c>
      <c r="Y197" s="50">
        <f t="shared" si="32"/>
        <v>5.0760432013910002</v>
      </c>
      <c r="Z197" s="7">
        <f t="shared" ref="Z197:Z212" si="34">100-Y197</f>
        <v>94.923956798608998</v>
      </c>
      <c r="AA197" s="62">
        <f t="shared" ref="AA197:AA212" si="35">V197-Y197</f>
        <v>3.1989744987603661</v>
      </c>
      <c r="AB197" s="56">
        <v>2.287801729930226</v>
      </c>
      <c r="AC197" s="57">
        <f t="shared" ref="AC197:AC211" si="36">Z198</f>
        <v>94.923956798608998</v>
      </c>
    </row>
    <row r="198" spans="18:29" x14ac:dyDescent="0.3">
      <c r="R198" s="3">
        <v>194</v>
      </c>
      <c r="S198" s="20">
        <v>60.9</v>
      </c>
      <c r="T198" s="68">
        <f t="shared" si="29"/>
        <v>1.0761918333953536E-3</v>
      </c>
      <c r="U198" s="6">
        <f t="shared" si="30"/>
        <v>2.3674217931590933</v>
      </c>
      <c r="V198" s="50">
        <f t="shared" si="31"/>
        <v>8.2750177001513663</v>
      </c>
      <c r="W198" s="7">
        <f t="shared" si="28"/>
        <v>91.724982299848634</v>
      </c>
      <c r="X198" s="6">
        <f t="shared" si="33"/>
        <v>2.4499873249720983</v>
      </c>
      <c r="Y198" s="50">
        <f t="shared" si="32"/>
        <v>5.0760432013910002</v>
      </c>
      <c r="Z198" s="7">
        <f t="shared" si="34"/>
        <v>94.923956798608998</v>
      </c>
      <c r="AA198" s="62">
        <f t="shared" si="35"/>
        <v>3.1989744987603661</v>
      </c>
      <c r="AB198" s="56">
        <v>2.2900346113625178</v>
      </c>
      <c r="AC198" s="57">
        <f t="shared" si="36"/>
        <v>94.923956798608998</v>
      </c>
    </row>
    <row r="199" spans="18:29" x14ac:dyDescent="0.3">
      <c r="R199" s="3">
        <v>195</v>
      </c>
      <c r="S199" s="20">
        <v>60.9</v>
      </c>
      <c r="T199" s="68">
        <f t="shared" si="29"/>
        <v>1.0761918333953536E-3</v>
      </c>
      <c r="U199" s="6">
        <f t="shared" si="30"/>
        <v>2.3674217931590933</v>
      </c>
      <c r="V199" s="50">
        <f t="shared" si="31"/>
        <v>8.2750177001513663</v>
      </c>
      <c r="W199" s="7">
        <f t="shared" si="28"/>
        <v>91.724982299848634</v>
      </c>
      <c r="X199" s="6">
        <f t="shared" si="33"/>
        <v>2.4499873249720983</v>
      </c>
      <c r="Y199" s="50">
        <f t="shared" si="32"/>
        <v>5.0760432013910002</v>
      </c>
      <c r="Z199" s="7">
        <f t="shared" si="34"/>
        <v>94.923956798608998</v>
      </c>
      <c r="AA199" s="62">
        <f t="shared" si="35"/>
        <v>3.1989744987603661</v>
      </c>
      <c r="AB199" s="56">
        <v>2.2922560713564759</v>
      </c>
      <c r="AC199" s="57">
        <f t="shared" si="36"/>
        <v>95.080081727554074</v>
      </c>
    </row>
    <row r="200" spans="18:29" x14ac:dyDescent="0.3">
      <c r="R200" s="3">
        <v>196</v>
      </c>
      <c r="S200" s="20">
        <v>60.8</v>
      </c>
      <c r="T200" s="68">
        <f t="shared" si="29"/>
        <v>1.0744246875277093E-3</v>
      </c>
      <c r="U200" s="6">
        <f t="shared" si="30"/>
        <v>2.3713155790031046</v>
      </c>
      <c r="V200" s="50">
        <f t="shared" si="31"/>
        <v>8.1241542424213655</v>
      </c>
      <c r="W200" s="7">
        <f t="shared" si="28"/>
        <v>91.875845757578631</v>
      </c>
      <c r="X200" s="6">
        <f t="shared" si="33"/>
        <v>2.4540169093881703</v>
      </c>
      <c r="Y200" s="50">
        <f t="shared" si="32"/>
        <v>4.9199182724459334</v>
      </c>
      <c r="Z200" s="7">
        <f t="shared" si="34"/>
        <v>95.080081727554074</v>
      </c>
      <c r="AA200" s="62">
        <f t="shared" si="35"/>
        <v>3.2042359699754321</v>
      </c>
      <c r="AB200" s="56">
        <v>2.2944662261615929</v>
      </c>
      <c r="AC200" s="57">
        <f t="shared" si="36"/>
        <v>95.080081727554074</v>
      </c>
    </row>
    <row r="201" spans="18:29" x14ac:dyDescent="0.3">
      <c r="R201" s="3">
        <v>197</v>
      </c>
      <c r="S201" s="20">
        <v>60.8</v>
      </c>
      <c r="T201" s="68">
        <f t="shared" si="29"/>
        <v>1.0744246875277093E-3</v>
      </c>
      <c r="U201" s="6">
        <f t="shared" si="30"/>
        <v>2.3713155790031046</v>
      </c>
      <c r="V201" s="50">
        <f t="shared" si="31"/>
        <v>8.1241542424213655</v>
      </c>
      <c r="W201" s="7">
        <f t="shared" si="28"/>
        <v>91.875845757578631</v>
      </c>
      <c r="X201" s="6">
        <f t="shared" si="33"/>
        <v>2.4540169093881703</v>
      </c>
      <c r="Y201" s="50">
        <f t="shared" si="32"/>
        <v>4.9199182724459334</v>
      </c>
      <c r="Z201" s="7">
        <f t="shared" si="34"/>
        <v>95.080081727554074</v>
      </c>
      <c r="AA201" s="62">
        <f t="shared" si="35"/>
        <v>3.2042359699754321</v>
      </c>
      <c r="AB201" s="56">
        <v>2.2966651902615309</v>
      </c>
      <c r="AC201" s="57">
        <f t="shared" si="36"/>
        <v>95.080081727554074</v>
      </c>
    </row>
    <row r="202" spans="18:29" x14ac:dyDescent="0.3">
      <c r="R202" s="3">
        <v>198</v>
      </c>
      <c r="S202" s="20">
        <v>60.8</v>
      </c>
      <c r="T202" s="68">
        <f t="shared" si="29"/>
        <v>1.0744246875277093E-3</v>
      </c>
      <c r="U202" s="6">
        <f t="shared" si="30"/>
        <v>2.3713155790031046</v>
      </c>
      <c r="V202" s="50">
        <f t="shared" si="31"/>
        <v>8.1241542424213655</v>
      </c>
      <c r="W202" s="7">
        <f t="shared" si="28"/>
        <v>91.875845757578631</v>
      </c>
      <c r="X202" s="6">
        <f t="shared" si="33"/>
        <v>2.4540169093881703</v>
      </c>
      <c r="Y202" s="50">
        <f t="shared" si="32"/>
        <v>4.9199182724459334</v>
      </c>
      <c r="Z202" s="7">
        <f t="shared" si="34"/>
        <v>95.080081727554074</v>
      </c>
      <c r="AA202" s="62">
        <f t="shared" si="35"/>
        <v>3.2042359699754321</v>
      </c>
      <c r="AB202" s="56">
        <v>2.2988530764097068</v>
      </c>
      <c r="AC202" s="57">
        <f t="shared" si="36"/>
        <v>95.080081727554074</v>
      </c>
    </row>
    <row r="203" spans="18:29" x14ac:dyDescent="0.3">
      <c r="R203" s="3">
        <v>199</v>
      </c>
      <c r="S203" s="20">
        <v>60.8</v>
      </c>
      <c r="T203" s="68">
        <f t="shared" si="29"/>
        <v>1.0744246875277093E-3</v>
      </c>
      <c r="U203" s="6">
        <f t="shared" si="30"/>
        <v>2.3713155790031046</v>
      </c>
      <c r="V203" s="50">
        <f t="shared" si="31"/>
        <v>8.1241542424213655</v>
      </c>
      <c r="W203" s="7">
        <f t="shared" si="28"/>
        <v>91.875845757578631</v>
      </c>
      <c r="X203" s="6">
        <f t="shared" si="33"/>
        <v>2.4540169093881703</v>
      </c>
      <c r="Y203" s="50">
        <f t="shared" si="32"/>
        <v>4.9199182724459334</v>
      </c>
      <c r="Z203" s="7">
        <f t="shared" si="34"/>
        <v>95.080081727554074</v>
      </c>
      <c r="AA203" s="62">
        <f t="shared" si="35"/>
        <v>3.2042359699754321</v>
      </c>
      <c r="AB203" s="56">
        <v>2.3010299956639813</v>
      </c>
      <c r="AC203" s="57">
        <f t="shared" si="36"/>
        <v>95.080081727554074</v>
      </c>
    </row>
    <row r="204" spans="18:29" x14ac:dyDescent="0.3">
      <c r="R204" s="3">
        <v>200</v>
      </c>
      <c r="S204" s="20">
        <v>60.8</v>
      </c>
      <c r="T204" s="68">
        <f t="shared" si="29"/>
        <v>1.0744246875277093E-3</v>
      </c>
      <c r="U204" s="6">
        <f t="shared" si="30"/>
        <v>2.3713155790031046</v>
      </c>
      <c r="V204" s="50">
        <f t="shared" si="31"/>
        <v>8.1241542424213655</v>
      </c>
      <c r="W204" s="7">
        <f t="shared" si="28"/>
        <v>91.875845757578631</v>
      </c>
      <c r="X204" s="6">
        <f t="shared" si="33"/>
        <v>2.4540169093881703</v>
      </c>
      <c r="Y204" s="50">
        <f t="shared" si="32"/>
        <v>4.9199182724459334</v>
      </c>
      <c r="Z204" s="7">
        <f t="shared" si="34"/>
        <v>95.080081727554074</v>
      </c>
      <c r="AA204" s="62">
        <f t="shared" si="35"/>
        <v>3.2042359699754321</v>
      </c>
      <c r="AB204" s="56">
        <v>2.3031960574204891</v>
      </c>
      <c r="AC204" s="57">
        <f t="shared" si="36"/>
        <v>95.080081727554074</v>
      </c>
    </row>
    <row r="205" spans="18:29" x14ac:dyDescent="0.3">
      <c r="R205" s="3">
        <v>201</v>
      </c>
      <c r="S205" s="20">
        <v>60.8</v>
      </c>
      <c r="T205" s="68">
        <f t="shared" si="29"/>
        <v>1.0744246875277093E-3</v>
      </c>
      <c r="U205" s="6">
        <f t="shared" si="30"/>
        <v>2.3713155790031046</v>
      </c>
      <c r="V205" s="50">
        <f t="shared" si="31"/>
        <v>8.1241542424213655</v>
      </c>
      <c r="W205" s="7">
        <f t="shared" si="28"/>
        <v>91.875845757578631</v>
      </c>
      <c r="X205" s="6">
        <f t="shared" si="33"/>
        <v>2.4540169093881703</v>
      </c>
      <c r="Y205" s="50">
        <f t="shared" si="32"/>
        <v>4.9199182724459334</v>
      </c>
      <c r="Z205" s="7">
        <f t="shared" si="34"/>
        <v>95.080081727554074</v>
      </c>
      <c r="AA205" s="62">
        <f t="shared" si="35"/>
        <v>3.2042359699754321</v>
      </c>
      <c r="AB205" s="56">
        <v>2.3053513694466239</v>
      </c>
      <c r="AC205" s="57">
        <f t="shared" si="36"/>
        <v>95.080081727554074</v>
      </c>
    </row>
    <row r="206" spans="18:29" x14ac:dyDescent="0.3">
      <c r="R206" s="3">
        <v>202</v>
      </c>
      <c r="S206" s="20">
        <v>60.8</v>
      </c>
      <c r="T206" s="68">
        <f t="shared" si="29"/>
        <v>1.0744246875277093E-3</v>
      </c>
      <c r="U206" s="6">
        <f t="shared" si="30"/>
        <v>2.3713155790031046</v>
      </c>
      <c r="V206" s="50">
        <f t="shared" si="31"/>
        <v>8.1241542424213655</v>
      </c>
      <c r="W206" s="7">
        <f t="shared" si="28"/>
        <v>91.875845757578631</v>
      </c>
      <c r="X206" s="6">
        <f t="shared" si="33"/>
        <v>2.4540169093881703</v>
      </c>
      <c r="Y206" s="50">
        <f t="shared" si="32"/>
        <v>4.9199182724459334</v>
      </c>
      <c r="Z206" s="7">
        <f t="shared" si="34"/>
        <v>95.080081727554074</v>
      </c>
      <c r="AA206" s="62">
        <f t="shared" si="35"/>
        <v>3.2042359699754321</v>
      </c>
      <c r="AB206" s="56">
        <v>2.307496037913213</v>
      </c>
      <c r="AC206" s="57">
        <f t="shared" si="36"/>
        <v>95.080081727554074</v>
      </c>
    </row>
    <row r="207" spans="18:29" x14ac:dyDescent="0.3">
      <c r="R207" s="3">
        <v>203</v>
      </c>
      <c r="S207" s="20">
        <v>60.8</v>
      </c>
      <c r="T207" s="68">
        <f t="shared" si="29"/>
        <v>1.0744246875277093E-3</v>
      </c>
      <c r="U207" s="6">
        <f t="shared" si="30"/>
        <v>2.3713155790031046</v>
      </c>
      <c r="V207" s="50">
        <f t="shared" si="31"/>
        <v>8.1241542424213655</v>
      </c>
      <c r="W207" s="7">
        <f t="shared" si="28"/>
        <v>91.875845757578631</v>
      </c>
      <c r="X207" s="6">
        <f t="shared" si="33"/>
        <v>2.4540169093881703</v>
      </c>
      <c r="Y207" s="50">
        <f t="shared" si="32"/>
        <v>4.9199182724459334</v>
      </c>
      <c r="Z207" s="7">
        <f t="shared" si="34"/>
        <v>95.080081727554074</v>
      </c>
      <c r="AA207" s="62">
        <f t="shared" si="35"/>
        <v>3.2042359699754321</v>
      </c>
      <c r="AB207" s="56">
        <v>2.3096301674258988</v>
      </c>
      <c r="AC207" s="57">
        <f t="shared" si="36"/>
        <v>95.080081727554074</v>
      </c>
    </row>
    <row r="208" spans="18:29" x14ac:dyDescent="0.3">
      <c r="R208" s="3">
        <v>204</v>
      </c>
      <c r="S208" s="20">
        <v>60.8</v>
      </c>
      <c r="T208" s="68">
        <f t="shared" si="29"/>
        <v>1.0744246875277093E-3</v>
      </c>
      <c r="U208" s="6">
        <f t="shared" si="30"/>
        <v>2.3713155790031046</v>
      </c>
      <c r="V208" s="50">
        <f t="shared" si="31"/>
        <v>8.1241542424213655</v>
      </c>
      <c r="W208" s="7">
        <f t="shared" si="28"/>
        <v>91.875845757578631</v>
      </c>
      <c r="X208" s="6">
        <f t="shared" si="33"/>
        <v>2.4540169093881703</v>
      </c>
      <c r="Y208" s="50">
        <f t="shared" si="32"/>
        <v>4.9199182724459334</v>
      </c>
      <c r="Z208" s="7">
        <f t="shared" si="34"/>
        <v>95.080081727554074</v>
      </c>
      <c r="AA208" s="62">
        <f t="shared" si="35"/>
        <v>3.2042359699754321</v>
      </c>
      <c r="AB208" s="56">
        <v>2.3117538610557542</v>
      </c>
      <c r="AC208" s="57">
        <f t="shared" si="36"/>
        <v>95.080081727554074</v>
      </c>
    </row>
    <row r="209" spans="18:29" x14ac:dyDescent="0.3">
      <c r="R209" s="3">
        <v>205</v>
      </c>
      <c r="S209" s="20">
        <v>60.8</v>
      </c>
      <c r="T209" s="68">
        <f t="shared" si="29"/>
        <v>1.0744246875277093E-3</v>
      </c>
      <c r="U209" s="6">
        <f t="shared" si="30"/>
        <v>2.3713155790031046</v>
      </c>
      <c r="V209" s="50">
        <f t="shared" si="31"/>
        <v>8.1241542424213655</v>
      </c>
      <c r="W209" s="7">
        <f t="shared" si="28"/>
        <v>91.875845757578631</v>
      </c>
      <c r="X209" s="6">
        <f t="shared" si="33"/>
        <v>2.4540169093881703</v>
      </c>
      <c r="Y209" s="50">
        <f t="shared" si="32"/>
        <v>4.9199182724459334</v>
      </c>
      <c r="Z209" s="7">
        <f t="shared" si="34"/>
        <v>95.080081727554074</v>
      </c>
      <c r="AA209" s="62">
        <f t="shared" si="35"/>
        <v>3.2042359699754321</v>
      </c>
      <c r="AB209" s="56">
        <v>2.3138672203691533</v>
      </c>
      <c r="AC209" s="57">
        <f t="shared" si="36"/>
        <v>95.080081727554074</v>
      </c>
    </row>
    <row r="210" spans="18:29" x14ac:dyDescent="0.3">
      <c r="R210" s="3">
        <v>206</v>
      </c>
      <c r="S210" s="20">
        <v>60.8</v>
      </c>
      <c r="T210" s="68">
        <f t="shared" si="29"/>
        <v>1.0744246875277093E-3</v>
      </c>
      <c r="U210" s="6">
        <f t="shared" si="30"/>
        <v>2.3713155790031046</v>
      </c>
      <c r="V210" s="50">
        <f t="shared" si="31"/>
        <v>8.1241542424213655</v>
      </c>
      <c r="W210" s="7">
        <f t="shared" si="28"/>
        <v>91.875845757578631</v>
      </c>
      <c r="X210" s="6">
        <f t="shared" si="33"/>
        <v>2.4540169093881703</v>
      </c>
      <c r="Y210" s="50">
        <f t="shared" si="32"/>
        <v>4.9199182724459334</v>
      </c>
      <c r="Z210" s="7">
        <f t="shared" si="34"/>
        <v>95.080081727554074</v>
      </c>
      <c r="AA210" s="62">
        <f t="shared" si="35"/>
        <v>3.2042359699754321</v>
      </c>
      <c r="AB210" s="56">
        <v>2.3159703454569178</v>
      </c>
      <c r="AC210" s="57">
        <f t="shared" si="36"/>
        <v>95.080081727554074</v>
      </c>
    </row>
    <row r="211" spans="18:29" x14ac:dyDescent="0.3">
      <c r="R211" s="3">
        <v>207</v>
      </c>
      <c r="S211" s="20">
        <v>60.8</v>
      </c>
      <c r="T211" s="68">
        <f t="shared" si="29"/>
        <v>1.0744246875277093E-3</v>
      </c>
      <c r="U211" s="6">
        <f t="shared" si="30"/>
        <v>2.3713155790031046</v>
      </c>
      <c r="V211" s="50">
        <f t="shared" si="31"/>
        <v>8.1241542424213655</v>
      </c>
      <c r="W211" s="7">
        <f t="shared" si="28"/>
        <v>91.875845757578631</v>
      </c>
      <c r="X211" s="6">
        <f t="shared" si="33"/>
        <v>2.4540169093881703</v>
      </c>
      <c r="Y211" s="50">
        <f t="shared" si="32"/>
        <v>4.9199182724459334</v>
      </c>
      <c r="Z211" s="7">
        <f t="shared" si="34"/>
        <v>95.080081727554074</v>
      </c>
      <c r="AA211" s="62">
        <f t="shared" si="35"/>
        <v>3.2042359699754321</v>
      </c>
      <c r="AB211" s="56">
        <v>2.3180633349627615</v>
      </c>
      <c r="AC211" s="57">
        <f t="shared" si="36"/>
        <v>95.080081727554074</v>
      </c>
    </row>
    <row r="212" spans="18:29" x14ac:dyDescent="0.3">
      <c r="R212" s="3">
        <v>208</v>
      </c>
      <c r="S212" s="20">
        <v>60.8</v>
      </c>
      <c r="T212" s="68">
        <f t="shared" si="29"/>
        <v>1.0744246875277093E-3</v>
      </c>
      <c r="U212" s="6">
        <f t="shared" si="30"/>
        <v>2.3713155790031046</v>
      </c>
      <c r="V212" s="50">
        <f t="shared" si="31"/>
        <v>8.1241542424213655</v>
      </c>
      <c r="W212" s="7">
        <f t="shared" si="28"/>
        <v>91.875845757578631</v>
      </c>
      <c r="X212" s="6">
        <f t="shared" si="33"/>
        <v>2.4540169093881703</v>
      </c>
      <c r="Y212" s="50">
        <f t="shared" si="32"/>
        <v>4.9199182724459334</v>
      </c>
      <c r="Z212" s="7">
        <f t="shared" si="34"/>
        <v>95.080081727554074</v>
      </c>
      <c r="AA212" s="62">
        <f t="shared" si="35"/>
        <v>3.2042359699754321</v>
      </c>
      <c r="AB212" s="56">
        <v>2.3201462861110542</v>
      </c>
      <c r="AC212" s="57">
        <f>Z213</f>
        <v>95.236721071421556</v>
      </c>
    </row>
    <row r="213" spans="18:29" x14ac:dyDescent="0.3">
      <c r="R213" s="3">
        <v>209</v>
      </c>
      <c r="S213" s="20">
        <v>60.7</v>
      </c>
      <c r="T213" s="68">
        <f t="shared" si="29"/>
        <v>1.0726575416600652E-3</v>
      </c>
      <c r="U213" s="6">
        <f t="shared" si="30"/>
        <v>2.3752221944545102</v>
      </c>
      <c r="V213" s="50">
        <f t="shared" si="31"/>
        <v>7.9727937057531895</v>
      </c>
      <c r="W213" s="7">
        <f>100-V213</f>
        <v>92.02720629424681</v>
      </c>
      <c r="X213" s="6">
        <f t="shared" si="33"/>
        <v>2.45805977085339</v>
      </c>
      <c r="Y213" s="50">
        <f t="shared" si="32"/>
        <v>4.7632789285784511</v>
      </c>
      <c r="Z213" s="7">
        <f>100-Y213</f>
        <v>95.236721071421556</v>
      </c>
      <c r="AA213" s="62">
        <f>V213-Y213</f>
        <v>3.2095147771747383</v>
      </c>
      <c r="AB213" s="56">
        <v>2.3222192947339191</v>
      </c>
      <c r="AC213" s="57">
        <f t="shared" ref="AC213:AC227" si="37">Z214</f>
        <v>95.236721071421556</v>
      </c>
    </row>
    <row r="214" spans="18:29" x14ac:dyDescent="0.3">
      <c r="R214" s="3">
        <v>210</v>
      </c>
      <c r="S214" s="20">
        <v>60.7</v>
      </c>
      <c r="T214" s="68">
        <f t="shared" si="29"/>
        <v>1.0726575416600652E-3</v>
      </c>
      <c r="U214" s="6">
        <f t="shared" si="30"/>
        <v>2.3752221944545102</v>
      </c>
      <c r="V214" s="50">
        <f t="shared" si="31"/>
        <v>7.9727937057531895</v>
      </c>
      <c r="W214" s="7">
        <f t="shared" ref="W214:W228" si="38">100-V214</f>
        <v>92.02720629424681</v>
      </c>
      <c r="X214" s="6">
        <f t="shared" si="33"/>
        <v>2.45805977085339</v>
      </c>
      <c r="Y214" s="50">
        <f t="shared" si="32"/>
        <v>4.7632789285784511</v>
      </c>
      <c r="Z214" s="7">
        <f t="shared" ref="Z214:Z228" si="39">100-Y214</f>
        <v>95.236721071421556</v>
      </c>
      <c r="AA214" s="62">
        <f t="shared" ref="AA214:AA228" si="40">V214-Y214</f>
        <v>3.2095147771747383</v>
      </c>
      <c r="AB214" s="56">
        <v>2.3242824552976926</v>
      </c>
      <c r="AC214" s="57">
        <f t="shared" si="37"/>
        <v>95.236721071421556</v>
      </c>
    </row>
    <row r="215" spans="18:29" x14ac:dyDescent="0.3">
      <c r="R215" s="3">
        <v>211</v>
      </c>
      <c r="S215" s="20">
        <v>60.7</v>
      </c>
      <c r="T215" s="68">
        <f t="shared" si="29"/>
        <v>1.0726575416600652E-3</v>
      </c>
      <c r="U215" s="6">
        <f t="shared" si="30"/>
        <v>2.3752221944545102</v>
      </c>
      <c r="V215" s="50">
        <f t="shared" si="31"/>
        <v>7.9727937057531895</v>
      </c>
      <c r="W215" s="7">
        <f t="shared" si="38"/>
        <v>92.02720629424681</v>
      </c>
      <c r="X215" s="6">
        <f t="shared" si="33"/>
        <v>2.45805977085339</v>
      </c>
      <c r="Y215" s="50">
        <f t="shared" si="32"/>
        <v>4.7632789285784511</v>
      </c>
      <c r="Z215" s="7">
        <f t="shared" si="39"/>
        <v>95.236721071421556</v>
      </c>
      <c r="AA215" s="62">
        <f t="shared" si="40"/>
        <v>3.2095147771747383</v>
      </c>
      <c r="AB215" s="56">
        <v>2.3263358609287512</v>
      </c>
      <c r="AC215" s="57">
        <f t="shared" si="37"/>
        <v>95.236721071421556</v>
      </c>
    </row>
    <row r="216" spans="18:29" x14ac:dyDescent="0.3">
      <c r="R216" s="3">
        <v>212</v>
      </c>
      <c r="S216" s="20">
        <v>60.7</v>
      </c>
      <c r="T216" s="68">
        <f t="shared" si="29"/>
        <v>1.0726575416600652E-3</v>
      </c>
      <c r="U216" s="6">
        <f t="shared" si="30"/>
        <v>2.3752221944545102</v>
      </c>
      <c r="V216" s="50">
        <f t="shared" si="31"/>
        <v>7.9727937057531895</v>
      </c>
      <c r="W216" s="7">
        <f t="shared" si="38"/>
        <v>92.02720629424681</v>
      </c>
      <c r="X216" s="6">
        <f t="shared" si="33"/>
        <v>2.45805977085339</v>
      </c>
      <c r="Y216" s="50">
        <f t="shared" si="32"/>
        <v>4.7632789285784511</v>
      </c>
      <c r="Z216" s="7">
        <f t="shared" si="39"/>
        <v>95.236721071421556</v>
      </c>
      <c r="AA216" s="62">
        <f t="shared" si="40"/>
        <v>3.2095147771747383</v>
      </c>
      <c r="AB216" s="56">
        <v>2.3283796034387376</v>
      </c>
      <c r="AC216" s="57">
        <f t="shared" si="37"/>
        <v>95.236721071421556</v>
      </c>
    </row>
    <row r="217" spans="18:29" x14ac:dyDescent="0.3">
      <c r="R217" s="3">
        <v>213</v>
      </c>
      <c r="S217" s="20">
        <v>60.7</v>
      </c>
      <c r="T217" s="68">
        <f t="shared" si="29"/>
        <v>1.0726575416600652E-3</v>
      </c>
      <c r="U217" s="6">
        <f t="shared" si="30"/>
        <v>2.3752221944545102</v>
      </c>
      <c r="V217" s="50">
        <f t="shared" si="31"/>
        <v>7.9727937057531895</v>
      </c>
      <c r="W217" s="7">
        <f t="shared" si="38"/>
        <v>92.02720629424681</v>
      </c>
      <c r="X217" s="6">
        <f t="shared" si="33"/>
        <v>2.45805977085339</v>
      </c>
      <c r="Y217" s="50">
        <f t="shared" si="32"/>
        <v>4.7632789285784511</v>
      </c>
      <c r="Z217" s="7">
        <f t="shared" si="39"/>
        <v>95.236721071421556</v>
      </c>
      <c r="AA217" s="62">
        <f t="shared" si="40"/>
        <v>3.2095147771747383</v>
      </c>
      <c r="AB217" s="56">
        <v>2.330413773349191</v>
      </c>
      <c r="AC217" s="57">
        <f t="shared" si="37"/>
        <v>95.236721071421556</v>
      </c>
    </row>
    <row r="218" spans="18:29" x14ac:dyDescent="0.3">
      <c r="R218" s="3">
        <v>214</v>
      </c>
      <c r="S218" s="20">
        <v>60.7</v>
      </c>
      <c r="T218" s="68">
        <f t="shared" si="29"/>
        <v>1.0726575416600652E-3</v>
      </c>
      <c r="U218" s="6">
        <f t="shared" si="30"/>
        <v>2.3752221944545102</v>
      </c>
      <c r="V218" s="50">
        <f t="shared" si="31"/>
        <v>7.9727937057531895</v>
      </c>
      <c r="W218" s="7">
        <f t="shared" si="38"/>
        <v>92.02720629424681</v>
      </c>
      <c r="X218" s="6">
        <f t="shared" si="33"/>
        <v>2.45805977085339</v>
      </c>
      <c r="Y218" s="50">
        <f t="shared" si="32"/>
        <v>4.7632789285784511</v>
      </c>
      <c r="Z218" s="7">
        <f t="shared" si="39"/>
        <v>95.236721071421556</v>
      </c>
      <c r="AA218" s="62">
        <f t="shared" si="40"/>
        <v>3.2095147771747383</v>
      </c>
      <c r="AB218" s="56">
        <v>2.3324384599156054</v>
      </c>
      <c r="AC218" s="57">
        <f t="shared" si="37"/>
        <v>95.236721071421556</v>
      </c>
    </row>
    <row r="219" spans="18:29" x14ac:dyDescent="0.3">
      <c r="R219" s="3">
        <v>215</v>
      </c>
      <c r="S219" s="20">
        <v>60.7</v>
      </c>
      <c r="T219" s="68">
        <f t="shared" si="29"/>
        <v>1.0726575416600652E-3</v>
      </c>
      <c r="U219" s="6">
        <f t="shared" si="30"/>
        <v>2.3752221944545102</v>
      </c>
      <c r="V219" s="50">
        <f t="shared" si="31"/>
        <v>7.9727937057531895</v>
      </c>
      <c r="W219" s="7">
        <f t="shared" si="38"/>
        <v>92.02720629424681</v>
      </c>
      <c r="X219" s="6">
        <f t="shared" si="33"/>
        <v>2.45805977085339</v>
      </c>
      <c r="Y219" s="50">
        <f t="shared" si="32"/>
        <v>4.7632789285784511</v>
      </c>
      <c r="Z219" s="7">
        <f t="shared" si="39"/>
        <v>95.236721071421556</v>
      </c>
      <c r="AA219" s="62">
        <f t="shared" si="40"/>
        <v>3.2095147771747383</v>
      </c>
      <c r="AB219" s="56">
        <v>2.3344537511509307</v>
      </c>
      <c r="AC219" s="57">
        <f t="shared" si="37"/>
        <v>95.236721071421556</v>
      </c>
    </row>
    <row r="220" spans="18:29" x14ac:dyDescent="0.3">
      <c r="R220" s="3">
        <v>216</v>
      </c>
      <c r="S220" s="20">
        <v>60.7</v>
      </c>
      <c r="T220" s="68">
        <f t="shared" si="29"/>
        <v>1.0726575416600652E-3</v>
      </c>
      <c r="U220" s="6">
        <f t="shared" si="30"/>
        <v>2.3752221944545102</v>
      </c>
      <c r="V220" s="50">
        <f t="shared" si="31"/>
        <v>7.9727937057531895</v>
      </c>
      <c r="W220" s="7">
        <f t="shared" si="38"/>
        <v>92.02720629424681</v>
      </c>
      <c r="X220" s="6">
        <f t="shared" si="33"/>
        <v>2.45805977085339</v>
      </c>
      <c r="Y220" s="50">
        <f t="shared" si="32"/>
        <v>4.7632789285784511</v>
      </c>
      <c r="Z220" s="7">
        <f t="shared" si="39"/>
        <v>95.236721071421556</v>
      </c>
      <c r="AA220" s="62">
        <f t="shared" si="40"/>
        <v>3.2095147771747383</v>
      </c>
      <c r="AB220" s="56">
        <v>2.3364597338485296</v>
      </c>
      <c r="AC220" s="57">
        <f t="shared" si="37"/>
        <v>95.236721071421556</v>
      </c>
    </row>
    <row r="221" spans="18:29" x14ac:dyDescent="0.3">
      <c r="R221" s="3">
        <v>217</v>
      </c>
      <c r="S221" s="20">
        <v>60.7</v>
      </c>
      <c r="T221" s="68">
        <f t="shared" si="29"/>
        <v>1.0726575416600652E-3</v>
      </c>
      <c r="U221" s="6">
        <f t="shared" si="30"/>
        <v>2.3752221944545102</v>
      </c>
      <c r="V221" s="50">
        <f t="shared" si="31"/>
        <v>7.9727937057531895</v>
      </c>
      <c r="W221" s="7">
        <f t="shared" si="38"/>
        <v>92.02720629424681</v>
      </c>
      <c r="X221" s="6">
        <f t="shared" si="33"/>
        <v>2.45805977085339</v>
      </c>
      <c r="Y221" s="50">
        <f t="shared" si="32"/>
        <v>4.7632789285784511</v>
      </c>
      <c r="Z221" s="7">
        <f t="shared" si="39"/>
        <v>95.236721071421556</v>
      </c>
      <c r="AA221" s="62">
        <f t="shared" si="40"/>
        <v>3.2095147771747383</v>
      </c>
      <c r="AB221" s="56">
        <v>2.3384564936046046</v>
      </c>
      <c r="AC221" s="57">
        <f t="shared" si="37"/>
        <v>95.236721071421556</v>
      </c>
    </row>
    <row r="222" spans="18:29" x14ac:dyDescent="0.3">
      <c r="R222" s="3">
        <v>218</v>
      </c>
      <c r="S222" s="20">
        <v>60.7</v>
      </c>
      <c r="T222" s="68">
        <f t="shared" si="29"/>
        <v>1.0726575416600652E-3</v>
      </c>
      <c r="U222" s="6">
        <f t="shared" si="30"/>
        <v>2.3752221944545102</v>
      </c>
      <c r="V222" s="50">
        <f t="shared" si="31"/>
        <v>7.9727937057531895</v>
      </c>
      <c r="W222" s="7">
        <f t="shared" si="38"/>
        <v>92.02720629424681</v>
      </c>
      <c r="X222" s="6">
        <f t="shared" si="33"/>
        <v>2.45805977085339</v>
      </c>
      <c r="Y222" s="50">
        <f t="shared" si="32"/>
        <v>4.7632789285784511</v>
      </c>
      <c r="Z222" s="7">
        <f t="shared" si="39"/>
        <v>95.236721071421556</v>
      </c>
      <c r="AA222" s="62">
        <f t="shared" si="40"/>
        <v>3.2095147771747383</v>
      </c>
      <c r="AB222" s="56">
        <v>2.3404441148401185</v>
      </c>
      <c r="AC222" s="57">
        <f t="shared" si="37"/>
        <v>95.236721071421556</v>
      </c>
    </row>
    <row r="223" spans="18:29" x14ac:dyDescent="0.3">
      <c r="R223" s="3">
        <v>219</v>
      </c>
      <c r="S223" s="20">
        <v>60.7</v>
      </c>
      <c r="T223" s="68">
        <f t="shared" si="29"/>
        <v>1.0726575416600652E-3</v>
      </c>
      <c r="U223" s="6">
        <f t="shared" si="30"/>
        <v>2.3752221944545102</v>
      </c>
      <c r="V223" s="50">
        <f t="shared" si="31"/>
        <v>7.9727937057531895</v>
      </c>
      <c r="W223" s="7">
        <f t="shared" si="38"/>
        <v>92.02720629424681</v>
      </c>
      <c r="X223" s="6">
        <f t="shared" si="33"/>
        <v>2.45805977085339</v>
      </c>
      <c r="Y223" s="50">
        <f t="shared" si="32"/>
        <v>4.7632789285784511</v>
      </c>
      <c r="Z223" s="7">
        <f t="shared" si="39"/>
        <v>95.236721071421556</v>
      </c>
      <c r="AA223" s="62">
        <f t="shared" si="40"/>
        <v>3.2095147771747383</v>
      </c>
      <c r="AB223" s="56">
        <v>2.3424226808222062</v>
      </c>
      <c r="AC223" s="57">
        <f t="shared" si="37"/>
        <v>95.236721071421556</v>
      </c>
    </row>
    <row r="224" spans="18:29" x14ac:dyDescent="0.3">
      <c r="R224" s="3">
        <v>220</v>
      </c>
      <c r="S224" s="20">
        <v>60.7</v>
      </c>
      <c r="T224" s="68">
        <f t="shared" si="29"/>
        <v>1.0726575416600652E-3</v>
      </c>
      <c r="U224" s="6">
        <f t="shared" si="30"/>
        <v>2.3752221944545102</v>
      </c>
      <c r="V224" s="50">
        <f t="shared" si="31"/>
        <v>7.9727937057531895</v>
      </c>
      <c r="W224" s="7">
        <f t="shared" si="38"/>
        <v>92.02720629424681</v>
      </c>
      <c r="X224" s="6">
        <f t="shared" si="33"/>
        <v>2.45805977085339</v>
      </c>
      <c r="Y224" s="50">
        <f t="shared" si="32"/>
        <v>4.7632789285784511</v>
      </c>
      <c r="Z224" s="7">
        <f t="shared" si="39"/>
        <v>95.236721071421556</v>
      </c>
      <c r="AA224" s="62">
        <f t="shared" si="40"/>
        <v>3.2095147771747383</v>
      </c>
      <c r="AB224" s="56">
        <v>2.3443922736851106</v>
      </c>
      <c r="AC224" s="57">
        <f t="shared" si="37"/>
        <v>95.236721071421556</v>
      </c>
    </row>
    <row r="225" spans="18:29" x14ac:dyDescent="0.3">
      <c r="R225" s="3">
        <v>221</v>
      </c>
      <c r="S225" s="20">
        <v>60.7</v>
      </c>
      <c r="T225" s="68">
        <f t="shared" si="29"/>
        <v>1.0726575416600652E-3</v>
      </c>
      <c r="U225" s="6">
        <f t="shared" si="30"/>
        <v>2.3752221944545102</v>
      </c>
      <c r="V225" s="50">
        <f t="shared" si="31"/>
        <v>7.9727937057531895</v>
      </c>
      <c r="W225" s="7">
        <f t="shared" si="38"/>
        <v>92.02720629424681</v>
      </c>
      <c r="X225" s="6">
        <f t="shared" si="33"/>
        <v>2.45805977085339</v>
      </c>
      <c r="Y225" s="50">
        <f t="shared" si="32"/>
        <v>4.7632789285784511</v>
      </c>
      <c r="Z225" s="7">
        <f t="shared" si="39"/>
        <v>95.236721071421556</v>
      </c>
      <c r="AA225" s="62">
        <f t="shared" si="40"/>
        <v>3.2095147771747383</v>
      </c>
      <c r="AB225" s="56">
        <v>2.3463529744506388</v>
      </c>
      <c r="AC225" s="57">
        <f t="shared" si="37"/>
        <v>95.236721071421556</v>
      </c>
    </row>
    <row r="226" spans="18:29" x14ac:dyDescent="0.3">
      <c r="R226" s="3">
        <v>222</v>
      </c>
      <c r="S226" s="20">
        <v>60.7</v>
      </c>
      <c r="T226" s="68">
        <f t="shared" si="29"/>
        <v>1.0726575416600652E-3</v>
      </c>
      <c r="U226" s="6">
        <f t="shared" si="30"/>
        <v>2.3752221944545102</v>
      </c>
      <c r="V226" s="50">
        <f t="shared" si="31"/>
        <v>7.9727937057531895</v>
      </c>
      <c r="W226" s="7">
        <f t="shared" si="38"/>
        <v>92.02720629424681</v>
      </c>
      <c r="X226" s="6">
        <f t="shared" si="33"/>
        <v>2.45805977085339</v>
      </c>
      <c r="Y226" s="50">
        <f t="shared" si="32"/>
        <v>4.7632789285784511</v>
      </c>
      <c r="Z226" s="7">
        <f t="shared" si="39"/>
        <v>95.236721071421556</v>
      </c>
      <c r="AA226" s="62">
        <f t="shared" si="40"/>
        <v>3.2095147771747383</v>
      </c>
      <c r="AB226" s="56">
        <v>2.3483048630481607</v>
      </c>
      <c r="AC226" s="57">
        <f t="shared" si="37"/>
        <v>95.236721071421556</v>
      </c>
    </row>
    <row r="227" spans="18:29" x14ac:dyDescent="0.3">
      <c r="R227" s="3">
        <v>223</v>
      </c>
      <c r="S227" s="20">
        <v>60.7</v>
      </c>
      <c r="T227" s="68">
        <f t="shared" si="29"/>
        <v>1.0726575416600652E-3</v>
      </c>
      <c r="U227" s="6">
        <f t="shared" si="30"/>
        <v>2.3752221944545102</v>
      </c>
      <c r="V227" s="50">
        <f t="shared" si="31"/>
        <v>7.9727937057531895</v>
      </c>
      <c r="W227" s="7">
        <f t="shared" si="38"/>
        <v>92.02720629424681</v>
      </c>
      <c r="X227" s="6">
        <f t="shared" si="33"/>
        <v>2.45805977085339</v>
      </c>
      <c r="Y227" s="50">
        <f t="shared" si="32"/>
        <v>4.7632789285784511</v>
      </c>
      <c r="Z227" s="7">
        <f t="shared" si="39"/>
        <v>95.236721071421556</v>
      </c>
      <c r="AA227" s="62">
        <f t="shared" si="40"/>
        <v>3.2095147771747383</v>
      </c>
      <c r="AB227" s="56">
        <v>2.3502480183341627</v>
      </c>
      <c r="AC227" s="57">
        <f t="shared" si="37"/>
        <v>95.39387737681993</v>
      </c>
    </row>
    <row r="228" spans="18:29" x14ac:dyDescent="0.3">
      <c r="R228" s="3">
        <v>224</v>
      </c>
      <c r="S228" s="20">
        <v>60.6</v>
      </c>
      <c r="T228" s="68">
        <f t="shared" si="29"/>
        <v>1.0708903957924209E-3</v>
      </c>
      <c r="U228" s="6">
        <f t="shared" si="30"/>
        <v>2.3791417030262174</v>
      </c>
      <c r="V228" s="50">
        <f t="shared" si="31"/>
        <v>7.820933629360038</v>
      </c>
      <c r="W228" s="7">
        <f t="shared" si="38"/>
        <v>92.179066370639958</v>
      </c>
      <c r="X228" s="6">
        <f t="shared" si="33"/>
        <v>2.4621159750957222</v>
      </c>
      <c r="Y228" s="50">
        <f t="shared" si="32"/>
        <v>4.6061226231800756</v>
      </c>
      <c r="Z228" s="7">
        <f t="shared" si="39"/>
        <v>95.39387737681993</v>
      </c>
      <c r="AA228" s="62">
        <f t="shared" si="40"/>
        <v>3.2148110061799624</v>
      </c>
      <c r="AB228" s="56">
        <v>2.3521825181113627</v>
      </c>
      <c r="AC228" s="57">
        <f>Z229</f>
        <v>95.39387737681993</v>
      </c>
    </row>
    <row r="229" spans="18:29" x14ac:dyDescent="0.3">
      <c r="R229" s="3">
        <v>225</v>
      </c>
      <c r="S229" s="20">
        <v>60.6</v>
      </c>
      <c r="T229" s="68">
        <f t="shared" si="29"/>
        <v>1.0708903957924209E-3</v>
      </c>
      <c r="U229" s="6">
        <f t="shared" si="30"/>
        <v>2.3791417030262174</v>
      </c>
      <c r="V229" s="50">
        <f t="shared" si="31"/>
        <v>7.820933629360038</v>
      </c>
      <c r="W229" s="7">
        <f>100-V229</f>
        <v>92.179066370639958</v>
      </c>
      <c r="X229" s="6">
        <f t="shared" si="33"/>
        <v>2.4621159750957222</v>
      </c>
      <c r="Y229" s="50">
        <f t="shared" si="32"/>
        <v>4.6061226231800756</v>
      </c>
      <c r="Z229" s="7">
        <f>100-Y229</f>
        <v>95.39387737681993</v>
      </c>
      <c r="AA229" s="62">
        <f>V229-Y229</f>
        <v>3.2148110061799624</v>
      </c>
      <c r="AB229" s="56">
        <v>2.3541084391474008</v>
      </c>
      <c r="AC229" s="57">
        <f t="shared" ref="AC229:AC234" si="41">Z230</f>
        <v>95.39387737681993</v>
      </c>
    </row>
    <row r="230" spans="18:29" x14ac:dyDescent="0.3">
      <c r="R230" s="3">
        <v>226</v>
      </c>
      <c r="S230" s="20">
        <v>60.6</v>
      </c>
      <c r="T230" s="68">
        <f t="shared" si="29"/>
        <v>1.0708903957924209E-3</v>
      </c>
      <c r="U230" s="6">
        <f t="shared" si="30"/>
        <v>2.3791417030262174</v>
      </c>
      <c r="V230" s="50">
        <f t="shared" si="31"/>
        <v>7.820933629360038</v>
      </c>
      <c r="W230" s="7">
        <f t="shared" ref="W230:W235" si="42">100-V230</f>
        <v>92.179066370639958</v>
      </c>
      <c r="X230" s="6">
        <f t="shared" si="33"/>
        <v>2.4621159750957222</v>
      </c>
      <c r="Y230" s="50">
        <f t="shared" si="32"/>
        <v>4.6061226231800756</v>
      </c>
      <c r="Z230" s="7">
        <f t="shared" ref="Z230:Z235" si="43">100-Y230</f>
        <v>95.39387737681993</v>
      </c>
      <c r="AA230" s="62">
        <f t="shared" ref="AA230:AA235" si="44">V230-Y230</f>
        <v>3.2148110061799624</v>
      </c>
      <c r="AB230" s="56">
        <v>2.3560258571931225</v>
      </c>
      <c r="AC230" s="57">
        <f t="shared" si="41"/>
        <v>95.39387737681993</v>
      </c>
    </row>
    <row r="231" spans="18:29" x14ac:dyDescent="0.3">
      <c r="R231" s="3">
        <v>227</v>
      </c>
      <c r="S231" s="20">
        <v>60.6</v>
      </c>
      <c r="T231" s="68">
        <f t="shared" si="29"/>
        <v>1.0708903957924209E-3</v>
      </c>
      <c r="U231" s="6">
        <f t="shared" si="30"/>
        <v>2.3791417030262174</v>
      </c>
      <c r="V231" s="50">
        <f t="shared" si="31"/>
        <v>7.820933629360038</v>
      </c>
      <c r="W231" s="7">
        <f t="shared" si="42"/>
        <v>92.179066370639958</v>
      </c>
      <c r="X231" s="6">
        <f t="shared" si="33"/>
        <v>2.4621159750957222</v>
      </c>
      <c r="Y231" s="50">
        <f t="shared" si="32"/>
        <v>4.6061226231800756</v>
      </c>
      <c r="Z231" s="7">
        <f t="shared" si="43"/>
        <v>95.39387737681993</v>
      </c>
      <c r="AA231" s="62">
        <f t="shared" si="44"/>
        <v>3.2148110061799624</v>
      </c>
      <c r="AB231" s="56">
        <v>2.357934847000454</v>
      </c>
      <c r="AC231" s="57">
        <f t="shared" si="41"/>
        <v>95.39387737681993</v>
      </c>
    </row>
    <row r="232" spans="18:29" x14ac:dyDescent="0.3">
      <c r="R232" s="3">
        <v>228</v>
      </c>
      <c r="S232" s="20">
        <v>60.6</v>
      </c>
      <c r="T232" s="68">
        <f t="shared" si="29"/>
        <v>1.0708903957924209E-3</v>
      </c>
      <c r="U232" s="6">
        <f t="shared" si="30"/>
        <v>2.3791417030262174</v>
      </c>
      <c r="V232" s="50">
        <f t="shared" si="31"/>
        <v>7.820933629360038</v>
      </c>
      <c r="W232" s="7">
        <f t="shared" si="42"/>
        <v>92.179066370639958</v>
      </c>
      <c r="X232" s="6">
        <f t="shared" si="33"/>
        <v>2.4621159750957222</v>
      </c>
      <c r="Y232" s="50">
        <f t="shared" si="32"/>
        <v>4.6061226231800756</v>
      </c>
      <c r="Z232" s="7">
        <f t="shared" si="43"/>
        <v>95.39387737681993</v>
      </c>
      <c r="AA232" s="62">
        <f t="shared" si="44"/>
        <v>3.2148110061799624</v>
      </c>
      <c r="AB232" s="56">
        <v>2.3598354823398879</v>
      </c>
      <c r="AC232" s="57">
        <f t="shared" si="41"/>
        <v>95.39387737681993</v>
      </c>
    </row>
    <row r="233" spans="18:29" x14ac:dyDescent="0.3">
      <c r="R233" s="3">
        <v>229</v>
      </c>
      <c r="S233" s="20">
        <v>60.6</v>
      </c>
      <c r="T233" s="68">
        <f t="shared" si="29"/>
        <v>1.0708903957924209E-3</v>
      </c>
      <c r="U233" s="6">
        <f t="shared" si="30"/>
        <v>2.3791417030262174</v>
      </c>
      <c r="V233" s="50">
        <f t="shared" si="31"/>
        <v>7.820933629360038</v>
      </c>
      <c r="W233" s="7">
        <f t="shared" si="42"/>
        <v>92.179066370639958</v>
      </c>
      <c r="X233" s="6">
        <f t="shared" si="33"/>
        <v>2.4621159750957222</v>
      </c>
      <c r="Y233" s="50">
        <f t="shared" si="32"/>
        <v>4.6061226231800756</v>
      </c>
      <c r="Z233" s="7">
        <f t="shared" si="43"/>
        <v>95.39387737681993</v>
      </c>
      <c r="AA233" s="62">
        <f t="shared" si="44"/>
        <v>3.2148110061799624</v>
      </c>
      <c r="AB233" s="56">
        <v>2.3617278360175931</v>
      </c>
      <c r="AC233" s="57">
        <f t="shared" si="41"/>
        <v>95.39387737681993</v>
      </c>
    </row>
    <row r="234" spans="18:29" x14ac:dyDescent="0.3">
      <c r="R234" s="3">
        <v>230</v>
      </c>
      <c r="S234" s="20">
        <v>60.6</v>
      </c>
      <c r="T234" s="68">
        <f t="shared" si="29"/>
        <v>1.0708903957924209E-3</v>
      </c>
      <c r="U234" s="6">
        <f t="shared" si="30"/>
        <v>2.3791417030262174</v>
      </c>
      <c r="V234" s="50">
        <f t="shared" si="31"/>
        <v>7.820933629360038</v>
      </c>
      <c r="W234" s="7">
        <f t="shared" si="42"/>
        <v>92.179066370639958</v>
      </c>
      <c r="X234" s="6">
        <f t="shared" si="33"/>
        <v>2.4621159750957222</v>
      </c>
      <c r="Y234" s="50">
        <f t="shared" si="32"/>
        <v>4.6061226231800756</v>
      </c>
      <c r="Z234" s="7">
        <f t="shared" si="43"/>
        <v>95.39387737681993</v>
      </c>
      <c r="AA234" s="62">
        <f t="shared" si="44"/>
        <v>3.2148110061799624</v>
      </c>
      <c r="AB234" s="56">
        <v>2.3636119798921444</v>
      </c>
      <c r="AC234" s="57">
        <f t="shared" si="41"/>
        <v>95.39387737681993</v>
      </c>
    </row>
    <row r="235" spans="18:29" x14ac:dyDescent="0.3">
      <c r="R235" s="3">
        <v>231</v>
      </c>
      <c r="S235" s="20">
        <v>60.6</v>
      </c>
      <c r="T235" s="68">
        <f t="shared" si="29"/>
        <v>1.0708903957924209E-3</v>
      </c>
      <c r="U235" s="6">
        <f t="shared" si="30"/>
        <v>2.3791417030262174</v>
      </c>
      <c r="V235" s="50">
        <f t="shared" si="31"/>
        <v>7.820933629360038</v>
      </c>
      <c r="W235" s="7">
        <f t="shared" si="42"/>
        <v>92.179066370639958</v>
      </c>
      <c r="X235" s="6">
        <f t="shared" si="33"/>
        <v>2.4621159750957222</v>
      </c>
      <c r="Y235" s="50">
        <f t="shared" si="32"/>
        <v>4.6061226231800756</v>
      </c>
      <c r="Z235" s="7">
        <f t="shared" si="43"/>
        <v>95.39387737681993</v>
      </c>
      <c r="AA235" s="62">
        <f t="shared" si="44"/>
        <v>3.2148110061799624</v>
      </c>
      <c r="AB235" s="56">
        <v>2.3654879848908998</v>
      </c>
      <c r="AC235" s="57">
        <f>Z236</f>
        <v>95.39387737681993</v>
      </c>
    </row>
    <row r="236" spans="18:29" x14ac:dyDescent="0.3">
      <c r="R236" s="3">
        <v>232</v>
      </c>
      <c r="S236" s="20">
        <v>60.6</v>
      </c>
      <c r="T236" s="68">
        <f t="shared" si="29"/>
        <v>1.0708903957924209E-3</v>
      </c>
      <c r="U236" s="6">
        <f t="shared" si="30"/>
        <v>2.3791417030262174</v>
      </c>
      <c r="V236" s="50">
        <f t="shared" si="31"/>
        <v>7.820933629360038</v>
      </c>
      <c r="W236" s="7">
        <f>100-V236</f>
        <v>92.179066370639958</v>
      </c>
      <c r="X236" s="6">
        <f t="shared" si="33"/>
        <v>2.4621159750957222</v>
      </c>
      <c r="Y236" s="50">
        <f t="shared" si="32"/>
        <v>4.6061226231800756</v>
      </c>
      <c r="Z236" s="7">
        <f>100-Y236</f>
        <v>95.39387737681993</v>
      </c>
      <c r="AA236" s="62">
        <f>V236-Y236</f>
        <v>3.2148110061799624</v>
      </c>
      <c r="AB236" s="56">
        <v>2.3673559210260189</v>
      </c>
      <c r="AC236" s="57">
        <f t="shared" ref="AC236:AC287" si="45">Z237</f>
        <v>95.39387737681993</v>
      </c>
    </row>
    <row r="237" spans="18:29" x14ac:dyDescent="0.3">
      <c r="R237" s="3">
        <v>233</v>
      </c>
      <c r="S237" s="20">
        <v>60.6</v>
      </c>
      <c r="T237" s="68">
        <f t="shared" si="29"/>
        <v>1.0708903957924209E-3</v>
      </c>
      <c r="U237" s="6">
        <f t="shared" si="30"/>
        <v>2.3791417030262174</v>
      </c>
      <c r="V237" s="50">
        <f t="shared" si="31"/>
        <v>7.820933629360038</v>
      </c>
      <c r="W237" s="7">
        <f t="shared" ref="W237:W288" si="46">100-V237</f>
        <v>92.179066370639958</v>
      </c>
      <c r="X237" s="6">
        <f t="shared" si="33"/>
        <v>2.4621159750957222</v>
      </c>
      <c r="Y237" s="50">
        <f t="shared" si="32"/>
        <v>4.6061226231800756</v>
      </c>
      <c r="Z237" s="7">
        <f t="shared" ref="Z237:Z288" si="47">100-Y237</f>
        <v>95.39387737681993</v>
      </c>
      <c r="AA237" s="62">
        <f t="shared" ref="AA237:AA288" si="48">V237-Y237</f>
        <v>3.2148110061799624</v>
      </c>
      <c r="AB237" s="56">
        <v>2.369215857410143</v>
      </c>
      <c r="AC237" s="57">
        <f t="shared" si="45"/>
        <v>95.39387737681993</v>
      </c>
    </row>
    <row r="238" spans="18:29" x14ac:dyDescent="0.3">
      <c r="R238" s="3">
        <v>234</v>
      </c>
      <c r="S238" s="20">
        <v>60.6</v>
      </c>
      <c r="T238" s="68">
        <f t="shared" si="29"/>
        <v>1.0708903957924209E-3</v>
      </c>
      <c r="U238" s="6">
        <f t="shared" si="30"/>
        <v>2.3791417030262174</v>
      </c>
      <c r="V238" s="50">
        <f t="shared" si="31"/>
        <v>7.820933629360038</v>
      </c>
      <c r="W238" s="7">
        <f t="shared" si="46"/>
        <v>92.179066370639958</v>
      </c>
      <c r="X238" s="6">
        <f t="shared" si="33"/>
        <v>2.4621159750957222</v>
      </c>
      <c r="Y238" s="50">
        <f t="shared" si="32"/>
        <v>4.6061226231800756</v>
      </c>
      <c r="Z238" s="7">
        <f t="shared" si="47"/>
        <v>95.39387737681993</v>
      </c>
      <c r="AA238" s="62">
        <f t="shared" si="48"/>
        <v>3.2148110061799624</v>
      </c>
      <c r="AB238" s="56">
        <v>2.3710678622717363</v>
      </c>
      <c r="AC238" s="57">
        <f t="shared" si="45"/>
        <v>95.39387737681993</v>
      </c>
    </row>
    <row r="239" spans="18:29" x14ac:dyDescent="0.3">
      <c r="R239" s="3">
        <v>235</v>
      </c>
      <c r="S239" s="20">
        <v>60.6</v>
      </c>
      <c r="T239" s="68">
        <f t="shared" si="29"/>
        <v>1.0708903957924209E-3</v>
      </c>
      <c r="U239" s="6">
        <f t="shared" si="30"/>
        <v>2.3791417030262174</v>
      </c>
      <c r="V239" s="50">
        <f t="shared" si="31"/>
        <v>7.820933629360038</v>
      </c>
      <c r="W239" s="7">
        <f t="shared" si="46"/>
        <v>92.179066370639958</v>
      </c>
      <c r="X239" s="6">
        <f t="shared" si="33"/>
        <v>2.4621159750957222</v>
      </c>
      <c r="Y239" s="50">
        <f t="shared" si="32"/>
        <v>4.6061226231800756</v>
      </c>
      <c r="Z239" s="7">
        <f t="shared" si="47"/>
        <v>95.39387737681993</v>
      </c>
      <c r="AA239" s="62">
        <f t="shared" si="48"/>
        <v>3.2148110061799624</v>
      </c>
      <c r="AB239" s="56">
        <v>2.3729120029701067</v>
      </c>
      <c r="AC239" s="57">
        <f t="shared" si="45"/>
        <v>95.39387737681993</v>
      </c>
    </row>
    <row r="240" spans="18:29" x14ac:dyDescent="0.3">
      <c r="R240" s="3">
        <v>236</v>
      </c>
      <c r="S240" s="20">
        <v>60.6</v>
      </c>
      <c r="T240" s="68">
        <f t="shared" si="29"/>
        <v>1.0708903957924209E-3</v>
      </c>
      <c r="U240" s="6">
        <f t="shared" si="30"/>
        <v>2.3791417030262174</v>
      </c>
      <c r="V240" s="50">
        <f t="shared" si="31"/>
        <v>7.820933629360038</v>
      </c>
      <c r="W240" s="7">
        <f t="shared" si="46"/>
        <v>92.179066370639958</v>
      </c>
      <c r="X240" s="6">
        <f t="shared" si="33"/>
        <v>2.4621159750957222</v>
      </c>
      <c r="Y240" s="50">
        <f t="shared" si="32"/>
        <v>4.6061226231800756</v>
      </c>
      <c r="Z240" s="7">
        <f t="shared" si="47"/>
        <v>95.39387737681993</v>
      </c>
      <c r="AA240" s="62">
        <f t="shared" si="48"/>
        <v>3.2148110061799624</v>
      </c>
      <c r="AB240" s="56">
        <v>2.374748346010104</v>
      </c>
      <c r="AC240" s="57">
        <f t="shared" si="45"/>
        <v>95.39387737681993</v>
      </c>
    </row>
    <row r="241" spans="18:29" x14ac:dyDescent="0.3">
      <c r="R241" s="3">
        <v>237</v>
      </c>
      <c r="S241" s="20">
        <v>60.6</v>
      </c>
      <c r="T241" s="68">
        <f t="shared" si="29"/>
        <v>1.0708903957924209E-3</v>
      </c>
      <c r="U241" s="6">
        <f t="shared" si="30"/>
        <v>2.3791417030262174</v>
      </c>
      <c r="V241" s="50">
        <f t="shared" si="31"/>
        <v>7.820933629360038</v>
      </c>
      <c r="W241" s="7">
        <f t="shared" si="46"/>
        <v>92.179066370639958</v>
      </c>
      <c r="X241" s="6">
        <f t="shared" si="33"/>
        <v>2.4621159750957222</v>
      </c>
      <c r="Y241" s="50">
        <f t="shared" si="32"/>
        <v>4.6061226231800756</v>
      </c>
      <c r="Z241" s="7">
        <f t="shared" si="47"/>
        <v>95.39387737681993</v>
      </c>
      <c r="AA241" s="62">
        <f t="shared" si="48"/>
        <v>3.2148110061799624</v>
      </c>
      <c r="AB241" s="56">
        <v>2.3765769570565118</v>
      </c>
      <c r="AC241" s="57">
        <f t="shared" si="45"/>
        <v>95.39387737681993</v>
      </c>
    </row>
    <row r="242" spans="18:29" x14ac:dyDescent="0.3">
      <c r="R242" s="3">
        <v>238</v>
      </c>
      <c r="S242" s="20">
        <v>60.6</v>
      </c>
      <c r="T242" s="68">
        <f t="shared" si="29"/>
        <v>1.0708903957924209E-3</v>
      </c>
      <c r="U242" s="6">
        <f t="shared" si="30"/>
        <v>2.3791417030262174</v>
      </c>
      <c r="V242" s="50">
        <f t="shared" si="31"/>
        <v>7.820933629360038</v>
      </c>
      <c r="W242" s="7">
        <f t="shared" si="46"/>
        <v>92.179066370639958</v>
      </c>
      <c r="X242" s="6">
        <f t="shared" si="33"/>
        <v>2.4621159750957222</v>
      </c>
      <c r="Y242" s="50">
        <f t="shared" si="32"/>
        <v>4.6061226231800756</v>
      </c>
      <c r="Z242" s="7">
        <f t="shared" si="47"/>
        <v>95.39387737681993</v>
      </c>
      <c r="AA242" s="62">
        <f t="shared" si="48"/>
        <v>3.2148110061799624</v>
      </c>
      <c r="AB242" s="56">
        <v>2.3783979009481375</v>
      </c>
      <c r="AC242" s="57">
        <f t="shared" si="45"/>
        <v>95.39387737681993</v>
      </c>
    </row>
    <row r="243" spans="18:29" x14ac:dyDescent="0.3">
      <c r="R243" s="3">
        <v>239</v>
      </c>
      <c r="S243" s="20">
        <v>60.6</v>
      </c>
      <c r="T243" s="68">
        <f t="shared" si="29"/>
        <v>1.0708903957924209E-3</v>
      </c>
      <c r="U243" s="6">
        <f t="shared" si="30"/>
        <v>2.3791417030262174</v>
      </c>
      <c r="V243" s="50">
        <f t="shared" si="31"/>
        <v>7.820933629360038</v>
      </c>
      <c r="W243" s="7">
        <f t="shared" si="46"/>
        <v>92.179066370639958</v>
      </c>
      <c r="X243" s="6">
        <f t="shared" si="33"/>
        <v>2.4621159750957222</v>
      </c>
      <c r="Y243" s="50">
        <f t="shared" si="32"/>
        <v>4.6061226231800756</v>
      </c>
      <c r="Z243" s="7">
        <f t="shared" si="47"/>
        <v>95.39387737681993</v>
      </c>
      <c r="AA243" s="62">
        <f t="shared" si="48"/>
        <v>3.2148110061799624</v>
      </c>
      <c r="AB243" s="56">
        <v>2.3802112417116059</v>
      </c>
      <c r="AC243" s="57">
        <f t="shared" si="45"/>
        <v>95.39387737681993</v>
      </c>
    </row>
    <row r="244" spans="18:29" x14ac:dyDescent="0.3">
      <c r="R244" s="3">
        <v>240</v>
      </c>
      <c r="S244" s="20">
        <v>60.6</v>
      </c>
      <c r="T244" s="68">
        <f t="shared" si="29"/>
        <v>1.0708903957924209E-3</v>
      </c>
      <c r="U244" s="6">
        <f t="shared" si="30"/>
        <v>2.3791417030262174</v>
      </c>
      <c r="V244" s="50">
        <f t="shared" si="31"/>
        <v>7.820933629360038</v>
      </c>
      <c r="W244" s="7">
        <f t="shared" si="46"/>
        <v>92.179066370639958</v>
      </c>
      <c r="X244" s="6">
        <f t="shared" si="33"/>
        <v>2.4621159750957222</v>
      </c>
      <c r="Y244" s="50">
        <f t="shared" si="32"/>
        <v>4.6061226231800756</v>
      </c>
      <c r="Z244" s="7">
        <f t="shared" si="47"/>
        <v>95.39387737681993</v>
      </c>
      <c r="AA244" s="62">
        <f t="shared" si="48"/>
        <v>3.2148110061799624</v>
      </c>
      <c r="AB244" s="56">
        <v>2.3820170425748683</v>
      </c>
      <c r="AC244" s="57">
        <f t="shared" si="45"/>
        <v>95.551553207194843</v>
      </c>
    </row>
    <row r="245" spans="18:29" x14ac:dyDescent="0.3">
      <c r="R245" s="3">
        <v>241</v>
      </c>
      <c r="S245" s="20">
        <v>60.5</v>
      </c>
      <c r="T245" s="68">
        <f t="shared" si="29"/>
        <v>1.0691232499247766E-3</v>
      </c>
      <c r="U245" s="6">
        <f t="shared" si="30"/>
        <v>2.3830741686510541</v>
      </c>
      <c r="V245" s="50">
        <f t="shared" si="31"/>
        <v>7.6685715361854196</v>
      </c>
      <c r="W245" s="7">
        <f t="shared" si="46"/>
        <v>92.331428463814575</v>
      </c>
      <c r="X245" s="6">
        <f t="shared" si="33"/>
        <v>2.4661855882776988</v>
      </c>
      <c r="Y245" s="50">
        <f t="shared" si="32"/>
        <v>4.4484467928051608</v>
      </c>
      <c r="Z245" s="7">
        <f t="shared" si="47"/>
        <v>95.551553207194843</v>
      </c>
      <c r="AA245" s="62">
        <f t="shared" si="48"/>
        <v>3.2201247433802589</v>
      </c>
      <c r="AB245" s="56">
        <v>2.3838153659804311</v>
      </c>
      <c r="AC245" s="57">
        <f t="shared" si="45"/>
        <v>95.551553207194843</v>
      </c>
    </row>
    <row r="246" spans="18:29" x14ac:dyDescent="0.3">
      <c r="R246" s="3">
        <v>242</v>
      </c>
      <c r="S246" s="20">
        <v>60.5</v>
      </c>
      <c r="T246" s="68">
        <f t="shared" si="29"/>
        <v>1.0691232499247766E-3</v>
      </c>
      <c r="U246" s="6">
        <f t="shared" si="30"/>
        <v>2.3830741686510541</v>
      </c>
      <c r="V246" s="50">
        <f t="shared" si="31"/>
        <v>7.6685715361854196</v>
      </c>
      <c r="W246" s="7">
        <f t="shared" si="46"/>
        <v>92.331428463814575</v>
      </c>
      <c r="X246" s="6">
        <f t="shared" si="33"/>
        <v>2.4661855882776988</v>
      </c>
      <c r="Y246" s="50">
        <f t="shared" si="32"/>
        <v>4.4484467928051608</v>
      </c>
      <c r="Z246" s="7">
        <f t="shared" si="47"/>
        <v>95.551553207194843</v>
      </c>
      <c r="AA246" s="62">
        <f t="shared" si="48"/>
        <v>3.2201247433802589</v>
      </c>
      <c r="AB246" s="56">
        <v>2.3856062735983121</v>
      </c>
      <c r="AC246" s="57">
        <f t="shared" si="45"/>
        <v>95.551553207194843</v>
      </c>
    </row>
    <row r="247" spans="18:29" x14ac:dyDescent="0.3">
      <c r="R247" s="3">
        <v>243</v>
      </c>
      <c r="S247" s="20">
        <v>60.5</v>
      </c>
      <c r="T247" s="68">
        <f t="shared" si="29"/>
        <v>1.0691232499247766E-3</v>
      </c>
      <c r="U247" s="6">
        <f t="shared" si="30"/>
        <v>2.3830741686510541</v>
      </c>
      <c r="V247" s="50">
        <f t="shared" si="31"/>
        <v>7.6685715361854196</v>
      </c>
      <c r="W247" s="7">
        <f t="shared" si="46"/>
        <v>92.331428463814575</v>
      </c>
      <c r="X247" s="6">
        <f t="shared" si="33"/>
        <v>2.4661855882776988</v>
      </c>
      <c r="Y247" s="50">
        <f t="shared" si="32"/>
        <v>4.4484467928051608</v>
      </c>
      <c r="Z247" s="7">
        <f t="shared" si="47"/>
        <v>95.551553207194843</v>
      </c>
      <c r="AA247" s="62">
        <f t="shared" si="48"/>
        <v>3.2201247433802589</v>
      </c>
      <c r="AB247" s="56">
        <v>2.3873898263387292</v>
      </c>
      <c r="AC247" s="57">
        <f t="shared" si="45"/>
        <v>95.551553207194843</v>
      </c>
    </row>
    <row r="248" spans="18:29" x14ac:dyDescent="0.3">
      <c r="R248" s="3">
        <v>244</v>
      </c>
      <c r="S248" s="20">
        <v>60.5</v>
      </c>
      <c r="T248" s="68">
        <f t="shared" si="29"/>
        <v>1.0691232499247766E-3</v>
      </c>
      <c r="U248" s="6">
        <f t="shared" si="30"/>
        <v>2.3830741686510541</v>
      </c>
      <c r="V248" s="50">
        <f t="shared" si="31"/>
        <v>7.6685715361854196</v>
      </c>
      <c r="W248" s="7">
        <f t="shared" si="46"/>
        <v>92.331428463814575</v>
      </c>
      <c r="X248" s="6">
        <f t="shared" si="33"/>
        <v>2.4661855882776988</v>
      </c>
      <c r="Y248" s="50">
        <f t="shared" si="32"/>
        <v>4.4484467928051608</v>
      </c>
      <c r="Z248" s="7">
        <f t="shared" si="47"/>
        <v>95.551553207194843</v>
      </c>
      <c r="AA248" s="62">
        <f t="shared" si="48"/>
        <v>3.2201247433802589</v>
      </c>
      <c r="AB248" s="56">
        <v>2.3891660843645326</v>
      </c>
      <c r="AC248" s="57">
        <f t="shared" si="45"/>
        <v>95.551553207194843</v>
      </c>
    </row>
    <row r="249" spans="18:29" x14ac:dyDescent="0.3">
      <c r="R249" s="3">
        <v>245</v>
      </c>
      <c r="S249" s="20">
        <v>60.5</v>
      </c>
      <c r="T249" s="68">
        <f t="shared" si="29"/>
        <v>1.0691232499247766E-3</v>
      </c>
      <c r="U249" s="6">
        <f t="shared" si="30"/>
        <v>2.3830741686510541</v>
      </c>
      <c r="V249" s="50">
        <f t="shared" si="31"/>
        <v>7.6685715361854196</v>
      </c>
      <c r="W249" s="7">
        <f t="shared" si="46"/>
        <v>92.331428463814575</v>
      </c>
      <c r="X249" s="6">
        <f t="shared" si="33"/>
        <v>2.4661855882776988</v>
      </c>
      <c r="Y249" s="50">
        <f t="shared" si="32"/>
        <v>4.4484467928051608</v>
      </c>
      <c r="Z249" s="7">
        <f t="shared" si="47"/>
        <v>95.551553207194843</v>
      </c>
      <c r="AA249" s="62">
        <f t="shared" si="48"/>
        <v>3.2201247433802589</v>
      </c>
      <c r="AB249" s="56">
        <v>2.3909351071033793</v>
      </c>
      <c r="AC249" s="57">
        <f t="shared" si="45"/>
        <v>95.551553207194843</v>
      </c>
    </row>
    <row r="250" spans="18:29" x14ac:dyDescent="0.3">
      <c r="R250" s="3">
        <v>246</v>
      </c>
      <c r="S250" s="20">
        <v>60.5</v>
      </c>
      <c r="T250" s="68">
        <f t="shared" si="29"/>
        <v>1.0691232499247766E-3</v>
      </c>
      <c r="U250" s="6">
        <f t="shared" si="30"/>
        <v>2.3830741686510541</v>
      </c>
      <c r="V250" s="50">
        <f t="shared" si="31"/>
        <v>7.6685715361854196</v>
      </c>
      <c r="W250" s="7">
        <f t="shared" si="46"/>
        <v>92.331428463814575</v>
      </c>
      <c r="X250" s="6">
        <f t="shared" si="33"/>
        <v>2.4661855882776988</v>
      </c>
      <c r="Y250" s="50">
        <f t="shared" si="32"/>
        <v>4.4484467928051608</v>
      </c>
      <c r="Z250" s="7">
        <f t="shared" si="47"/>
        <v>95.551553207194843</v>
      </c>
      <c r="AA250" s="62">
        <f t="shared" si="48"/>
        <v>3.2201247433802589</v>
      </c>
      <c r="AB250" s="56">
        <v>2.3926969532596658</v>
      </c>
      <c r="AC250" s="57">
        <f t="shared" si="45"/>
        <v>95.551553207194843</v>
      </c>
    </row>
    <row r="251" spans="18:29" x14ac:dyDescent="0.3">
      <c r="R251" s="3">
        <v>247</v>
      </c>
      <c r="S251" s="20">
        <v>60.5</v>
      </c>
      <c r="T251" s="68">
        <f t="shared" si="29"/>
        <v>1.0691232499247766E-3</v>
      </c>
      <c r="U251" s="6">
        <f t="shared" si="30"/>
        <v>2.3830741686510541</v>
      </c>
      <c r="V251" s="50">
        <f t="shared" si="31"/>
        <v>7.6685715361854196</v>
      </c>
      <c r="W251" s="7">
        <f t="shared" si="46"/>
        <v>92.331428463814575</v>
      </c>
      <c r="X251" s="6">
        <f t="shared" si="33"/>
        <v>2.4661855882776988</v>
      </c>
      <c r="Y251" s="50">
        <f t="shared" si="32"/>
        <v>4.4484467928051608</v>
      </c>
      <c r="Z251" s="7">
        <f t="shared" si="47"/>
        <v>95.551553207194843</v>
      </c>
      <c r="AA251" s="62">
        <f t="shared" si="48"/>
        <v>3.2201247433802589</v>
      </c>
      <c r="AB251" s="56">
        <v>2.3944516808262164</v>
      </c>
      <c r="AC251" s="57">
        <f t="shared" si="45"/>
        <v>95.551553207194843</v>
      </c>
    </row>
    <row r="252" spans="18:29" x14ac:dyDescent="0.3">
      <c r="R252" s="3">
        <v>248</v>
      </c>
      <c r="S252" s="20">
        <v>60.5</v>
      </c>
      <c r="T252" s="68">
        <f t="shared" si="29"/>
        <v>1.0691232499247766E-3</v>
      </c>
      <c r="U252" s="6">
        <f t="shared" si="30"/>
        <v>2.3830741686510541</v>
      </c>
      <c r="V252" s="50">
        <f t="shared" si="31"/>
        <v>7.6685715361854196</v>
      </c>
      <c r="W252" s="7">
        <f t="shared" si="46"/>
        <v>92.331428463814575</v>
      </c>
      <c r="X252" s="6">
        <f t="shared" si="33"/>
        <v>2.4661855882776988</v>
      </c>
      <c r="Y252" s="50">
        <f t="shared" si="32"/>
        <v>4.4484467928051608</v>
      </c>
      <c r="Z252" s="7">
        <f t="shared" si="47"/>
        <v>95.551553207194843</v>
      </c>
      <c r="AA252" s="62">
        <f t="shared" si="48"/>
        <v>3.2201247433802589</v>
      </c>
      <c r="AB252" s="56">
        <v>2.3961993470957363</v>
      </c>
      <c r="AC252" s="57">
        <f t="shared" si="45"/>
        <v>95.551553207194843</v>
      </c>
    </row>
    <row r="253" spans="18:29" x14ac:dyDescent="0.3">
      <c r="R253" s="3">
        <v>249</v>
      </c>
      <c r="S253" s="20">
        <v>60.5</v>
      </c>
      <c r="T253" s="68">
        <f t="shared" si="29"/>
        <v>1.0691232499247766E-3</v>
      </c>
      <c r="U253" s="6">
        <f t="shared" si="30"/>
        <v>2.3830741686510541</v>
      </c>
      <c r="V253" s="50">
        <f t="shared" si="31"/>
        <v>7.6685715361854196</v>
      </c>
      <c r="W253" s="7">
        <f t="shared" si="46"/>
        <v>92.331428463814575</v>
      </c>
      <c r="X253" s="6">
        <f t="shared" si="33"/>
        <v>2.4661855882776988</v>
      </c>
      <c r="Y253" s="50">
        <f t="shared" si="32"/>
        <v>4.4484467928051608</v>
      </c>
      <c r="Z253" s="7">
        <f t="shared" si="47"/>
        <v>95.551553207194843</v>
      </c>
      <c r="AA253" s="62">
        <f t="shared" si="48"/>
        <v>3.2201247433802589</v>
      </c>
      <c r="AB253" s="56">
        <v>2.3979400086720375</v>
      </c>
      <c r="AC253" s="57">
        <f t="shared" si="45"/>
        <v>95.551553207194843</v>
      </c>
    </row>
    <row r="254" spans="18:29" x14ac:dyDescent="0.3">
      <c r="R254" s="3">
        <v>250</v>
      </c>
      <c r="S254" s="20">
        <v>60.5</v>
      </c>
      <c r="T254" s="68">
        <f t="shared" si="29"/>
        <v>1.0691232499247766E-3</v>
      </c>
      <c r="U254" s="6">
        <f t="shared" si="30"/>
        <v>2.3830741686510541</v>
      </c>
      <c r="V254" s="50">
        <f t="shared" si="31"/>
        <v>7.6685715361854196</v>
      </c>
      <c r="W254" s="7">
        <f t="shared" si="46"/>
        <v>92.331428463814575</v>
      </c>
      <c r="X254" s="6">
        <f t="shared" si="33"/>
        <v>2.4661855882776988</v>
      </c>
      <c r="Y254" s="50">
        <f t="shared" si="32"/>
        <v>4.4484467928051608</v>
      </c>
      <c r="Z254" s="7">
        <f t="shared" si="47"/>
        <v>95.551553207194843</v>
      </c>
      <c r="AA254" s="62">
        <f t="shared" si="48"/>
        <v>3.2201247433802589</v>
      </c>
      <c r="AB254" s="56">
        <v>2.399673721481038</v>
      </c>
      <c r="AC254" s="57">
        <f t="shared" si="45"/>
        <v>95.551553207194843</v>
      </c>
    </row>
    <row r="255" spans="18:29" x14ac:dyDescent="0.3">
      <c r="R255" s="3">
        <v>251</v>
      </c>
      <c r="S255" s="20">
        <v>60.5</v>
      </c>
      <c r="T255" s="68">
        <f t="shared" si="29"/>
        <v>1.0691232499247766E-3</v>
      </c>
      <c r="U255" s="6">
        <f t="shared" si="30"/>
        <v>2.3830741686510541</v>
      </c>
      <c r="V255" s="50">
        <f t="shared" si="31"/>
        <v>7.6685715361854196</v>
      </c>
      <c r="W255" s="7">
        <f t="shared" si="46"/>
        <v>92.331428463814575</v>
      </c>
      <c r="X255" s="6">
        <f t="shared" si="33"/>
        <v>2.4661855882776988</v>
      </c>
      <c r="Y255" s="50">
        <f t="shared" si="32"/>
        <v>4.4484467928051608</v>
      </c>
      <c r="Z255" s="7">
        <f t="shared" si="47"/>
        <v>95.551553207194843</v>
      </c>
      <c r="AA255" s="62">
        <f t="shared" si="48"/>
        <v>3.2201247433802589</v>
      </c>
      <c r="AB255" s="56">
        <v>2.4014005407815442</v>
      </c>
      <c r="AC255" s="57">
        <f t="shared" si="45"/>
        <v>95.551553207194843</v>
      </c>
    </row>
    <row r="256" spans="18:29" x14ac:dyDescent="0.3">
      <c r="R256" s="3">
        <v>252</v>
      </c>
      <c r="S256" s="20">
        <v>60.5</v>
      </c>
      <c r="T256" s="68">
        <f t="shared" si="29"/>
        <v>1.0691232499247766E-3</v>
      </c>
      <c r="U256" s="6">
        <f t="shared" si="30"/>
        <v>2.3830741686510541</v>
      </c>
      <c r="V256" s="50">
        <f t="shared" si="31"/>
        <v>7.6685715361854196</v>
      </c>
      <c r="W256" s="7">
        <f t="shared" si="46"/>
        <v>92.331428463814575</v>
      </c>
      <c r="X256" s="6">
        <f t="shared" si="33"/>
        <v>2.4661855882776988</v>
      </c>
      <c r="Y256" s="50">
        <f t="shared" si="32"/>
        <v>4.4484467928051608</v>
      </c>
      <c r="Z256" s="7">
        <f t="shared" si="47"/>
        <v>95.551553207194843</v>
      </c>
      <c r="AA256" s="62">
        <f t="shared" si="48"/>
        <v>3.2201247433802589</v>
      </c>
      <c r="AB256" s="56">
        <v>2.403120521175818</v>
      </c>
      <c r="AC256" s="57">
        <f t="shared" si="45"/>
        <v>95.551553207194843</v>
      </c>
    </row>
    <row r="257" spans="18:29" x14ac:dyDescent="0.3">
      <c r="R257" s="3">
        <v>253</v>
      </c>
      <c r="S257" s="20">
        <v>60.5</v>
      </c>
      <c r="T257" s="68">
        <f t="shared" si="29"/>
        <v>1.0691232499247766E-3</v>
      </c>
      <c r="U257" s="6">
        <f t="shared" si="30"/>
        <v>2.3830741686510541</v>
      </c>
      <c r="V257" s="50">
        <f t="shared" si="31"/>
        <v>7.6685715361854196</v>
      </c>
      <c r="W257" s="7">
        <f t="shared" si="46"/>
        <v>92.331428463814575</v>
      </c>
      <c r="X257" s="6">
        <f t="shared" si="33"/>
        <v>2.4661855882776988</v>
      </c>
      <c r="Y257" s="50">
        <f t="shared" si="32"/>
        <v>4.4484467928051608</v>
      </c>
      <c r="Z257" s="7">
        <f t="shared" si="47"/>
        <v>95.551553207194843</v>
      </c>
      <c r="AA257" s="62">
        <f t="shared" si="48"/>
        <v>3.2201247433802589</v>
      </c>
      <c r="AB257" s="56">
        <v>2.4048337166199381</v>
      </c>
      <c r="AC257" s="57">
        <f t="shared" si="45"/>
        <v>95.551553207194843</v>
      </c>
    </row>
    <row r="258" spans="18:29" x14ac:dyDescent="0.3">
      <c r="R258" s="3">
        <v>254</v>
      </c>
      <c r="S258" s="20">
        <v>60.5</v>
      </c>
      <c r="T258" s="68">
        <f t="shared" si="29"/>
        <v>1.0691232499247766E-3</v>
      </c>
      <c r="U258" s="6">
        <f t="shared" si="30"/>
        <v>2.3830741686510541</v>
      </c>
      <c r="V258" s="50">
        <f t="shared" si="31"/>
        <v>7.6685715361854196</v>
      </c>
      <c r="W258" s="7">
        <f t="shared" si="46"/>
        <v>92.331428463814575</v>
      </c>
      <c r="X258" s="6">
        <f t="shared" si="33"/>
        <v>2.4661855882776988</v>
      </c>
      <c r="Y258" s="50">
        <f t="shared" si="32"/>
        <v>4.4484467928051608</v>
      </c>
      <c r="Z258" s="7">
        <f t="shared" si="47"/>
        <v>95.551553207194843</v>
      </c>
      <c r="AA258" s="62">
        <f t="shared" si="48"/>
        <v>3.2201247433802589</v>
      </c>
      <c r="AB258" s="56">
        <v>2.406540180433955</v>
      </c>
      <c r="AC258" s="57">
        <f t="shared" si="45"/>
        <v>95.551553207194843</v>
      </c>
    </row>
    <row r="259" spans="18:29" x14ac:dyDescent="0.3">
      <c r="R259" s="3">
        <v>255</v>
      </c>
      <c r="S259" s="20">
        <v>60.5</v>
      </c>
      <c r="T259" s="68">
        <f t="shared" si="29"/>
        <v>1.0691232499247766E-3</v>
      </c>
      <c r="U259" s="6">
        <f t="shared" si="30"/>
        <v>2.3830741686510541</v>
      </c>
      <c r="V259" s="50">
        <f t="shared" si="31"/>
        <v>7.6685715361854196</v>
      </c>
      <c r="W259" s="7">
        <f t="shared" si="46"/>
        <v>92.331428463814575</v>
      </c>
      <c r="X259" s="6">
        <f t="shared" si="33"/>
        <v>2.4661855882776988</v>
      </c>
      <c r="Y259" s="50">
        <f t="shared" si="32"/>
        <v>4.4484467928051608</v>
      </c>
      <c r="Z259" s="7">
        <f t="shared" si="47"/>
        <v>95.551553207194843</v>
      </c>
      <c r="AA259" s="62">
        <f t="shared" si="48"/>
        <v>3.2201247433802589</v>
      </c>
      <c r="AB259" s="56">
        <v>2.4082399653118496</v>
      </c>
      <c r="AC259" s="57">
        <f t="shared" si="45"/>
        <v>95.551553207194843</v>
      </c>
    </row>
    <row r="260" spans="18:29" x14ac:dyDescent="0.3">
      <c r="R260" s="3">
        <v>256</v>
      </c>
      <c r="S260" s="20">
        <v>60.5</v>
      </c>
      <c r="T260" s="68">
        <f t="shared" ref="T260:T323" si="49">(PI()*$D$10^2/4*S260)*10^-9</f>
        <v>1.0691232499247766E-3</v>
      </c>
      <c r="U260" s="6">
        <f t="shared" ref="U260:U323" si="50">$D$14/T260*10^-6</f>
        <v>2.3830741686510541</v>
      </c>
      <c r="V260" s="50">
        <f t="shared" ref="V260:V323" si="51">(1-(U260/$D$12))*100</f>
        <v>7.6685715361854196</v>
      </c>
      <c r="W260" s="7">
        <f t="shared" si="46"/>
        <v>92.331428463814575</v>
      </c>
      <c r="X260" s="6">
        <f t="shared" si="33"/>
        <v>2.4661855882776988</v>
      </c>
      <c r="Y260" s="50">
        <f t="shared" ref="Y260:Y323" si="52">(1-(X260/$D$12))*100</f>
        <v>4.4484467928051608</v>
      </c>
      <c r="Z260" s="7">
        <f t="shared" si="47"/>
        <v>95.551553207194843</v>
      </c>
      <c r="AA260" s="62">
        <f t="shared" si="48"/>
        <v>3.2201247433802589</v>
      </c>
      <c r="AB260" s="56">
        <v>2.4099331233312946</v>
      </c>
      <c r="AC260" s="57">
        <f t="shared" si="45"/>
        <v>95.551553207194843</v>
      </c>
    </row>
    <row r="261" spans="18:29" x14ac:dyDescent="0.3">
      <c r="R261" s="3">
        <v>257</v>
      </c>
      <c r="S261" s="20">
        <v>60.5</v>
      </c>
      <c r="T261" s="68">
        <f t="shared" si="49"/>
        <v>1.0691232499247766E-3</v>
      </c>
      <c r="U261" s="6">
        <f t="shared" si="50"/>
        <v>2.3830741686510541</v>
      </c>
      <c r="V261" s="50">
        <f t="shared" si="51"/>
        <v>7.6685715361854196</v>
      </c>
      <c r="W261" s="7">
        <f t="shared" si="46"/>
        <v>92.331428463814575</v>
      </c>
      <c r="X261" s="6">
        <f t="shared" ref="X261:X324" si="53">$D$15/$U$379*U261</f>
        <v>2.4661855882776988</v>
      </c>
      <c r="Y261" s="50">
        <f t="shared" si="52"/>
        <v>4.4484467928051608</v>
      </c>
      <c r="Z261" s="7">
        <f t="shared" si="47"/>
        <v>95.551553207194843</v>
      </c>
      <c r="AA261" s="62">
        <f t="shared" si="48"/>
        <v>3.2201247433802589</v>
      </c>
      <c r="AB261" s="56">
        <v>2.4116197059632301</v>
      </c>
      <c r="AC261" s="57">
        <f t="shared" si="45"/>
        <v>95.551553207194843</v>
      </c>
    </row>
    <row r="262" spans="18:29" x14ac:dyDescent="0.3">
      <c r="R262" s="3">
        <v>258</v>
      </c>
      <c r="S262" s="20">
        <v>60.5</v>
      </c>
      <c r="T262" s="68">
        <f t="shared" si="49"/>
        <v>1.0691232499247766E-3</v>
      </c>
      <c r="U262" s="6">
        <f t="shared" si="50"/>
        <v>2.3830741686510541</v>
      </c>
      <c r="V262" s="50">
        <f t="shared" si="51"/>
        <v>7.6685715361854196</v>
      </c>
      <c r="W262" s="7">
        <f t="shared" si="46"/>
        <v>92.331428463814575</v>
      </c>
      <c r="X262" s="6">
        <f t="shared" si="53"/>
        <v>2.4661855882776988</v>
      </c>
      <c r="Y262" s="50">
        <f t="shared" si="52"/>
        <v>4.4484467928051608</v>
      </c>
      <c r="Z262" s="7">
        <f t="shared" si="47"/>
        <v>95.551553207194843</v>
      </c>
      <c r="AA262" s="62">
        <f t="shared" si="48"/>
        <v>3.2201247433802589</v>
      </c>
      <c r="AB262" s="56">
        <v>2.4132997640812519</v>
      </c>
      <c r="AC262" s="57">
        <f t="shared" si="45"/>
        <v>95.709751142968329</v>
      </c>
    </row>
    <row r="263" spans="18:29" x14ac:dyDescent="0.3">
      <c r="R263" s="3">
        <v>259</v>
      </c>
      <c r="S263" s="20">
        <v>60.4</v>
      </c>
      <c r="T263" s="68">
        <f t="shared" si="49"/>
        <v>1.0673561040571323E-3</v>
      </c>
      <c r="U263" s="6">
        <f t="shared" si="50"/>
        <v>2.3870196556852443</v>
      </c>
      <c r="V263" s="50">
        <f t="shared" si="51"/>
        <v>7.5157049327685304</v>
      </c>
      <c r="W263" s="7">
        <f t="shared" si="46"/>
        <v>92.484295067231471</v>
      </c>
      <c r="X263" s="6">
        <f t="shared" si="53"/>
        <v>2.4702686770000124</v>
      </c>
      <c r="Y263" s="50">
        <f t="shared" si="52"/>
        <v>4.2902488570316759</v>
      </c>
      <c r="Z263" s="7">
        <f t="shared" si="47"/>
        <v>95.709751142968329</v>
      </c>
      <c r="AA263" s="62">
        <f t="shared" si="48"/>
        <v>3.2254560757368544</v>
      </c>
      <c r="AB263" s="56">
        <v>2.4149733479708178</v>
      </c>
      <c r="AC263" s="57">
        <f t="shared" si="45"/>
        <v>95.709751142968329</v>
      </c>
    </row>
    <row r="264" spans="18:29" x14ac:dyDescent="0.3">
      <c r="R264" s="3">
        <v>260</v>
      </c>
      <c r="S264" s="20">
        <v>60.4</v>
      </c>
      <c r="T264" s="68">
        <f t="shared" si="49"/>
        <v>1.0673561040571323E-3</v>
      </c>
      <c r="U264" s="6">
        <f t="shared" si="50"/>
        <v>2.3870196556852443</v>
      </c>
      <c r="V264" s="50">
        <f t="shared" si="51"/>
        <v>7.5157049327685304</v>
      </c>
      <c r="W264" s="7">
        <f t="shared" si="46"/>
        <v>92.484295067231471</v>
      </c>
      <c r="X264" s="6">
        <f t="shared" si="53"/>
        <v>2.4702686770000124</v>
      </c>
      <c r="Y264" s="50">
        <f t="shared" si="52"/>
        <v>4.2902488570316759</v>
      </c>
      <c r="Z264" s="7">
        <f t="shared" si="47"/>
        <v>95.709751142968329</v>
      </c>
      <c r="AA264" s="62">
        <f t="shared" si="48"/>
        <v>3.2254560757368544</v>
      </c>
      <c r="AB264" s="56">
        <v>2.4166405073382808</v>
      </c>
      <c r="AC264" s="57">
        <f t="shared" si="45"/>
        <v>95.709751142968329</v>
      </c>
    </row>
    <row r="265" spans="18:29" x14ac:dyDescent="0.3">
      <c r="R265" s="3">
        <v>261</v>
      </c>
      <c r="S265" s="20">
        <v>60.4</v>
      </c>
      <c r="T265" s="68">
        <f t="shared" si="49"/>
        <v>1.0673561040571323E-3</v>
      </c>
      <c r="U265" s="6">
        <f t="shared" si="50"/>
        <v>2.3870196556852443</v>
      </c>
      <c r="V265" s="50">
        <f t="shared" si="51"/>
        <v>7.5157049327685304</v>
      </c>
      <c r="W265" s="7">
        <f t="shared" si="46"/>
        <v>92.484295067231471</v>
      </c>
      <c r="X265" s="6">
        <f t="shared" si="53"/>
        <v>2.4702686770000124</v>
      </c>
      <c r="Y265" s="50">
        <f t="shared" si="52"/>
        <v>4.2902488570316759</v>
      </c>
      <c r="Z265" s="7">
        <f t="shared" si="47"/>
        <v>95.709751142968329</v>
      </c>
      <c r="AA265" s="62">
        <f t="shared" si="48"/>
        <v>3.2254560757368544</v>
      </c>
      <c r="AB265" s="56">
        <v>2.4183012913197452</v>
      </c>
      <c r="AC265" s="57">
        <f t="shared" si="45"/>
        <v>95.709751142968329</v>
      </c>
    </row>
    <row r="266" spans="18:29" x14ac:dyDescent="0.3">
      <c r="R266" s="3">
        <v>262</v>
      </c>
      <c r="S266" s="20">
        <v>60.4</v>
      </c>
      <c r="T266" s="68">
        <f t="shared" si="49"/>
        <v>1.0673561040571323E-3</v>
      </c>
      <c r="U266" s="6">
        <f t="shared" si="50"/>
        <v>2.3870196556852443</v>
      </c>
      <c r="V266" s="50">
        <f t="shared" si="51"/>
        <v>7.5157049327685304</v>
      </c>
      <c r="W266" s="7">
        <f t="shared" si="46"/>
        <v>92.484295067231471</v>
      </c>
      <c r="X266" s="6">
        <f t="shared" si="53"/>
        <v>2.4702686770000124</v>
      </c>
      <c r="Y266" s="50">
        <f t="shared" si="52"/>
        <v>4.2902488570316759</v>
      </c>
      <c r="Z266" s="7">
        <f t="shared" si="47"/>
        <v>95.709751142968329</v>
      </c>
      <c r="AA266" s="62">
        <f t="shared" si="48"/>
        <v>3.2254560757368544</v>
      </c>
      <c r="AB266" s="56">
        <v>2.419955748489758</v>
      </c>
      <c r="AC266" s="57">
        <f t="shared" si="45"/>
        <v>95.709751142968329</v>
      </c>
    </row>
    <row r="267" spans="18:29" x14ac:dyDescent="0.3">
      <c r="R267" s="3">
        <v>263</v>
      </c>
      <c r="S267" s="20">
        <v>60.4</v>
      </c>
      <c r="T267" s="68">
        <f t="shared" si="49"/>
        <v>1.0673561040571323E-3</v>
      </c>
      <c r="U267" s="6">
        <f t="shared" si="50"/>
        <v>2.3870196556852443</v>
      </c>
      <c r="V267" s="50">
        <f t="shared" si="51"/>
        <v>7.5157049327685304</v>
      </c>
      <c r="W267" s="7">
        <f t="shared" si="46"/>
        <v>92.484295067231471</v>
      </c>
      <c r="X267" s="6">
        <f t="shared" si="53"/>
        <v>2.4702686770000124</v>
      </c>
      <c r="Y267" s="50">
        <f t="shared" si="52"/>
        <v>4.2902488570316759</v>
      </c>
      <c r="Z267" s="7">
        <f t="shared" si="47"/>
        <v>95.709751142968329</v>
      </c>
      <c r="AA267" s="62">
        <f t="shared" si="48"/>
        <v>3.2254560757368544</v>
      </c>
      <c r="AB267" s="56">
        <v>2.4216039268698313</v>
      </c>
      <c r="AC267" s="57">
        <f t="shared" si="45"/>
        <v>95.709751142968329</v>
      </c>
    </row>
    <row r="268" spans="18:29" x14ac:dyDescent="0.3">
      <c r="R268" s="3">
        <v>264</v>
      </c>
      <c r="S268" s="20">
        <v>60.4</v>
      </c>
      <c r="T268" s="68">
        <f t="shared" si="49"/>
        <v>1.0673561040571323E-3</v>
      </c>
      <c r="U268" s="6">
        <f t="shared" si="50"/>
        <v>2.3870196556852443</v>
      </c>
      <c r="V268" s="50">
        <f t="shared" si="51"/>
        <v>7.5157049327685304</v>
      </c>
      <c r="W268" s="7">
        <f t="shared" si="46"/>
        <v>92.484295067231471</v>
      </c>
      <c r="X268" s="6">
        <f t="shared" si="53"/>
        <v>2.4702686770000124</v>
      </c>
      <c r="Y268" s="50">
        <f t="shared" si="52"/>
        <v>4.2902488570316759</v>
      </c>
      <c r="Z268" s="7">
        <f t="shared" si="47"/>
        <v>95.709751142968329</v>
      </c>
      <c r="AA268" s="62">
        <f t="shared" si="48"/>
        <v>3.2254560757368544</v>
      </c>
      <c r="AB268" s="56">
        <v>2.4232458739368079</v>
      </c>
      <c r="AC268" s="57">
        <f t="shared" si="45"/>
        <v>95.709751142968329</v>
      </c>
    </row>
    <row r="269" spans="18:29" x14ac:dyDescent="0.3">
      <c r="R269" s="3">
        <v>265</v>
      </c>
      <c r="S269" s="20">
        <v>60.4</v>
      </c>
      <c r="T269" s="68">
        <f t="shared" si="49"/>
        <v>1.0673561040571323E-3</v>
      </c>
      <c r="U269" s="6">
        <f t="shared" si="50"/>
        <v>2.3870196556852443</v>
      </c>
      <c r="V269" s="50">
        <f t="shared" si="51"/>
        <v>7.5157049327685304</v>
      </c>
      <c r="W269" s="7">
        <f t="shared" si="46"/>
        <v>92.484295067231471</v>
      </c>
      <c r="X269" s="6">
        <f t="shared" si="53"/>
        <v>2.4702686770000124</v>
      </c>
      <c r="Y269" s="50">
        <f t="shared" si="52"/>
        <v>4.2902488570316759</v>
      </c>
      <c r="Z269" s="7">
        <f t="shared" si="47"/>
        <v>95.709751142968329</v>
      </c>
      <c r="AA269" s="62">
        <f t="shared" si="48"/>
        <v>3.2254560757368544</v>
      </c>
      <c r="AB269" s="56">
        <v>2.424881636631067</v>
      </c>
      <c r="AC269" s="57">
        <f t="shared" si="45"/>
        <v>95.709751142968329</v>
      </c>
    </row>
    <row r="270" spans="18:29" x14ac:dyDescent="0.3">
      <c r="R270" s="3">
        <v>266</v>
      </c>
      <c r="S270" s="20">
        <v>60.4</v>
      </c>
      <c r="T270" s="68">
        <f t="shared" si="49"/>
        <v>1.0673561040571323E-3</v>
      </c>
      <c r="U270" s="6">
        <f t="shared" si="50"/>
        <v>2.3870196556852443</v>
      </c>
      <c r="V270" s="50">
        <f t="shared" si="51"/>
        <v>7.5157049327685304</v>
      </c>
      <c r="W270" s="7">
        <f t="shared" si="46"/>
        <v>92.484295067231471</v>
      </c>
      <c r="X270" s="6">
        <f t="shared" si="53"/>
        <v>2.4702686770000124</v>
      </c>
      <c r="Y270" s="50">
        <f t="shared" si="52"/>
        <v>4.2902488570316759</v>
      </c>
      <c r="Z270" s="7">
        <f t="shared" si="47"/>
        <v>95.709751142968329</v>
      </c>
      <c r="AA270" s="62">
        <f t="shared" si="48"/>
        <v>3.2254560757368544</v>
      </c>
      <c r="AB270" s="56">
        <v>2.4265112613645754</v>
      </c>
      <c r="AC270" s="57">
        <f t="shared" si="45"/>
        <v>95.709751142968329</v>
      </c>
    </row>
    <row r="271" spans="18:29" x14ac:dyDescent="0.3">
      <c r="R271" s="3">
        <v>267</v>
      </c>
      <c r="S271" s="20">
        <v>60.4</v>
      </c>
      <c r="T271" s="68">
        <f t="shared" si="49"/>
        <v>1.0673561040571323E-3</v>
      </c>
      <c r="U271" s="6">
        <f t="shared" si="50"/>
        <v>2.3870196556852443</v>
      </c>
      <c r="V271" s="50">
        <f t="shared" si="51"/>
        <v>7.5157049327685304</v>
      </c>
      <c r="W271" s="7">
        <f t="shared" si="46"/>
        <v>92.484295067231471</v>
      </c>
      <c r="X271" s="6">
        <f t="shared" si="53"/>
        <v>2.4702686770000124</v>
      </c>
      <c r="Y271" s="50">
        <f t="shared" si="52"/>
        <v>4.2902488570316759</v>
      </c>
      <c r="Z271" s="7">
        <f t="shared" si="47"/>
        <v>95.709751142968329</v>
      </c>
      <c r="AA271" s="62">
        <f t="shared" si="48"/>
        <v>3.2254560757368544</v>
      </c>
      <c r="AB271" s="56">
        <v>2.428134794028789</v>
      </c>
      <c r="AC271" s="57">
        <f t="shared" si="45"/>
        <v>95.709751142968329</v>
      </c>
    </row>
    <row r="272" spans="18:29" x14ac:dyDescent="0.3">
      <c r="R272" s="3">
        <v>268</v>
      </c>
      <c r="S272" s="20">
        <v>60.4</v>
      </c>
      <c r="T272" s="68">
        <f t="shared" si="49"/>
        <v>1.0673561040571323E-3</v>
      </c>
      <c r="U272" s="6">
        <f t="shared" si="50"/>
        <v>2.3870196556852443</v>
      </c>
      <c r="V272" s="50">
        <f t="shared" si="51"/>
        <v>7.5157049327685304</v>
      </c>
      <c r="W272" s="7">
        <f t="shared" si="46"/>
        <v>92.484295067231471</v>
      </c>
      <c r="X272" s="6">
        <f t="shared" si="53"/>
        <v>2.4702686770000124</v>
      </c>
      <c r="Y272" s="50">
        <f t="shared" si="52"/>
        <v>4.2902488570316759</v>
      </c>
      <c r="Z272" s="7">
        <f t="shared" si="47"/>
        <v>95.709751142968329</v>
      </c>
      <c r="AA272" s="62">
        <f t="shared" si="48"/>
        <v>3.2254560757368544</v>
      </c>
      <c r="AB272" s="56">
        <v>2.4297522800024081</v>
      </c>
      <c r="AC272" s="57">
        <f t="shared" si="45"/>
        <v>95.709751142968329</v>
      </c>
    </row>
    <row r="273" spans="18:29" x14ac:dyDescent="0.3">
      <c r="R273" s="3">
        <v>269</v>
      </c>
      <c r="S273" s="20">
        <v>60.4</v>
      </c>
      <c r="T273" s="68">
        <f t="shared" si="49"/>
        <v>1.0673561040571323E-3</v>
      </c>
      <c r="U273" s="6">
        <f t="shared" si="50"/>
        <v>2.3870196556852443</v>
      </c>
      <c r="V273" s="50">
        <f t="shared" si="51"/>
        <v>7.5157049327685304</v>
      </c>
      <c r="W273" s="7">
        <f t="shared" si="46"/>
        <v>92.484295067231471</v>
      </c>
      <c r="X273" s="6">
        <f t="shared" si="53"/>
        <v>2.4702686770000124</v>
      </c>
      <c r="Y273" s="50">
        <f t="shared" si="52"/>
        <v>4.2902488570316759</v>
      </c>
      <c r="Z273" s="7">
        <f t="shared" si="47"/>
        <v>95.709751142968329</v>
      </c>
      <c r="AA273" s="62">
        <f t="shared" si="48"/>
        <v>3.2254560757368544</v>
      </c>
      <c r="AB273" s="56">
        <v>2.4313637641589874</v>
      </c>
      <c r="AC273" s="57">
        <f t="shared" si="45"/>
        <v>95.709751142968329</v>
      </c>
    </row>
    <row r="274" spans="18:29" x14ac:dyDescent="0.3">
      <c r="R274" s="3">
        <v>270</v>
      </c>
      <c r="S274" s="20">
        <v>60.4</v>
      </c>
      <c r="T274" s="68">
        <f t="shared" si="49"/>
        <v>1.0673561040571323E-3</v>
      </c>
      <c r="U274" s="6">
        <f t="shared" si="50"/>
        <v>2.3870196556852443</v>
      </c>
      <c r="V274" s="50">
        <f t="shared" si="51"/>
        <v>7.5157049327685304</v>
      </c>
      <c r="W274" s="7">
        <f t="shared" si="46"/>
        <v>92.484295067231471</v>
      </c>
      <c r="X274" s="6">
        <f t="shared" si="53"/>
        <v>2.4702686770000124</v>
      </c>
      <c r="Y274" s="50">
        <f t="shared" si="52"/>
        <v>4.2902488570316759</v>
      </c>
      <c r="Z274" s="7">
        <f t="shared" si="47"/>
        <v>95.709751142968329</v>
      </c>
      <c r="AA274" s="62">
        <f t="shared" si="48"/>
        <v>3.2254560757368544</v>
      </c>
      <c r="AB274" s="56">
        <v>2.4329692908744058</v>
      </c>
      <c r="AC274" s="57">
        <f t="shared" si="45"/>
        <v>95.709751142968329</v>
      </c>
    </row>
    <row r="275" spans="18:29" x14ac:dyDescent="0.3">
      <c r="R275" s="3">
        <v>271</v>
      </c>
      <c r="S275" s="20">
        <v>60.4</v>
      </c>
      <c r="T275" s="68">
        <f t="shared" si="49"/>
        <v>1.0673561040571323E-3</v>
      </c>
      <c r="U275" s="6">
        <f t="shared" si="50"/>
        <v>2.3870196556852443</v>
      </c>
      <c r="V275" s="50">
        <f t="shared" si="51"/>
        <v>7.5157049327685304</v>
      </c>
      <c r="W275" s="7">
        <f t="shared" si="46"/>
        <v>92.484295067231471</v>
      </c>
      <c r="X275" s="6">
        <f t="shared" si="53"/>
        <v>2.4702686770000124</v>
      </c>
      <c r="Y275" s="50">
        <f t="shared" si="52"/>
        <v>4.2902488570316759</v>
      </c>
      <c r="Z275" s="7">
        <f t="shared" si="47"/>
        <v>95.709751142968329</v>
      </c>
      <c r="AA275" s="62">
        <f t="shared" si="48"/>
        <v>3.2254560757368544</v>
      </c>
      <c r="AB275" s="56">
        <v>2.4345689040341987</v>
      </c>
      <c r="AC275" s="57">
        <f t="shared" si="45"/>
        <v>95.709751142968329</v>
      </c>
    </row>
    <row r="276" spans="18:29" x14ac:dyDescent="0.3">
      <c r="R276" s="3">
        <v>272</v>
      </c>
      <c r="S276" s="20">
        <v>60.4</v>
      </c>
      <c r="T276" s="68">
        <f t="shared" si="49"/>
        <v>1.0673561040571323E-3</v>
      </c>
      <c r="U276" s="6">
        <f t="shared" si="50"/>
        <v>2.3870196556852443</v>
      </c>
      <c r="V276" s="50">
        <f t="shared" si="51"/>
        <v>7.5157049327685304</v>
      </c>
      <c r="W276" s="7">
        <f t="shared" si="46"/>
        <v>92.484295067231471</v>
      </c>
      <c r="X276" s="6">
        <f t="shared" si="53"/>
        <v>2.4702686770000124</v>
      </c>
      <c r="Y276" s="50">
        <f t="shared" si="52"/>
        <v>4.2902488570316759</v>
      </c>
      <c r="Z276" s="7">
        <f t="shared" si="47"/>
        <v>95.709751142968329</v>
      </c>
      <c r="AA276" s="62">
        <f t="shared" si="48"/>
        <v>3.2254560757368544</v>
      </c>
      <c r="AB276" s="56">
        <v>2.436162647040756</v>
      </c>
      <c r="AC276" s="57">
        <f t="shared" si="45"/>
        <v>95.709751142968329</v>
      </c>
    </row>
    <row r="277" spans="18:29" x14ac:dyDescent="0.3">
      <c r="R277" s="3">
        <v>273</v>
      </c>
      <c r="S277" s="20">
        <v>60.4</v>
      </c>
      <c r="T277" s="68">
        <f t="shared" si="49"/>
        <v>1.0673561040571323E-3</v>
      </c>
      <c r="U277" s="6">
        <f t="shared" si="50"/>
        <v>2.3870196556852443</v>
      </c>
      <c r="V277" s="50">
        <f t="shared" si="51"/>
        <v>7.5157049327685304</v>
      </c>
      <c r="W277" s="7">
        <f t="shared" si="46"/>
        <v>92.484295067231471</v>
      </c>
      <c r="X277" s="6">
        <f t="shared" si="53"/>
        <v>2.4702686770000124</v>
      </c>
      <c r="Y277" s="50">
        <f t="shared" si="52"/>
        <v>4.2902488570316759</v>
      </c>
      <c r="Z277" s="7">
        <f t="shared" si="47"/>
        <v>95.709751142968329</v>
      </c>
      <c r="AA277" s="62">
        <f t="shared" si="48"/>
        <v>3.2254560757368544</v>
      </c>
      <c r="AB277" s="56">
        <v>2.4377505628203879</v>
      </c>
      <c r="AC277" s="57">
        <f t="shared" si="45"/>
        <v>95.709751142968329</v>
      </c>
    </row>
    <row r="278" spans="18:29" x14ac:dyDescent="0.3">
      <c r="R278" s="3">
        <v>274</v>
      </c>
      <c r="S278" s="20">
        <v>60.4</v>
      </c>
      <c r="T278" s="68">
        <f t="shared" si="49"/>
        <v>1.0673561040571323E-3</v>
      </c>
      <c r="U278" s="6">
        <f t="shared" si="50"/>
        <v>2.3870196556852443</v>
      </c>
      <c r="V278" s="50">
        <f t="shared" si="51"/>
        <v>7.5157049327685304</v>
      </c>
      <c r="W278" s="7">
        <f t="shared" si="46"/>
        <v>92.484295067231471</v>
      </c>
      <c r="X278" s="6">
        <f t="shared" si="53"/>
        <v>2.4702686770000124</v>
      </c>
      <c r="Y278" s="50">
        <f t="shared" si="52"/>
        <v>4.2902488570316759</v>
      </c>
      <c r="Z278" s="7">
        <f t="shared" si="47"/>
        <v>95.709751142968329</v>
      </c>
      <c r="AA278" s="62">
        <f t="shared" si="48"/>
        <v>3.2254560757368544</v>
      </c>
      <c r="AB278" s="56">
        <v>2.4393326938302629</v>
      </c>
      <c r="AC278" s="57">
        <f t="shared" si="45"/>
        <v>95.709751142968329</v>
      </c>
    </row>
    <row r="279" spans="18:29" x14ac:dyDescent="0.3">
      <c r="R279" s="3">
        <v>275</v>
      </c>
      <c r="S279" s="20">
        <v>60.4</v>
      </c>
      <c r="T279" s="68">
        <f t="shared" si="49"/>
        <v>1.0673561040571323E-3</v>
      </c>
      <c r="U279" s="6">
        <f t="shared" si="50"/>
        <v>2.3870196556852443</v>
      </c>
      <c r="V279" s="50">
        <f t="shared" si="51"/>
        <v>7.5157049327685304</v>
      </c>
      <c r="W279" s="7">
        <f t="shared" si="46"/>
        <v>92.484295067231471</v>
      </c>
      <c r="X279" s="6">
        <f t="shared" si="53"/>
        <v>2.4702686770000124</v>
      </c>
      <c r="Y279" s="50">
        <f t="shared" si="52"/>
        <v>4.2902488570316759</v>
      </c>
      <c r="Z279" s="7">
        <f t="shared" si="47"/>
        <v>95.709751142968329</v>
      </c>
      <c r="AA279" s="62">
        <f t="shared" si="48"/>
        <v>3.2254560757368544</v>
      </c>
      <c r="AB279" s="56">
        <v>2.4409090820652177</v>
      </c>
      <c r="AC279" s="57">
        <f t="shared" si="45"/>
        <v>95.709751142968329</v>
      </c>
    </row>
    <row r="280" spans="18:29" x14ac:dyDescent="0.3">
      <c r="R280" s="3">
        <v>276</v>
      </c>
      <c r="S280" s="20">
        <v>60.4</v>
      </c>
      <c r="T280" s="68">
        <f t="shared" si="49"/>
        <v>1.0673561040571323E-3</v>
      </c>
      <c r="U280" s="6">
        <f t="shared" si="50"/>
        <v>2.3870196556852443</v>
      </c>
      <c r="V280" s="50">
        <f t="shared" si="51"/>
        <v>7.5157049327685304</v>
      </c>
      <c r="W280" s="7">
        <f t="shared" si="46"/>
        <v>92.484295067231471</v>
      </c>
      <c r="X280" s="6">
        <f t="shared" si="53"/>
        <v>2.4702686770000124</v>
      </c>
      <c r="Y280" s="50">
        <f t="shared" si="52"/>
        <v>4.2902488570316759</v>
      </c>
      <c r="Z280" s="7">
        <f t="shared" si="47"/>
        <v>95.709751142968329</v>
      </c>
      <c r="AA280" s="62">
        <f t="shared" si="48"/>
        <v>3.2254560757368544</v>
      </c>
      <c r="AB280" s="56">
        <v>2.4424797690644486</v>
      </c>
      <c r="AC280" s="57">
        <f t="shared" si="45"/>
        <v>95.709751142968329</v>
      </c>
    </row>
    <row r="281" spans="18:29" x14ac:dyDescent="0.3">
      <c r="R281" s="3">
        <v>277</v>
      </c>
      <c r="S281" s="20">
        <v>60.4</v>
      </c>
      <c r="T281" s="68">
        <f t="shared" si="49"/>
        <v>1.0673561040571323E-3</v>
      </c>
      <c r="U281" s="6">
        <f t="shared" si="50"/>
        <v>2.3870196556852443</v>
      </c>
      <c r="V281" s="50">
        <f t="shared" si="51"/>
        <v>7.5157049327685304</v>
      </c>
      <c r="W281" s="7">
        <f t="shared" si="46"/>
        <v>92.484295067231471</v>
      </c>
      <c r="X281" s="6">
        <f t="shared" si="53"/>
        <v>2.4702686770000124</v>
      </c>
      <c r="Y281" s="50">
        <f t="shared" si="52"/>
        <v>4.2902488570316759</v>
      </c>
      <c r="Z281" s="7">
        <f t="shared" si="47"/>
        <v>95.709751142968329</v>
      </c>
      <c r="AA281" s="62">
        <f t="shared" si="48"/>
        <v>3.2254560757368544</v>
      </c>
      <c r="AB281" s="56">
        <v>2.4440447959180762</v>
      </c>
      <c r="AC281" s="57">
        <f t="shared" si="45"/>
        <v>95.709751142968329</v>
      </c>
    </row>
    <row r="282" spans="18:29" x14ac:dyDescent="0.3">
      <c r="R282" s="3">
        <v>278</v>
      </c>
      <c r="S282" s="20">
        <v>60.4</v>
      </c>
      <c r="T282" s="68">
        <f t="shared" si="49"/>
        <v>1.0673561040571323E-3</v>
      </c>
      <c r="U282" s="6">
        <f t="shared" si="50"/>
        <v>2.3870196556852443</v>
      </c>
      <c r="V282" s="50">
        <f t="shared" si="51"/>
        <v>7.5157049327685304</v>
      </c>
      <c r="W282" s="7">
        <f t="shared" si="46"/>
        <v>92.484295067231471</v>
      </c>
      <c r="X282" s="6">
        <f t="shared" si="53"/>
        <v>2.4702686770000124</v>
      </c>
      <c r="Y282" s="50">
        <f t="shared" si="52"/>
        <v>4.2902488570316759</v>
      </c>
      <c r="Z282" s="7">
        <f t="shared" si="47"/>
        <v>95.709751142968329</v>
      </c>
      <c r="AA282" s="62">
        <f t="shared" si="48"/>
        <v>3.2254560757368544</v>
      </c>
      <c r="AB282" s="56">
        <v>2.4456042032735974</v>
      </c>
      <c r="AC282" s="57">
        <f t="shared" si="45"/>
        <v>95.709751142968329</v>
      </c>
    </row>
    <row r="283" spans="18:29" x14ac:dyDescent="0.3">
      <c r="R283" s="3">
        <v>279</v>
      </c>
      <c r="S283" s="20">
        <v>60.4</v>
      </c>
      <c r="T283" s="68">
        <f t="shared" si="49"/>
        <v>1.0673561040571323E-3</v>
      </c>
      <c r="U283" s="6">
        <f t="shared" si="50"/>
        <v>2.3870196556852443</v>
      </c>
      <c r="V283" s="50">
        <f t="shared" si="51"/>
        <v>7.5157049327685304</v>
      </c>
      <c r="W283" s="7">
        <f t="shared" si="46"/>
        <v>92.484295067231471</v>
      </c>
      <c r="X283" s="6">
        <f t="shared" si="53"/>
        <v>2.4702686770000124</v>
      </c>
      <c r="Y283" s="50">
        <f t="shared" si="52"/>
        <v>4.2902488570316759</v>
      </c>
      <c r="Z283" s="7">
        <f t="shared" si="47"/>
        <v>95.709751142968329</v>
      </c>
      <c r="AA283" s="62">
        <f t="shared" si="48"/>
        <v>3.2254560757368544</v>
      </c>
      <c r="AB283" s="56">
        <v>2.4471580313422194</v>
      </c>
      <c r="AC283" s="57">
        <f t="shared" si="45"/>
        <v>95.868473781679739</v>
      </c>
    </row>
    <row r="284" spans="18:29" x14ac:dyDescent="0.3">
      <c r="R284" s="3">
        <v>280</v>
      </c>
      <c r="S284" s="20">
        <v>60.3</v>
      </c>
      <c r="T284" s="68">
        <f t="shared" si="49"/>
        <v>1.0655889581894879E-3</v>
      </c>
      <c r="U284" s="6">
        <f t="shared" si="50"/>
        <v>2.3909782289119201</v>
      </c>
      <c r="V284" s="50">
        <f t="shared" si="51"/>
        <v>7.3623313091080949</v>
      </c>
      <c r="W284" s="7">
        <f t="shared" si="46"/>
        <v>92.6376686908919</v>
      </c>
      <c r="X284" s="6">
        <f t="shared" si="53"/>
        <v>2.474365308305154</v>
      </c>
      <c r="Y284" s="50">
        <f t="shared" si="52"/>
        <v>4.1315262183202588</v>
      </c>
      <c r="Z284" s="7">
        <f t="shared" si="47"/>
        <v>95.868473781679739</v>
      </c>
      <c r="AA284" s="62">
        <f t="shared" si="48"/>
        <v>3.2308050907878361</v>
      </c>
      <c r="AB284" s="56">
        <v>2.4487063199050798</v>
      </c>
      <c r="AC284" s="57">
        <f t="shared" si="45"/>
        <v>95.868473781679739</v>
      </c>
    </row>
    <row r="285" spans="18:29" x14ac:dyDescent="0.3">
      <c r="R285" s="3">
        <v>281</v>
      </c>
      <c r="S285" s="20">
        <v>60.3</v>
      </c>
      <c r="T285" s="68">
        <f t="shared" si="49"/>
        <v>1.0655889581894879E-3</v>
      </c>
      <c r="U285" s="6">
        <f t="shared" si="50"/>
        <v>2.3909782289119201</v>
      </c>
      <c r="V285" s="50">
        <f t="shared" si="51"/>
        <v>7.3623313091080949</v>
      </c>
      <c r="W285" s="7">
        <f t="shared" si="46"/>
        <v>92.6376686908919</v>
      </c>
      <c r="X285" s="6">
        <f t="shared" si="53"/>
        <v>2.474365308305154</v>
      </c>
      <c r="Y285" s="50">
        <f t="shared" si="52"/>
        <v>4.1315262183202588</v>
      </c>
      <c r="Z285" s="7">
        <f t="shared" si="47"/>
        <v>95.868473781679739</v>
      </c>
      <c r="AA285" s="62">
        <f t="shared" si="48"/>
        <v>3.2308050907878361</v>
      </c>
      <c r="AB285" s="56">
        <v>2.4502491083193609</v>
      </c>
      <c r="AC285" s="57">
        <f t="shared" si="45"/>
        <v>95.868473781679739</v>
      </c>
    </row>
    <row r="286" spans="18:29" x14ac:dyDescent="0.3">
      <c r="R286" s="3">
        <v>282</v>
      </c>
      <c r="S286" s="20">
        <v>60.3</v>
      </c>
      <c r="T286" s="68">
        <f t="shared" si="49"/>
        <v>1.0655889581894879E-3</v>
      </c>
      <c r="U286" s="6">
        <f t="shared" si="50"/>
        <v>2.3909782289119201</v>
      </c>
      <c r="V286" s="50">
        <f t="shared" si="51"/>
        <v>7.3623313091080949</v>
      </c>
      <c r="W286" s="7">
        <f t="shared" si="46"/>
        <v>92.6376686908919</v>
      </c>
      <c r="X286" s="6">
        <f t="shared" si="53"/>
        <v>2.474365308305154</v>
      </c>
      <c r="Y286" s="50">
        <f t="shared" si="52"/>
        <v>4.1315262183202588</v>
      </c>
      <c r="Z286" s="7">
        <f t="shared" si="47"/>
        <v>95.868473781679739</v>
      </c>
      <c r="AA286" s="62">
        <f t="shared" si="48"/>
        <v>3.2308050907878361</v>
      </c>
      <c r="AB286" s="56">
        <v>2.4517864355242902</v>
      </c>
      <c r="AC286" s="57">
        <f t="shared" si="45"/>
        <v>95.868473781679739</v>
      </c>
    </row>
    <row r="287" spans="18:29" x14ac:dyDescent="0.3">
      <c r="R287" s="3">
        <v>283</v>
      </c>
      <c r="S287" s="20">
        <v>60.3</v>
      </c>
      <c r="T287" s="68">
        <f t="shared" si="49"/>
        <v>1.0655889581894879E-3</v>
      </c>
      <c r="U287" s="6">
        <f t="shared" si="50"/>
        <v>2.3909782289119201</v>
      </c>
      <c r="V287" s="50">
        <f t="shared" si="51"/>
        <v>7.3623313091080949</v>
      </c>
      <c r="W287" s="7">
        <f t="shared" si="46"/>
        <v>92.6376686908919</v>
      </c>
      <c r="X287" s="6">
        <f t="shared" si="53"/>
        <v>2.474365308305154</v>
      </c>
      <c r="Y287" s="50">
        <f t="shared" si="52"/>
        <v>4.1315262183202588</v>
      </c>
      <c r="Z287" s="7">
        <f t="shared" si="47"/>
        <v>95.868473781679739</v>
      </c>
      <c r="AA287" s="62">
        <f t="shared" si="48"/>
        <v>3.2308050907878361</v>
      </c>
      <c r="AB287" s="56">
        <v>2.4533183400470375</v>
      </c>
      <c r="AC287" s="57">
        <f t="shared" si="45"/>
        <v>95.868473781679739</v>
      </c>
    </row>
    <row r="288" spans="18:29" x14ac:dyDescent="0.3">
      <c r="R288" s="3">
        <v>284</v>
      </c>
      <c r="S288" s="20">
        <v>60.3</v>
      </c>
      <c r="T288" s="68">
        <f t="shared" si="49"/>
        <v>1.0655889581894879E-3</v>
      </c>
      <c r="U288" s="6">
        <f t="shared" si="50"/>
        <v>2.3909782289119201</v>
      </c>
      <c r="V288" s="50">
        <f t="shared" si="51"/>
        <v>7.3623313091080949</v>
      </c>
      <c r="W288" s="7">
        <f t="shared" si="46"/>
        <v>92.6376686908919</v>
      </c>
      <c r="X288" s="6">
        <f t="shared" si="53"/>
        <v>2.474365308305154</v>
      </c>
      <c r="Y288" s="50">
        <f t="shared" si="52"/>
        <v>4.1315262183202588</v>
      </c>
      <c r="Z288" s="7">
        <f t="shared" si="47"/>
        <v>95.868473781679739</v>
      </c>
      <c r="AA288" s="62">
        <f t="shared" si="48"/>
        <v>3.2308050907878361</v>
      </c>
      <c r="AB288" s="56">
        <v>2.4548448600085102</v>
      </c>
      <c r="AC288" s="57">
        <f>Z289</f>
        <v>95.868473781679739</v>
      </c>
    </row>
    <row r="289" spans="18:29" x14ac:dyDescent="0.3">
      <c r="R289" s="3">
        <v>285</v>
      </c>
      <c r="S289" s="20">
        <v>60.3</v>
      </c>
      <c r="T289" s="68">
        <f t="shared" si="49"/>
        <v>1.0655889581894879E-3</v>
      </c>
      <c r="U289" s="6">
        <f t="shared" si="50"/>
        <v>2.3909782289119201</v>
      </c>
      <c r="V289" s="50">
        <f t="shared" si="51"/>
        <v>7.3623313091080949</v>
      </c>
      <c r="W289" s="7">
        <f>100-V289</f>
        <v>92.6376686908919</v>
      </c>
      <c r="X289" s="6">
        <f t="shared" si="53"/>
        <v>2.474365308305154</v>
      </c>
      <c r="Y289" s="50">
        <f t="shared" si="52"/>
        <v>4.1315262183202588</v>
      </c>
      <c r="Z289" s="7">
        <f>100-Y289</f>
        <v>95.868473781679739</v>
      </c>
      <c r="AA289" s="62">
        <f>V289-Y289</f>
        <v>3.2308050907878361</v>
      </c>
      <c r="AB289" s="56">
        <v>2.4563660331290431</v>
      </c>
      <c r="AC289" s="57">
        <f t="shared" ref="AC289:AC352" si="54">Z290</f>
        <v>95.868473781679739</v>
      </c>
    </row>
    <row r="290" spans="18:29" x14ac:dyDescent="0.3">
      <c r="R290" s="3">
        <v>286</v>
      </c>
      <c r="S290" s="20">
        <v>60.3</v>
      </c>
      <c r="T290" s="68">
        <f t="shared" si="49"/>
        <v>1.0655889581894879E-3</v>
      </c>
      <c r="U290" s="6">
        <f t="shared" si="50"/>
        <v>2.3909782289119201</v>
      </c>
      <c r="V290" s="50">
        <f t="shared" si="51"/>
        <v>7.3623313091080949</v>
      </c>
      <c r="W290" s="7">
        <f t="shared" ref="W290:W353" si="55">100-V290</f>
        <v>92.6376686908919</v>
      </c>
      <c r="X290" s="6">
        <f t="shared" si="53"/>
        <v>2.474365308305154</v>
      </c>
      <c r="Y290" s="50">
        <f t="shared" si="52"/>
        <v>4.1315262183202588</v>
      </c>
      <c r="Z290" s="7">
        <f t="shared" ref="Z290:Z353" si="56">100-Y290</f>
        <v>95.868473781679739</v>
      </c>
      <c r="AA290" s="62">
        <f t="shared" ref="AA290:AA353" si="57">V290-Y290</f>
        <v>3.2308050907878361</v>
      </c>
      <c r="AB290" s="56">
        <v>2.4578818967339924</v>
      </c>
      <c r="AC290" s="57">
        <f t="shared" si="54"/>
        <v>95.868473781679739</v>
      </c>
    </row>
    <row r="291" spans="18:29" x14ac:dyDescent="0.3">
      <c r="R291" s="3">
        <v>287</v>
      </c>
      <c r="S291" s="20">
        <v>60.3</v>
      </c>
      <c r="T291" s="68">
        <f t="shared" si="49"/>
        <v>1.0655889581894879E-3</v>
      </c>
      <c r="U291" s="6">
        <f t="shared" si="50"/>
        <v>2.3909782289119201</v>
      </c>
      <c r="V291" s="50">
        <f t="shared" si="51"/>
        <v>7.3623313091080949</v>
      </c>
      <c r="W291" s="7">
        <f t="shared" si="55"/>
        <v>92.6376686908919</v>
      </c>
      <c r="X291" s="6">
        <f t="shared" si="53"/>
        <v>2.474365308305154</v>
      </c>
      <c r="Y291" s="50">
        <f t="shared" si="52"/>
        <v>4.1315262183202588</v>
      </c>
      <c r="Z291" s="7">
        <f t="shared" si="56"/>
        <v>95.868473781679739</v>
      </c>
      <c r="AA291" s="62">
        <f t="shared" si="57"/>
        <v>3.2308050907878361</v>
      </c>
      <c r="AB291" s="56">
        <v>2.459392487759231</v>
      </c>
      <c r="AC291" s="57">
        <f t="shared" si="54"/>
        <v>95.868473781679739</v>
      </c>
    </row>
    <row r="292" spans="18:29" x14ac:dyDescent="0.3">
      <c r="R292" s="3">
        <v>288</v>
      </c>
      <c r="S292" s="20">
        <v>60.3</v>
      </c>
      <c r="T292" s="68">
        <f t="shared" si="49"/>
        <v>1.0655889581894879E-3</v>
      </c>
      <c r="U292" s="6">
        <f t="shared" si="50"/>
        <v>2.3909782289119201</v>
      </c>
      <c r="V292" s="50">
        <f t="shared" si="51"/>
        <v>7.3623313091080949</v>
      </c>
      <c r="W292" s="7">
        <f t="shared" si="55"/>
        <v>92.6376686908919</v>
      </c>
      <c r="X292" s="6">
        <f t="shared" si="53"/>
        <v>2.474365308305154</v>
      </c>
      <c r="Y292" s="50">
        <f t="shared" si="52"/>
        <v>4.1315262183202588</v>
      </c>
      <c r="Z292" s="7">
        <f t="shared" si="56"/>
        <v>95.868473781679739</v>
      </c>
      <c r="AA292" s="62">
        <f t="shared" si="57"/>
        <v>3.2308050907878361</v>
      </c>
      <c r="AB292" s="56">
        <v>2.4608978427565478</v>
      </c>
      <c r="AC292" s="57">
        <f t="shared" si="54"/>
        <v>95.868473781679739</v>
      </c>
    </row>
    <row r="293" spans="18:29" x14ac:dyDescent="0.3">
      <c r="R293" s="3">
        <v>289</v>
      </c>
      <c r="S293" s="20">
        <v>60.3</v>
      </c>
      <c r="T293" s="68">
        <f t="shared" si="49"/>
        <v>1.0655889581894879E-3</v>
      </c>
      <c r="U293" s="6">
        <f t="shared" si="50"/>
        <v>2.3909782289119201</v>
      </c>
      <c r="V293" s="50">
        <f t="shared" si="51"/>
        <v>7.3623313091080949</v>
      </c>
      <c r="W293" s="7">
        <f t="shared" si="55"/>
        <v>92.6376686908919</v>
      </c>
      <c r="X293" s="6">
        <f t="shared" si="53"/>
        <v>2.474365308305154</v>
      </c>
      <c r="Y293" s="50">
        <f t="shared" si="52"/>
        <v>4.1315262183202588</v>
      </c>
      <c r="Z293" s="7">
        <f t="shared" si="56"/>
        <v>95.868473781679739</v>
      </c>
      <c r="AA293" s="62">
        <f t="shared" si="57"/>
        <v>3.2308050907878361</v>
      </c>
      <c r="AB293" s="56">
        <v>2.4623979978989561</v>
      </c>
      <c r="AC293" s="57">
        <f t="shared" si="54"/>
        <v>95.868473781679739</v>
      </c>
    </row>
    <row r="294" spans="18:29" x14ac:dyDescent="0.3">
      <c r="R294" s="3">
        <v>290</v>
      </c>
      <c r="S294" s="20">
        <v>60.3</v>
      </c>
      <c r="T294" s="68">
        <f t="shared" si="49"/>
        <v>1.0655889581894879E-3</v>
      </c>
      <c r="U294" s="6">
        <f t="shared" si="50"/>
        <v>2.3909782289119201</v>
      </c>
      <c r="V294" s="50">
        <f t="shared" si="51"/>
        <v>7.3623313091080949</v>
      </c>
      <c r="W294" s="7">
        <f t="shared" si="55"/>
        <v>92.6376686908919</v>
      </c>
      <c r="X294" s="6">
        <f t="shared" si="53"/>
        <v>2.474365308305154</v>
      </c>
      <c r="Y294" s="50">
        <f t="shared" si="52"/>
        <v>4.1315262183202588</v>
      </c>
      <c r="Z294" s="7">
        <f t="shared" si="56"/>
        <v>95.868473781679739</v>
      </c>
      <c r="AA294" s="62">
        <f t="shared" si="57"/>
        <v>3.2308050907878361</v>
      </c>
      <c r="AB294" s="56">
        <v>2.4638929889859074</v>
      </c>
      <c r="AC294" s="57">
        <f t="shared" si="54"/>
        <v>95.868473781679739</v>
      </c>
    </row>
    <row r="295" spans="18:29" x14ac:dyDescent="0.3">
      <c r="R295" s="3">
        <v>291</v>
      </c>
      <c r="S295" s="20">
        <v>60.3</v>
      </c>
      <c r="T295" s="68">
        <f t="shared" si="49"/>
        <v>1.0655889581894879E-3</v>
      </c>
      <c r="U295" s="6">
        <f t="shared" si="50"/>
        <v>2.3909782289119201</v>
      </c>
      <c r="V295" s="50">
        <f t="shared" si="51"/>
        <v>7.3623313091080949</v>
      </c>
      <c r="W295" s="7">
        <f t="shared" si="55"/>
        <v>92.6376686908919</v>
      </c>
      <c r="X295" s="6">
        <f t="shared" si="53"/>
        <v>2.474365308305154</v>
      </c>
      <c r="Y295" s="50">
        <f t="shared" si="52"/>
        <v>4.1315262183202588</v>
      </c>
      <c r="Z295" s="7">
        <f t="shared" si="56"/>
        <v>95.868473781679739</v>
      </c>
      <c r="AA295" s="62">
        <f t="shared" si="57"/>
        <v>3.2308050907878361</v>
      </c>
      <c r="AB295" s="56">
        <v>2.4653828514484184</v>
      </c>
      <c r="AC295" s="57">
        <f t="shared" si="54"/>
        <v>95.868473781679739</v>
      </c>
    </row>
    <row r="296" spans="18:29" x14ac:dyDescent="0.3">
      <c r="R296" s="3">
        <v>292</v>
      </c>
      <c r="S296" s="20">
        <v>60.3</v>
      </c>
      <c r="T296" s="68">
        <f t="shared" si="49"/>
        <v>1.0655889581894879E-3</v>
      </c>
      <c r="U296" s="6">
        <f t="shared" si="50"/>
        <v>2.3909782289119201</v>
      </c>
      <c r="V296" s="50">
        <f t="shared" si="51"/>
        <v>7.3623313091080949</v>
      </c>
      <c r="W296" s="7">
        <f t="shared" si="55"/>
        <v>92.6376686908919</v>
      </c>
      <c r="X296" s="6">
        <f t="shared" si="53"/>
        <v>2.474365308305154</v>
      </c>
      <c r="Y296" s="50">
        <f t="shared" si="52"/>
        <v>4.1315262183202588</v>
      </c>
      <c r="Z296" s="7">
        <f t="shared" si="56"/>
        <v>95.868473781679739</v>
      </c>
      <c r="AA296" s="62">
        <f t="shared" si="57"/>
        <v>3.2308050907878361</v>
      </c>
      <c r="AB296" s="56">
        <v>2.4668676203541096</v>
      </c>
      <c r="AC296" s="57">
        <f t="shared" si="54"/>
        <v>95.868473781679739</v>
      </c>
    </row>
    <row r="297" spans="18:29" x14ac:dyDescent="0.3">
      <c r="R297" s="3">
        <v>293</v>
      </c>
      <c r="S297" s="20">
        <v>60.3</v>
      </c>
      <c r="T297" s="68">
        <f t="shared" si="49"/>
        <v>1.0655889581894879E-3</v>
      </c>
      <c r="U297" s="6">
        <f t="shared" si="50"/>
        <v>2.3909782289119201</v>
      </c>
      <c r="V297" s="50">
        <f t="shared" si="51"/>
        <v>7.3623313091080949</v>
      </c>
      <c r="W297" s="7">
        <f t="shared" si="55"/>
        <v>92.6376686908919</v>
      </c>
      <c r="X297" s="6">
        <f t="shared" si="53"/>
        <v>2.474365308305154</v>
      </c>
      <c r="Y297" s="50">
        <f t="shared" si="52"/>
        <v>4.1315262183202588</v>
      </c>
      <c r="Z297" s="7">
        <f t="shared" si="56"/>
        <v>95.868473781679739</v>
      </c>
      <c r="AA297" s="62">
        <f t="shared" si="57"/>
        <v>3.2308050907878361</v>
      </c>
      <c r="AB297" s="56">
        <v>2.4683473304121573</v>
      </c>
      <c r="AC297" s="57">
        <f t="shared" si="54"/>
        <v>95.868473781679739</v>
      </c>
    </row>
    <row r="298" spans="18:29" x14ac:dyDescent="0.3">
      <c r="R298" s="3">
        <v>294</v>
      </c>
      <c r="S298" s="20">
        <v>60.3</v>
      </c>
      <c r="T298" s="68">
        <f t="shared" si="49"/>
        <v>1.0655889581894879E-3</v>
      </c>
      <c r="U298" s="6">
        <f t="shared" si="50"/>
        <v>2.3909782289119201</v>
      </c>
      <c r="V298" s="50">
        <f t="shared" si="51"/>
        <v>7.3623313091080949</v>
      </c>
      <c r="W298" s="7">
        <f t="shared" si="55"/>
        <v>92.6376686908919</v>
      </c>
      <c r="X298" s="6">
        <f t="shared" si="53"/>
        <v>2.474365308305154</v>
      </c>
      <c r="Y298" s="50">
        <f t="shared" si="52"/>
        <v>4.1315262183202588</v>
      </c>
      <c r="Z298" s="7">
        <f t="shared" si="56"/>
        <v>95.868473781679739</v>
      </c>
      <c r="AA298" s="62">
        <f t="shared" si="57"/>
        <v>3.2308050907878361</v>
      </c>
      <c r="AB298" s="56">
        <v>2.469822015978163</v>
      </c>
      <c r="AC298" s="57">
        <f t="shared" si="54"/>
        <v>95.868473781679739</v>
      </c>
    </row>
    <row r="299" spans="18:29" x14ac:dyDescent="0.3">
      <c r="R299" s="3">
        <v>295</v>
      </c>
      <c r="S299" s="20">
        <v>60.3</v>
      </c>
      <c r="T299" s="68">
        <f t="shared" si="49"/>
        <v>1.0655889581894879E-3</v>
      </c>
      <c r="U299" s="6">
        <f t="shared" si="50"/>
        <v>2.3909782289119201</v>
      </c>
      <c r="V299" s="50">
        <f t="shared" si="51"/>
        <v>7.3623313091080949</v>
      </c>
      <c r="W299" s="7">
        <f t="shared" si="55"/>
        <v>92.6376686908919</v>
      </c>
      <c r="X299" s="6">
        <f t="shared" si="53"/>
        <v>2.474365308305154</v>
      </c>
      <c r="Y299" s="50">
        <f t="shared" si="52"/>
        <v>4.1315262183202588</v>
      </c>
      <c r="Z299" s="7">
        <f t="shared" si="56"/>
        <v>95.868473781679739</v>
      </c>
      <c r="AA299" s="62">
        <f t="shared" si="57"/>
        <v>3.2308050907878361</v>
      </c>
      <c r="AB299" s="56">
        <v>2.4712917110589387</v>
      </c>
      <c r="AC299" s="57">
        <f t="shared" si="54"/>
        <v>95.868473781679739</v>
      </c>
    </row>
    <row r="300" spans="18:29" x14ac:dyDescent="0.3">
      <c r="R300" s="3">
        <v>296</v>
      </c>
      <c r="S300" s="20">
        <v>60.3</v>
      </c>
      <c r="T300" s="68">
        <f t="shared" si="49"/>
        <v>1.0655889581894879E-3</v>
      </c>
      <c r="U300" s="6">
        <f t="shared" si="50"/>
        <v>2.3909782289119201</v>
      </c>
      <c r="V300" s="50">
        <f t="shared" si="51"/>
        <v>7.3623313091080949</v>
      </c>
      <c r="W300" s="7">
        <f t="shared" si="55"/>
        <v>92.6376686908919</v>
      </c>
      <c r="X300" s="6">
        <f t="shared" si="53"/>
        <v>2.474365308305154</v>
      </c>
      <c r="Y300" s="50">
        <f t="shared" si="52"/>
        <v>4.1315262183202588</v>
      </c>
      <c r="Z300" s="7">
        <f t="shared" si="56"/>
        <v>95.868473781679739</v>
      </c>
      <c r="AA300" s="62">
        <f t="shared" si="57"/>
        <v>3.2308050907878361</v>
      </c>
      <c r="AB300" s="56">
        <v>2.4727564493172123</v>
      </c>
      <c r="AC300" s="57">
        <f t="shared" si="54"/>
        <v>95.868473781679739</v>
      </c>
    </row>
    <row r="301" spans="18:29" x14ac:dyDescent="0.3">
      <c r="R301" s="3">
        <v>297</v>
      </c>
      <c r="S301" s="20">
        <v>60.3</v>
      </c>
      <c r="T301" s="68">
        <f t="shared" si="49"/>
        <v>1.0655889581894879E-3</v>
      </c>
      <c r="U301" s="6">
        <f t="shared" si="50"/>
        <v>2.3909782289119201</v>
      </c>
      <c r="V301" s="50">
        <f t="shared" si="51"/>
        <v>7.3623313091080949</v>
      </c>
      <c r="W301" s="7">
        <f t="shared" si="55"/>
        <v>92.6376686908919</v>
      </c>
      <c r="X301" s="6">
        <f t="shared" si="53"/>
        <v>2.474365308305154</v>
      </c>
      <c r="Y301" s="50">
        <f t="shared" si="52"/>
        <v>4.1315262183202588</v>
      </c>
      <c r="Z301" s="7">
        <f t="shared" si="56"/>
        <v>95.868473781679739</v>
      </c>
      <c r="AA301" s="62">
        <f t="shared" si="57"/>
        <v>3.2308050907878361</v>
      </c>
      <c r="AB301" s="56">
        <v>2.4742162640762553</v>
      </c>
      <c r="AC301" s="57">
        <f t="shared" si="54"/>
        <v>95.868473781679739</v>
      </c>
    </row>
    <row r="302" spans="18:29" x14ac:dyDescent="0.3">
      <c r="R302" s="3">
        <v>298</v>
      </c>
      <c r="S302" s="20">
        <v>60.3</v>
      </c>
      <c r="T302" s="68">
        <f t="shared" si="49"/>
        <v>1.0655889581894879E-3</v>
      </c>
      <c r="U302" s="6">
        <f t="shared" si="50"/>
        <v>2.3909782289119201</v>
      </c>
      <c r="V302" s="50">
        <f t="shared" si="51"/>
        <v>7.3623313091080949</v>
      </c>
      <c r="W302" s="7">
        <f t="shared" si="55"/>
        <v>92.6376686908919</v>
      </c>
      <c r="X302" s="6">
        <f t="shared" si="53"/>
        <v>2.474365308305154</v>
      </c>
      <c r="Y302" s="50">
        <f t="shared" si="52"/>
        <v>4.1315262183202588</v>
      </c>
      <c r="Z302" s="7">
        <f t="shared" si="56"/>
        <v>95.868473781679739</v>
      </c>
      <c r="AA302" s="62">
        <f t="shared" si="57"/>
        <v>3.2308050907878361</v>
      </c>
      <c r="AB302" s="56">
        <v>2.4756711883244296</v>
      </c>
      <c r="AC302" s="57">
        <f t="shared" si="54"/>
        <v>95.868473781679739</v>
      </c>
    </row>
    <row r="303" spans="18:29" x14ac:dyDescent="0.3">
      <c r="R303" s="3">
        <v>299</v>
      </c>
      <c r="S303" s="20">
        <v>60.3</v>
      </c>
      <c r="T303" s="68">
        <f t="shared" si="49"/>
        <v>1.0655889581894879E-3</v>
      </c>
      <c r="U303" s="6">
        <f t="shared" si="50"/>
        <v>2.3909782289119201</v>
      </c>
      <c r="V303" s="50">
        <f t="shared" si="51"/>
        <v>7.3623313091080949</v>
      </c>
      <c r="W303" s="7">
        <f t="shared" si="55"/>
        <v>92.6376686908919</v>
      </c>
      <c r="X303" s="6">
        <f t="shared" si="53"/>
        <v>2.474365308305154</v>
      </c>
      <c r="Y303" s="50">
        <f t="shared" si="52"/>
        <v>4.1315262183202588</v>
      </c>
      <c r="Z303" s="7">
        <f t="shared" si="56"/>
        <v>95.868473781679739</v>
      </c>
      <c r="AA303" s="62">
        <f t="shared" si="57"/>
        <v>3.2308050907878361</v>
      </c>
      <c r="AB303" s="56">
        <v>2.4771212547196626</v>
      </c>
      <c r="AC303" s="57">
        <f t="shared" si="54"/>
        <v>95.868473781679739</v>
      </c>
    </row>
    <row r="304" spans="18:29" x14ac:dyDescent="0.3">
      <c r="R304" s="3">
        <v>300</v>
      </c>
      <c r="S304" s="20">
        <v>60.3</v>
      </c>
      <c r="T304" s="68">
        <f t="shared" si="49"/>
        <v>1.0655889581894879E-3</v>
      </c>
      <c r="U304" s="6">
        <f t="shared" si="50"/>
        <v>2.3909782289119201</v>
      </c>
      <c r="V304" s="50">
        <f t="shared" si="51"/>
        <v>7.3623313091080949</v>
      </c>
      <c r="W304" s="7">
        <f t="shared" si="55"/>
        <v>92.6376686908919</v>
      </c>
      <c r="X304" s="6">
        <f t="shared" si="53"/>
        <v>2.474365308305154</v>
      </c>
      <c r="Y304" s="50">
        <f t="shared" si="52"/>
        <v>4.1315262183202588</v>
      </c>
      <c r="Z304" s="7">
        <f t="shared" si="56"/>
        <v>95.868473781679739</v>
      </c>
      <c r="AA304" s="62">
        <f t="shared" si="57"/>
        <v>3.2308050907878361</v>
      </c>
      <c r="AB304" s="56">
        <v>2.4785664955938436</v>
      </c>
      <c r="AC304" s="57">
        <f t="shared" si="54"/>
        <v>95.868473781679739</v>
      </c>
    </row>
    <row r="305" spans="18:29" x14ac:dyDescent="0.3">
      <c r="R305" s="3">
        <v>301</v>
      </c>
      <c r="S305" s="20">
        <v>60.3</v>
      </c>
      <c r="T305" s="68">
        <f t="shared" si="49"/>
        <v>1.0655889581894879E-3</v>
      </c>
      <c r="U305" s="6">
        <f t="shared" si="50"/>
        <v>2.3909782289119201</v>
      </c>
      <c r="V305" s="50">
        <f t="shared" si="51"/>
        <v>7.3623313091080949</v>
      </c>
      <c r="W305" s="7">
        <f t="shared" si="55"/>
        <v>92.6376686908919</v>
      </c>
      <c r="X305" s="6">
        <f t="shared" si="53"/>
        <v>2.474365308305154</v>
      </c>
      <c r="Y305" s="50">
        <f t="shared" si="52"/>
        <v>4.1315262183202588</v>
      </c>
      <c r="Z305" s="7">
        <f t="shared" si="56"/>
        <v>95.868473781679739</v>
      </c>
      <c r="AA305" s="62">
        <f t="shared" si="57"/>
        <v>3.2308050907878361</v>
      </c>
      <c r="AB305" s="56">
        <v>2.4800069429571505</v>
      </c>
      <c r="AC305" s="57">
        <f t="shared" si="54"/>
        <v>95.868473781679739</v>
      </c>
    </row>
    <row r="306" spans="18:29" x14ac:dyDescent="0.3">
      <c r="R306" s="3">
        <v>302</v>
      </c>
      <c r="S306" s="20">
        <v>60.3</v>
      </c>
      <c r="T306" s="68">
        <f t="shared" si="49"/>
        <v>1.0655889581894879E-3</v>
      </c>
      <c r="U306" s="6">
        <f t="shared" si="50"/>
        <v>2.3909782289119201</v>
      </c>
      <c r="V306" s="50">
        <f t="shared" si="51"/>
        <v>7.3623313091080949</v>
      </c>
      <c r="W306" s="7">
        <f t="shared" si="55"/>
        <v>92.6376686908919</v>
      </c>
      <c r="X306" s="6">
        <f t="shared" si="53"/>
        <v>2.474365308305154</v>
      </c>
      <c r="Y306" s="50">
        <f t="shared" si="52"/>
        <v>4.1315262183202588</v>
      </c>
      <c r="Z306" s="7">
        <f t="shared" si="56"/>
        <v>95.868473781679739</v>
      </c>
      <c r="AA306" s="62">
        <f t="shared" si="57"/>
        <v>3.2308050907878361</v>
      </c>
      <c r="AB306" s="56">
        <v>2.4814426285023048</v>
      </c>
      <c r="AC306" s="57">
        <f t="shared" si="54"/>
        <v>95.868473781679739</v>
      </c>
    </row>
    <row r="307" spans="18:29" x14ac:dyDescent="0.3">
      <c r="R307" s="3">
        <v>303</v>
      </c>
      <c r="S307" s="20">
        <v>60.3</v>
      </c>
      <c r="T307" s="68">
        <f t="shared" si="49"/>
        <v>1.0655889581894879E-3</v>
      </c>
      <c r="U307" s="6">
        <f t="shared" si="50"/>
        <v>2.3909782289119201</v>
      </c>
      <c r="V307" s="50">
        <f t="shared" si="51"/>
        <v>7.3623313091080949</v>
      </c>
      <c r="W307" s="7">
        <f t="shared" si="55"/>
        <v>92.6376686908919</v>
      </c>
      <c r="X307" s="6">
        <f t="shared" si="53"/>
        <v>2.474365308305154</v>
      </c>
      <c r="Y307" s="50">
        <f t="shared" si="52"/>
        <v>4.1315262183202588</v>
      </c>
      <c r="Z307" s="7">
        <f t="shared" si="56"/>
        <v>95.868473781679739</v>
      </c>
      <c r="AA307" s="62">
        <f t="shared" si="57"/>
        <v>3.2308050907878361</v>
      </c>
      <c r="AB307" s="56">
        <v>2.4828735836087539</v>
      </c>
      <c r="AC307" s="57">
        <f t="shared" si="54"/>
        <v>96.027723738127719</v>
      </c>
    </row>
    <row r="308" spans="18:29" x14ac:dyDescent="0.3">
      <c r="R308" s="3">
        <v>304</v>
      </c>
      <c r="S308" s="20">
        <v>60.2</v>
      </c>
      <c r="T308" s="68">
        <f t="shared" si="49"/>
        <v>1.0638218123218439E-3</v>
      </c>
      <c r="U308" s="6">
        <f t="shared" si="50"/>
        <v>2.3949499535446641</v>
      </c>
      <c r="V308" s="50">
        <f t="shared" si="51"/>
        <v>7.2084481385252142</v>
      </c>
      <c r="W308" s="7">
        <f t="shared" si="55"/>
        <v>92.791551861474787</v>
      </c>
      <c r="X308" s="6">
        <f t="shared" si="53"/>
        <v>2.4784755496810762</v>
      </c>
      <c r="Y308" s="50">
        <f t="shared" si="52"/>
        <v>3.9722762618722873</v>
      </c>
      <c r="Z308" s="7">
        <f t="shared" si="56"/>
        <v>96.027723738127719</v>
      </c>
      <c r="AA308" s="62">
        <f t="shared" si="57"/>
        <v>3.2361718766529268</v>
      </c>
      <c r="AB308" s="56">
        <v>2.4842998393467859</v>
      </c>
      <c r="AC308" s="57">
        <f t="shared" si="54"/>
        <v>96.027723738127719</v>
      </c>
    </row>
    <row r="309" spans="18:29" x14ac:dyDescent="0.3">
      <c r="R309" s="3">
        <v>305</v>
      </c>
      <c r="S309" s="20">
        <v>60.2</v>
      </c>
      <c r="T309" s="68">
        <f t="shared" si="49"/>
        <v>1.0638218123218439E-3</v>
      </c>
      <c r="U309" s="6">
        <f t="shared" si="50"/>
        <v>2.3949499535446641</v>
      </c>
      <c r="V309" s="50">
        <f t="shared" si="51"/>
        <v>7.2084481385252142</v>
      </c>
      <c r="W309" s="7">
        <f t="shared" si="55"/>
        <v>92.791551861474787</v>
      </c>
      <c r="X309" s="6">
        <f t="shared" si="53"/>
        <v>2.4784755496810762</v>
      </c>
      <c r="Y309" s="50">
        <f t="shared" si="52"/>
        <v>3.9722762618722873</v>
      </c>
      <c r="Z309" s="7">
        <f t="shared" si="56"/>
        <v>96.027723738127719</v>
      </c>
      <c r="AA309" s="62">
        <f t="shared" si="57"/>
        <v>3.2361718766529268</v>
      </c>
      <c r="AB309" s="56">
        <v>2.4857214264815801</v>
      </c>
      <c r="AC309" s="57">
        <f t="shared" si="54"/>
        <v>96.027723738127719</v>
      </c>
    </row>
    <row r="310" spans="18:29" x14ac:dyDescent="0.3">
      <c r="R310" s="3">
        <v>306</v>
      </c>
      <c r="S310" s="20">
        <v>60.2</v>
      </c>
      <c r="T310" s="68">
        <f t="shared" si="49"/>
        <v>1.0638218123218439E-3</v>
      </c>
      <c r="U310" s="6">
        <f t="shared" si="50"/>
        <v>2.3949499535446641</v>
      </c>
      <c r="V310" s="50">
        <f t="shared" si="51"/>
        <v>7.2084481385252142</v>
      </c>
      <c r="W310" s="7">
        <f t="shared" si="55"/>
        <v>92.791551861474787</v>
      </c>
      <c r="X310" s="6">
        <f t="shared" si="53"/>
        <v>2.4784755496810762</v>
      </c>
      <c r="Y310" s="50">
        <f t="shared" si="52"/>
        <v>3.9722762618722873</v>
      </c>
      <c r="Z310" s="7">
        <f t="shared" si="56"/>
        <v>96.027723738127719</v>
      </c>
      <c r="AA310" s="62">
        <f t="shared" si="57"/>
        <v>3.2361718766529268</v>
      </c>
      <c r="AB310" s="56">
        <v>2.4871383754771865</v>
      </c>
      <c r="AC310" s="57">
        <f t="shared" si="54"/>
        <v>96.027723738127719</v>
      </c>
    </row>
    <row r="311" spans="18:29" x14ac:dyDescent="0.3">
      <c r="R311" s="3">
        <v>307</v>
      </c>
      <c r="S311" s="20">
        <v>60.2</v>
      </c>
      <c r="T311" s="68">
        <f t="shared" si="49"/>
        <v>1.0638218123218439E-3</v>
      </c>
      <c r="U311" s="6">
        <f t="shared" si="50"/>
        <v>2.3949499535446641</v>
      </c>
      <c r="V311" s="50">
        <f t="shared" si="51"/>
        <v>7.2084481385252142</v>
      </c>
      <c r="W311" s="7">
        <f t="shared" si="55"/>
        <v>92.791551861474787</v>
      </c>
      <c r="X311" s="6">
        <f t="shared" si="53"/>
        <v>2.4784755496810762</v>
      </c>
      <c r="Y311" s="50">
        <f t="shared" si="52"/>
        <v>3.9722762618722873</v>
      </c>
      <c r="Z311" s="7">
        <f t="shared" si="56"/>
        <v>96.027723738127719</v>
      </c>
      <c r="AA311" s="62">
        <f t="shared" si="57"/>
        <v>3.2361718766529268</v>
      </c>
      <c r="AB311" s="56">
        <v>2.4885507165004443</v>
      </c>
      <c r="AC311" s="57">
        <f t="shared" si="54"/>
        <v>96.027723738127719</v>
      </c>
    </row>
    <row r="312" spans="18:29" x14ac:dyDescent="0.3">
      <c r="R312" s="3">
        <v>308</v>
      </c>
      <c r="S312" s="20">
        <v>60.2</v>
      </c>
      <c r="T312" s="68">
        <f t="shared" si="49"/>
        <v>1.0638218123218439E-3</v>
      </c>
      <c r="U312" s="6">
        <f t="shared" si="50"/>
        <v>2.3949499535446641</v>
      </c>
      <c r="V312" s="50">
        <f t="shared" si="51"/>
        <v>7.2084481385252142</v>
      </c>
      <c r="W312" s="7">
        <f t="shared" si="55"/>
        <v>92.791551861474787</v>
      </c>
      <c r="X312" s="6">
        <f t="shared" si="53"/>
        <v>2.4784755496810762</v>
      </c>
      <c r="Y312" s="50">
        <f t="shared" si="52"/>
        <v>3.9722762618722873</v>
      </c>
      <c r="Z312" s="7">
        <f t="shared" si="56"/>
        <v>96.027723738127719</v>
      </c>
      <c r="AA312" s="62">
        <f t="shared" si="57"/>
        <v>3.2361718766529268</v>
      </c>
      <c r="AB312" s="56">
        <v>2.4899584794248346</v>
      </c>
      <c r="AC312" s="57">
        <f t="shared" si="54"/>
        <v>96.027723738127719</v>
      </c>
    </row>
    <row r="313" spans="18:29" x14ac:dyDescent="0.3">
      <c r="R313" s="3">
        <v>309</v>
      </c>
      <c r="S313" s="20">
        <v>60.2</v>
      </c>
      <c r="T313" s="68">
        <f t="shared" si="49"/>
        <v>1.0638218123218439E-3</v>
      </c>
      <c r="U313" s="6">
        <f t="shared" si="50"/>
        <v>2.3949499535446641</v>
      </c>
      <c r="V313" s="50">
        <f t="shared" si="51"/>
        <v>7.2084481385252142</v>
      </c>
      <c r="W313" s="7">
        <f t="shared" si="55"/>
        <v>92.791551861474787</v>
      </c>
      <c r="X313" s="6">
        <f t="shared" si="53"/>
        <v>2.4784755496810762</v>
      </c>
      <c r="Y313" s="50">
        <f t="shared" si="52"/>
        <v>3.9722762618722873</v>
      </c>
      <c r="Z313" s="7">
        <f t="shared" si="56"/>
        <v>96.027723738127719</v>
      </c>
      <c r="AA313" s="62">
        <f t="shared" si="57"/>
        <v>3.2361718766529268</v>
      </c>
      <c r="AB313" s="56">
        <v>2.4913616938342726</v>
      </c>
      <c r="AC313" s="57">
        <f t="shared" si="54"/>
        <v>96.027723738127719</v>
      </c>
    </row>
    <row r="314" spans="18:29" x14ac:dyDescent="0.3">
      <c r="R314" s="3">
        <v>310</v>
      </c>
      <c r="S314" s="20">
        <v>60.2</v>
      </c>
      <c r="T314" s="68">
        <f t="shared" si="49"/>
        <v>1.0638218123218439E-3</v>
      </c>
      <c r="U314" s="6">
        <f t="shared" si="50"/>
        <v>2.3949499535446641</v>
      </c>
      <c r="V314" s="50">
        <f t="shared" si="51"/>
        <v>7.2084481385252142</v>
      </c>
      <c r="W314" s="7">
        <f t="shared" si="55"/>
        <v>92.791551861474787</v>
      </c>
      <c r="X314" s="6">
        <f t="shared" si="53"/>
        <v>2.4784755496810762</v>
      </c>
      <c r="Y314" s="50">
        <f t="shared" si="52"/>
        <v>3.9722762618722873</v>
      </c>
      <c r="Z314" s="7">
        <f t="shared" si="56"/>
        <v>96.027723738127719</v>
      </c>
      <c r="AA314" s="62">
        <f t="shared" si="57"/>
        <v>3.2361718766529268</v>
      </c>
      <c r="AB314" s="56">
        <v>2.4927603890268375</v>
      </c>
      <c r="AC314" s="57">
        <f t="shared" si="54"/>
        <v>96.027723738127719</v>
      </c>
    </row>
    <row r="315" spans="18:29" x14ac:dyDescent="0.3">
      <c r="R315" s="3">
        <v>311</v>
      </c>
      <c r="S315" s="20">
        <v>60.2</v>
      </c>
      <c r="T315" s="68">
        <f t="shared" si="49"/>
        <v>1.0638218123218439E-3</v>
      </c>
      <c r="U315" s="6">
        <f t="shared" si="50"/>
        <v>2.3949499535446641</v>
      </c>
      <c r="V315" s="50">
        <f t="shared" si="51"/>
        <v>7.2084481385252142</v>
      </c>
      <c r="W315" s="7">
        <f t="shared" si="55"/>
        <v>92.791551861474787</v>
      </c>
      <c r="X315" s="6">
        <f t="shared" si="53"/>
        <v>2.4784755496810762</v>
      </c>
      <c r="Y315" s="50">
        <f t="shared" si="52"/>
        <v>3.9722762618722873</v>
      </c>
      <c r="Z315" s="7">
        <f t="shared" si="56"/>
        <v>96.027723738127719</v>
      </c>
      <c r="AA315" s="62">
        <f t="shared" si="57"/>
        <v>3.2361718766529268</v>
      </c>
      <c r="AB315" s="56">
        <v>2.4941545940184429</v>
      </c>
      <c r="AC315" s="57">
        <f t="shared" si="54"/>
        <v>96.027723738127719</v>
      </c>
    </row>
    <row r="316" spans="18:29" x14ac:dyDescent="0.3">
      <c r="R316" s="3">
        <v>312</v>
      </c>
      <c r="S316" s="20">
        <v>60.2</v>
      </c>
      <c r="T316" s="68">
        <f t="shared" si="49"/>
        <v>1.0638218123218439E-3</v>
      </c>
      <c r="U316" s="6">
        <f t="shared" si="50"/>
        <v>2.3949499535446641</v>
      </c>
      <c r="V316" s="50">
        <f t="shared" si="51"/>
        <v>7.2084481385252142</v>
      </c>
      <c r="W316" s="7">
        <f t="shared" si="55"/>
        <v>92.791551861474787</v>
      </c>
      <c r="X316" s="6">
        <f t="shared" si="53"/>
        <v>2.4784755496810762</v>
      </c>
      <c r="Y316" s="50">
        <f t="shared" si="52"/>
        <v>3.9722762618722873</v>
      </c>
      <c r="Z316" s="7">
        <f t="shared" si="56"/>
        <v>96.027723738127719</v>
      </c>
      <c r="AA316" s="62">
        <f t="shared" si="57"/>
        <v>3.2361718766529268</v>
      </c>
      <c r="AB316" s="56">
        <v>2.4955443375464483</v>
      </c>
      <c r="AC316" s="57">
        <f t="shared" si="54"/>
        <v>96.027723738127719</v>
      </c>
    </row>
    <row r="317" spans="18:29" x14ac:dyDescent="0.3">
      <c r="R317" s="3">
        <v>313</v>
      </c>
      <c r="S317" s="20">
        <v>60.2</v>
      </c>
      <c r="T317" s="68">
        <f t="shared" si="49"/>
        <v>1.0638218123218439E-3</v>
      </c>
      <c r="U317" s="6">
        <f t="shared" si="50"/>
        <v>2.3949499535446641</v>
      </c>
      <c r="V317" s="50">
        <f t="shared" si="51"/>
        <v>7.2084481385252142</v>
      </c>
      <c r="W317" s="7">
        <f t="shared" si="55"/>
        <v>92.791551861474787</v>
      </c>
      <c r="X317" s="6">
        <f t="shared" si="53"/>
        <v>2.4784755496810762</v>
      </c>
      <c r="Y317" s="50">
        <f t="shared" si="52"/>
        <v>3.9722762618722873</v>
      </c>
      <c r="Z317" s="7">
        <f t="shared" si="56"/>
        <v>96.027723738127719</v>
      </c>
      <c r="AA317" s="62">
        <f t="shared" si="57"/>
        <v>3.2361718766529268</v>
      </c>
      <c r="AB317" s="56">
        <v>2.4969296480732148</v>
      </c>
      <c r="AC317" s="57">
        <f t="shared" si="54"/>
        <v>96.027723738127719</v>
      </c>
    </row>
    <row r="318" spans="18:29" x14ac:dyDescent="0.3">
      <c r="R318" s="3">
        <v>314</v>
      </c>
      <c r="S318" s="20">
        <v>60.2</v>
      </c>
      <c r="T318" s="68">
        <f t="shared" si="49"/>
        <v>1.0638218123218439E-3</v>
      </c>
      <c r="U318" s="6">
        <f t="shared" si="50"/>
        <v>2.3949499535446641</v>
      </c>
      <c r="V318" s="50">
        <f t="shared" si="51"/>
        <v>7.2084481385252142</v>
      </c>
      <c r="W318" s="7">
        <f t="shared" si="55"/>
        <v>92.791551861474787</v>
      </c>
      <c r="X318" s="6">
        <f t="shared" si="53"/>
        <v>2.4784755496810762</v>
      </c>
      <c r="Y318" s="50">
        <f t="shared" si="52"/>
        <v>3.9722762618722873</v>
      </c>
      <c r="Z318" s="7">
        <f t="shared" si="56"/>
        <v>96.027723738127719</v>
      </c>
      <c r="AA318" s="62">
        <f t="shared" si="57"/>
        <v>3.2361718766529268</v>
      </c>
      <c r="AB318" s="56">
        <v>2.4983105537896004</v>
      </c>
      <c r="AC318" s="57">
        <f t="shared" si="54"/>
        <v>96.027723738127719</v>
      </c>
    </row>
    <row r="319" spans="18:29" x14ac:dyDescent="0.3">
      <c r="R319" s="3">
        <v>315</v>
      </c>
      <c r="S319" s="20">
        <v>60.2</v>
      </c>
      <c r="T319" s="68">
        <f t="shared" si="49"/>
        <v>1.0638218123218439E-3</v>
      </c>
      <c r="U319" s="6">
        <f t="shared" si="50"/>
        <v>2.3949499535446641</v>
      </c>
      <c r="V319" s="50">
        <f t="shared" si="51"/>
        <v>7.2084481385252142</v>
      </c>
      <c r="W319" s="7">
        <f t="shared" si="55"/>
        <v>92.791551861474787</v>
      </c>
      <c r="X319" s="6">
        <f t="shared" si="53"/>
        <v>2.4784755496810762</v>
      </c>
      <c r="Y319" s="50">
        <f t="shared" si="52"/>
        <v>3.9722762618722873</v>
      </c>
      <c r="Z319" s="7">
        <f t="shared" si="56"/>
        <v>96.027723738127719</v>
      </c>
      <c r="AA319" s="62">
        <f t="shared" si="57"/>
        <v>3.2361718766529268</v>
      </c>
      <c r="AB319" s="56">
        <v>2.4996870826184039</v>
      </c>
      <c r="AC319" s="57">
        <f t="shared" si="54"/>
        <v>96.027723738127719</v>
      </c>
    </row>
    <row r="320" spans="18:29" x14ac:dyDescent="0.3">
      <c r="R320" s="3">
        <v>316</v>
      </c>
      <c r="S320" s="20">
        <v>60.2</v>
      </c>
      <c r="T320" s="68">
        <f t="shared" si="49"/>
        <v>1.0638218123218439E-3</v>
      </c>
      <c r="U320" s="6">
        <f t="shared" si="50"/>
        <v>2.3949499535446641</v>
      </c>
      <c r="V320" s="50">
        <f t="shared" si="51"/>
        <v>7.2084481385252142</v>
      </c>
      <c r="W320" s="7">
        <f t="shared" si="55"/>
        <v>92.791551861474787</v>
      </c>
      <c r="X320" s="6">
        <f t="shared" si="53"/>
        <v>2.4784755496810762</v>
      </c>
      <c r="Y320" s="50">
        <f t="shared" si="52"/>
        <v>3.9722762618722873</v>
      </c>
      <c r="Z320" s="7">
        <f t="shared" si="56"/>
        <v>96.027723738127719</v>
      </c>
      <c r="AA320" s="62">
        <f t="shared" si="57"/>
        <v>3.2361718766529268</v>
      </c>
      <c r="AB320" s="56">
        <v>2.5010592622177517</v>
      </c>
      <c r="AC320" s="57">
        <f t="shared" si="54"/>
        <v>96.027723738127719</v>
      </c>
    </row>
    <row r="321" spans="18:29" x14ac:dyDescent="0.3">
      <c r="R321" s="3">
        <v>317</v>
      </c>
      <c r="S321" s="20">
        <v>60.2</v>
      </c>
      <c r="T321" s="68">
        <f t="shared" si="49"/>
        <v>1.0638218123218439E-3</v>
      </c>
      <c r="U321" s="6">
        <f t="shared" si="50"/>
        <v>2.3949499535446641</v>
      </c>
      <c r="V321" s="50">
        <f t="shared" si="51"/>
        <v>7.2084481385252142</v>
      </c>
      <c r="W321" s="7">
        <f t="shared" si="55"/>
        <v>92.791551861474787</v>
      </c>
      <c r="X321" s="6">
        <f t="shared" si="53"/>
        <v>2.4784755496810762</v>
      </c>
      <c r="Y321" s="50">
        <f t="shared" si="52"/>
        <v>3.9722762618722873</v>
      </c>
      <c r="Z321" s="7">
        <f t="shared" si="56"/>
        <v>96.027723738127719</v>
      </c>
      <c r="AA321" s="62">
        <f t="shared" si="57"/>
        <v>3.2361718766529268</v>
      </c>
      <c r="AB321" s="56">
        <v>2.5024271199844326</v>
      </c>
      <c r="AC321" s="57">
        <f t="shared" si="54"/>
        <v>96.027723738127719</v>
      </c>
    </row>
    <row r="322" spans="18:29" x14ac:dyDescent="0.3">
      <c r="R322" s="3">
        <v>318</v>
      </c>
      <c r="S322" s="20">
        <v>60.2</v>
      </c>
      <c r="T322" s="68">
        <f t="shared" si="49"/>
        <v>1.0638218123218439E-3</v>
      </c>
      <c r="U322" s="6">
        <f t="shared" si="50"/>
        <v>2.3949499535446641</v>
      </c>
      <c r="V322" s="50">
        <f t="shared" si="51"/>
        <v>7.2084481385252142</v>
      </c>
      <c r="W322" s="7">
        <f t="shared" si="55"/>
        <v>92.791551861474787</v>
      </c>
      <c r="X322" s="6">
        <f t="shared" si="53"/>
        <v>2.4784755496810762</v>
      </c>
      <c r="Y322" s="50">
        <f t="shared" si="52"/>
        <v>3.9722762618722873</v>
      </c>
      <c r="Z322" s="7">
        <f t="shared" si="56"/>
        <v>96.027723738127719</v>
      </c>
      <c r="AA322" s="62">
        <f t="shared" si="57"/>
        <v>3.2361718766529268</v>
      </c>
      <c r="AB322" s="56">
        <v>2.503790683057181</v>
      </c>
      <c r="AC322" s="57">
        <f t="shared" si="54"/>
        <v>96.027723738127719</v>
      </c>
    </row>
    <row r="323" spans="18:29" x14ac:dyDescent="0.3">
      <c r="R323" s="3">
        <v>319</v>
      </c>
      <c r="S323" s="20">
        <v>60.2</v>
      </c>
      <c r="T323" s="68">
        <f t="shared" si="49"/>
        <v>1.0638218123218439E-3</v>
      </c>
      <c r="U323" s="6">
        <f t="shared" si="50"/>
        <v>2.3949499535446641</v>
      </c>
      <c r="V323" s="50">
        <f t="shared" si="51"/>
        <v>7.2084481385252142</v>
      </c>
      <c r="W323" s="7">
        <f t="shared" si="55"/>
        <v>92.791551861474787</v>
      </c>
      <c r="X323" s="6">
        <f t="shared" si="53"/>
        <v>2.4784755496810762</v>
      </c>
      <c r="Y323" s="50">
        <f t="shared" si="52"/>
        <v>3.9722762618722873</v>
      </c>
      <c r="Z323" s="7">
        <f t="shared" si="56"/>
        <v>96.027723738127719</v>
      </c>
      <c r="AA323" s="62">
        <f t="shared" si="57"/>
        <v>3.2361718766529268</v>
      </c>
      <c r="AB323" s="56">
        <v>2.5051499783199058</v>
      </c>
      <c r="AC323" s="57">
        <f t="shared" si="54"/>
        <v>96.027723738127719</v>
      </c>
    </row>
    <row r="324" spans="18:29" x14ac:dyDescent="0.3">
      <c r="R324" s="3">
        <v>320</v>
      </c>
      <c r="S324" s="20">
        <v>60.2</v>
      </c>
      <c r="T324" s="68">
        <f t="shared" ref="T324:T379" si="58">(PI()*$D$10^2/4*S324)*10^-9</f>
        <v>1.0638218123218439E-3</v>
      </c>
      <c r="U324" s="6">
        <f t="shared" ref="U324:U379" si="59">$D$14/T324*10^-6</f>
        <v>2.3949499535446641</v>
      </c>
      <c r="V324" s="50">
        <f t="shared" ref="V324:V379" si="60">(1-(U324/$D$12))*100</f>
        <v>7.2084481385252142</v>
      </c>
      <c r="W324" s="7">
        <f t="shared" si="55"/>
        <v>92.791551861474787</v>
      </c>
      <c r="X324" s="6">
        <f t="shared" si="53"/>
        <v>2.4784755496810762</v>
      </c>
      <c r="Y324" s="50">
        <f t="shared" ref="Y324:Y379" si="61">(1-(X324/$D$12))*100</f>
        <v>3.9722762618722873</v>
      </c>
      <c r="Z324" s="7">
        <f t="shared" si="56"/>
        <v>96.027723738127719</v>
      </c>
      <c r="AA324" s="62">
        <f t="shared" si="57"/>
        <v>3.2361718766529268</v>
      </c>
      <c r="AB324" s="56">
        <v>2.5065050324048719</v>
      </c>
      <c r="AC324" s="57">
        <f t="shared" si="54"/>
        <v>96.027723738127719</v>
      </c>
    </row>
    <row r="325" spans="18:29" x14ac:dyDescent="0.3">
      <c r="R325" s="3">
        <v>321</v>
      </c>
      <c r="S325" s="20">
        <v>60.2</v>
      </c>
      <c r="T325" s="68">
        <f t="shared" si="58"/>
        <v>1.0638218123218439E-3</v>
      </c>
      <c r="U325" s="6">
        <f t="shared" si="59"/>
        <v>2.3949499535446641</v>
      </c>
      <c r="V325" s="50">
        <f t="shared" si="60"/>
        <v>7.2084481385252142</v>
      </c>
      <c r="W325" s="7">
        <f t="shared" si="55"/>
        <v>92.791551861474787</v>
      </c>
      <c r="X325" s="6">
        <f t="shared" ref="X325:X379" si="62">$D$15/$U$379*U325</f>
        <v>2.4784755496810762</v>
      </c>
      <c r="Y325" s="50">
        <f t="shared" si="61"/>
        <v>3.9722762618722873</v>
      </c>
      <c r="Z325" s="7">
        <f t="shared" si="56"/>
        <v>96.027723738127719</v>
      </c>
      <c r="AA325" s="62">
        <f t="shared" si="57"/>
        <v>3.2361718766529268</v>
      </c>
      <c r="AB325" s="56">
        <v>2.5078558716958308</v>
      </c>
      <c r="AC325" s="57">
        <f t="shared" si="54"/>
        <v>96.027723738127719</v>
      </c>
    </row>
    <row r="326" spans="18:29" x14ac:dyDescent="0.3">
      <c r="R326" s="3">
        <v>322</v>
      </c>
      <c r="S326" s="20">
        <v>60.2</v>
      </c>
      <c r="T326" s="68">
        <f t="shared" si="58"/>
        <v>1.0638218123218439E-3</v>
      </c>
      <c r="U326" s="6">
        <f t="shared" si="59"/>
        <v>2.3949499535446641</v>
      </c>
      <c r="V326" s="50">
        <f t="shared" si="60"/>
        <v>7.2084481385252142</v>
      </c>
      <c r="W326" s="7">
        <f t="shared" si="55"/>
        <v>92.791551861474787</v>
      </c>
      <c r="X326" s="6">
        <f t="shared" si="62"/>
        <v>2.4784755496810762</v>
      </c>
      <c r="Y326" s="50">
        <f t="shared" si="61"/>
        <v>3.9722762618722873</v>
      </c>
      <c r="Z326" s="7">
        <f t="shared" si="56"/>
        <v>96.027723738127719</v>
      </c>
      <c r="AA326" s="62">
        <f t="shared" si="57"/>
        <v>3.2361718766529268</v>
      </c>
      <c r="AB326" s="56">
        <v>2.509202522331103</v>
      </c>
      <c r="AC326" s="57">
        <f t="shared" si="54"/>
        <v>96.027723738127719</v>
      </c>
    </row>
    <row r="327" spans="18:29" x14ac:dyDescent="0.3">
      <c r="R327" s="3">
        <v>323</v>
      </c>
      <c r="S327" s="20">
        <v>60.2</v>
      </c>
      <c r="T327" s="68">
        <f t="shared" si="58"/>
        <v>1.0638218123218439E-3</v>
      </c>
      <c r="U327" s="6">
        <f t="shared" si="59"/>
        <v>2.3949499535446641</v>
      </c>
      <c r="V327" s="50">
        <f t="shared" si="60"/>
        <v>7.2084481385252142</v>
      </c>
      <c r="W327" s="7">
        <f t="shared" si="55"/>
        <v>92.791551861474787</v>
      </c>
      <c r="X327" s="6">
        <f t="shared" si="62"/>
        <v>2.4784755496810762</v>
      </c>
      <c r="Y327" s="50">
        <f t="shared" si="61"/>
        <v>3.9722762618722873</v>
      </c>
      <c r="Z327" s="7">
        <f t="shared" si="56"/>
        <v>96.027723738127719</v>
      </c>
      <c r="AA327" s="62">
        <f t="shared" si="57"/>
        <v>3.2361718766529268</v>
      </c>
      <c r="AB327" s="56">
        <v>2.510545010206612</v>
      </c>
      <c r="AC327" s="57">
        <f t="shared" si="54"/>
        <v>96.027723738127719</v>
      </c>
    </row>
    <row r="328" spans="18:29" x14ac:dyDescent="0.3">
      <c r="R328" s="3">
        <v>324</v>
      </c>
      <c r="S328" s="20">
        <v>60.2</v>
      </c>
      <c r="T328" s="68">
        <f t="shared" si="58"/>
        <v>1.0638218123218439E-3</v>
      </c>
      <c r="U328" s="6">
        <f t="shared" si="59"/>
        <v>2.3949499535446641</v>
      </c>
      <c r="V328" s="50">
        <f t="shared" si="60"/>
        <v>7.2084481385252142</v>
      </c>
      <c r="W328" s="7">
        <f t="shared" si="55"/>
        <v>92.791551861474787</v>
      </c>
      <c r="X328" s="6">
        <f t="shared" si="62"/>
        <v>2.4784755496810762</v>
      </c>
      <c r="Y328" s="50">
        <f t="shared" si="61"/>
        <v>3.9722762618722873</v>
      </c>
      <c r="Z328" s="7">
        <f t="shared" si="56"/>
        <v>96.027723738127719</v>
      </c>
      <c r="AA328" s="62">
        <f t="shared" si="57"/>
        <v>3.2361718766529268</v>
      </c>
      <c r="AB328" s="56">
        <v>2.5118833609788744</v>
      </c>
      <c r="AC328" s="57">
        <f t="shared" si="54"/>
        <v>96.027723738127719</v>
      </c>
    </row>
    <row r="329" spans="18:29" x14ac:dyDescent="0.3">
      <c r="R329" s="3">
        <v>325</v>
      </c>
      <c r="S329" s="20">
        <v>60.2</v>
      </c>
      <c r="T329" s="68">
        <f t="shared" si="58"/>
        <v>1.0638218123218439E-3</v>
      </c>
      <c r="U329" s="6">
        <f t="shared" si="59"/>
        <v>2.3949499535446641</v>
      </c>
      <c r="V329" s="50">
        <f t="shared" si="60"/>
        <v>7.2084481385252142</v>
      </c>
      <c r="W329" s="7">
        <f t="shared" si="55"/>
        <v>92.791551861474787</v>
      </c>
      <c r="X329" s="6">
        <f t="shared" si="62"/>
        <v>2.4784755496810762</v>
      </c>
      <c r="Y329" s="50">
        <f t="shared" si="61"/>
        <v>3.9722762618722873</v>
      </c>
      <c r="Z329" s="7">
        <f t="shared" si="56"/>
        <v>96.027723738127719</v>
      </c>
      <c r="AA329" s="62">
        <f t="shared" si="57"/>
        <v>3.2361718766529268</v>
      </c>
      <c r="AB329" s="56">
        <v>2.5132176000679389</v>
      </c>
      <c r="AC329" s="57">
        <f t="shared" si="54"/>
        <v>96.027723738127719</v>
      </c>
    </row>
    <row r="330" spans="18:29" x14ac:dyDescent="0.3">
      <c r="R330" s="3">
        <v>326</v>
      </c>
      <c r="S330" s="20">
        <v>60.2</v>
      </c>
      <c r="T330" s="68">
        <f t="shared" si="58"/>
        <v>1.0638218123218439E-3</v>
      </c>
      <c r="U330" s="6">
        <f t="shared" si="59"/>
        <v>2.3949499535446641</v>
      </c>
      <c r="V330" s="50">
        <f t="shared" si="60"/>
        <v>7.2084481385252142</v>
      </c>
      <c r="W330" s="7">
        <f t="shared" si="55"/>
        <v>92.791551861474787</v>
      </c>
      <c r="X330" s="6">
        <f t="shared" si="62"/>
        <v>2.4784755496810762</v>
      </c>
      <c r="Y330" s="50">
        <f t="shared" si="61"/>
        <v>3.9722762618722873</v>
      </c>
      <c r="Z330" s="7">
        <f t="shared" si="56"/>
        <v>96.027723738127719</v>
      </c>
      <c r="AA330" s="62">
        <f t="shared" si="57"/>
        <v>3.2361718766529268</v>
      </c>
      <c r="AB330" s="56">
        <v>2.514547752660286</v>
      </c>
      <c r="AC330" s="57">
        <f t="shared" si="54"/>
        <v>96.027723738127719</v>
      </c>
    </row>
    <row r="331" spans="18:29" x14ac:dyDescent="0.3">
      <c r="R331" s="3">
        <v>327</v>
      </c>
      <c r="S331" s="20">
        <v>60.2</v>
      </c>
      <c r="T331" s="68">
        <f t="shared" si="58"/>
        <v>1.0638218123218439E-3</v>
      </c>
      <c r="U331" s="6">
        <f t="shared" si="59"/>
        <v>2.3949499535446641</v>
      </c>
      <c r="V331" s="50">
        <f t="shared" si="60"/>
        <v>7.2084481385252142</v>
      </c>
      <c r="W331" s="7">
        <f t="shared" si="55"/>
        <v>92.791551861474787</v>
      </c>
      <c r="X331" s="6">
        <f t="shared" si="62"/>
        <v>2.4784755496810762</v>
      </c>
      <c r="Y331" s="50">
        <f t="shared" si="61"/>
        <v>3.9722762618722873</v>
      </c>
      <c r="Z331" s="7">
        <f t="shared" si="56"/>
        <v>96.027723738127719</v>
      </c>
      <c r="AA331" s="62">
        <f t="shared" si="57"/>
        <v>3.2361718766529268</v>
      </c>
      <c r="AB331" s="56">
        <v>2.5158738437116792</v>
      </c>
      <c r="AC331" s="57">
        <f t="shared" si="54"/>
        <v>96.027723738127719</v>
      </c>
    </row>
    <row r="332" spans="18:29" x14ac:dyDescent="0.3">
      <c r="R332" s="3">
        <v>328</v>
      </c>
      <c r="S332" s="20">
        <v>60.2</v>
      </c>
      <c r="T332" s="68">
        <f t="shared" si="58"/>
        <v>1.0638218123218439E-3</v>
      </c>
      <c r="U332" s="6">
        <f t="shared" si="59"/>
        <v>2.3949499535446641</v>
      </c>
      <c r="V332" s="50">
        <f t="shared" si="60"/>
        <v>7.2084481385252142</v>
      </c>
      <c r="W332" s="7">
        <f t="shared" si="55"/>
        <v>92.791551861474787</v>
      </c>
      <c r="X332" s="6">
        <f t="shared" si="62"/>
        <v>2.4784755496810762</v>
      </c>
      <c r="Y332" s="50">
        <f t="shared" si="61"/>
        <v>3.9722762618722873</v>
      </c>
      <c r="Z332" s="7">
        <f t="shared" si="56"/>
        <v>96.027723738127719</v>
      </c>
      <c r="AA332" s="62">
        <f t="shared" si="57"/>
        <v>3.2361718766529268</v>
      </c>
      <c r="AB332" s="56">
        <v>2.5171958979499744</v>
      </c>
      <c r="AC332" s="57">
        <f t="shared" si="54"/>
        <v>96.187503644513953</v>
      </c>
    </row>
    <row r="333" spans="18:29" x14ac:dyDescent="0.3">
      <c r="R333" s="3">
        <v>329</v>
      </c>
      <c r="S333" s="20">
        <v>60.1</v>
      </c>
      <c r="T333" s="68">
        <f t="shared" si="58"/>
        <v>1.0620546664541995E-3</v>
      </c>
      <c r="U333" s="6">
        <f t="shared" si="59"/>
        <v>2.3989348952310947</v>
      </c>
      <c r="V333" s="50">
        <f t="shared" si="60"/>
        <v>7.0540528775244198</v>
      </c>
      <c r="W333" s="7">
        <f t="shared" si="55"/>
        <v>92.945947122475587</v>
      </c>
      <c r="X333" s="6">
        <f t="shared" si="62"/>
        <v>2.4825994690649051</v>
      </c>
      <c r="Y333" s="50">
        <f t="shared" si="61"/>
        <v>3.8124963554860503</v>
      </c>
      <c r="Z333" s="7">
        <f t="shared" si="56"/>
        <v>96.187503644513953</v>
      </c>
      <c r="AA333" s="62">
        <f t="shared" si="57"/>
        <v>3.2415565220383695</v>
      </c>
      <c r="AB333" s="56">
        <v>2.5185139398778875</v>
      </c>
      <c r="AC333" s="57">
        <f t="shared" si="54"/>
        <v>96.187503644513953</v>
      </c>
    </row>
    <row r="334" spans="18:29" x14ac:dyDescent="0.3">
      <c r="R334" s="3">
        <v>330</v>
      </c>
      <c r="S334" s="20">
        <v>60.1</v>
      </c>
      <c r="T334" s="68">
        <f t="shared" si="58"/>
        <v>1.0620546664541995E-3</v>
      </c>
      <c r="U334" s="6">
        <f t="shared" si="59"/>
        <v>2.3989348952310947</v>
      </c>
      <c r="V334" s="50">
        <f t="shared" si="60"/>
        <v>7.0540528775244198</v>
      </c>
      <c r="W334" s="7">
        <f t="shared" si="55"/>
        <v>92.945947122475587</v>
      </c>
      <c r="X334" s="6">
        <f t="shared" si="62"/>
        <v>2.4825994690649051</v>
      </c>
      <c r="Y334" s="50">
        <f t="shared" si="61"/>
        <v>3.8124963554860503</v>
      </c>
      <c r="Z334" s="7">
        <f t="shared" si="56"/>
        <v>96.187503644513953</v>
      </c>
      <c r="AA334" s="62">
        <f t="shared" si="57"/>
        <v>3.2415565220383695</v>
      </c>
      <c r="AB334" s="56">
        <v>2.5198279937757189</v>
      </c>
      <c r="AC334" s="57">
        <f t="shared" si="54"/>
        <v>96.187503644513953</v>
      </c>
    </row>
    <row r="335" spans="18:29" x14ac:dyDescent="0.3">
      <c r="R335" s="3">
        <v>331</v>
      </c>
      <c r="S335" s="20">
        <v>60.1</v>
      </c>
      <c r="T335" s="68">
        <f t="shared" si="58"/>
        <v>1.0620546664541995E-3</v>
      </c>
      <c r="U335" s="6">
        <f t="shared" si="59"/>
        <v>2.3989348952310947</v>
      </c>
      <c r="V335" s="50">
        <f t="shared" si="60"/>
        <v>7.0540528775244198</v>
      </c>
      <c r="W335" s="7">
        <f t="shared" si="55"/>
        <v>92.945947122475587</v>
      </c>
      <c r="X335" s="6">
        <f t="shared" si="62"/>
        <v>2.4825994690649051</v>
      </c>
      <c r="Y335" s="50">
        <f t="shared" si="61"/>
        <v>3.8124963554860503</v>
      </c>
      <c r="Z335" s="7">
        <f t="shared" si="56"/>
        <v>96.187503644513953</v>
      </c>
      <c r="AA335" s="62">
        <f t="shared" si="57"/>
        <v>3.2415565220383695</v>
      </c>
      <c r="AB335" s="56">
        <v>2.5211380837040362</v>
      </c>
      <c r="AC335" s="57">
        <f t="shared" si="54"/>
        <v>96.187503644513953</v>
      </c>
    </row>
    <row r="336" spans="18:29" x14ac:dyDescent="0.3">
      <c r="R336" s="3">
        <v>332</v>
      </c>
      <c r="S336" s="20">
        <v>60.1</v>
      </c>
      <c r="T336" s="68">
        <f t="shared" si="58"/>
        <v>1.0620546664541995E-3</v>
      </c>
      <c r="U336" s="6">
        <f t="shared" si="59"/>
        <v>2.3989348952310947</v>
      </c>
      <c r="V336" s="50">
        <f t="shared" si="60"/>
        <v>7.0540528775244198</v>
      </c>
      <c r="W336" s="7">
        <f t="shared" si="55"/>
        <v>92.945947122475587</v>
      </c>
      <c r="X336" s="6">
        <f t="shared" si="62"/>
        <v>2.4825994690649051</v>
      </c>
      <c r="Y336" s="50">
        <f t="shared" si="61"/>
        <v>3.8124963554860503</v>
      </c>
      <c r="Z336" s="7">
        <f t="shared" si="56"/>
        <v>96.187503644513953</v>
      </c>
      <c r="AA336" s="62">
        <f t="shared" si="57"/>
        <v>3.2415565220383695</v>
      </c>
      <c r="AB336" s="56">
        <v>2.5224442335063197</v>
      </c>
      <c r="AC336" s="57">
        <f t="shared" si="54"/>
        <v>96.187503644513953</v>
      </c>
    </row>
    <row r="337" spans="18:29" x14ac:dyDescent="0.3">
      <c r="R337" s="3">
        <v>333</v>
      </c>
      <c r="S337" s="20">
        <v>60.1</v>
      </c>
      <c r="T337" s="68">
        <f t="shared" si="58"/>
        <v>1.0620546664541995E-3</v>
      </c>
      <c r="U337" s="6">
        <f t="shared" si="59"/>
        <v>2.3989348952310947</v>
      </c>
      <c r="V337" s="50">
        <f t="shared" si="60"/>
        <v>7.0540528775244198</v>
      </c>
      <c r="W337" s="7">
        <f t="shared" si="55"/>
        <v>92.945947122475587</v>
      </c>
      <c r="X337" s="6">
        <f t="shared" si="62"/>
        <v>2.4825994690649051</v>
      </c>
      <c r="Y337" s="50">
        <f t="shared" si="61"/>
        <v>3.8124963554860503</v>
      </c>
      <c r="Z337" s="7">
        <f t="shared" si="56"/>
        <v>96.187503644513953</v>
      </c>
      <c r="AA337" s="62">
        <f t="shared" si="57"/>
        <v>3.2415565220383695</v>
      </c>
      <c r="AB337" s="56">
        <v>2.5237464668115646</v>
      </c>
      <c r="AC337" s="57">
        <f t="shared" si="54"/>
        <v>96.187503644513953</v>
      </c>
    </row>
    <row r="338" spans="18:29" x14ac:dyDescent="0.3">
      <c r="R338" s="3">
        <v>334</v>
      </c>
      <c r="S338" s="20">
        <v>60.1</v>
      </c>
      <c r="T338" s="68">
        <f t="shared" si="58"/>
        <v>1.0620546664541995E-3</v>
      </c>
      <c r="U338" s="6">
        <f t="shared" si="59"/>
        <v>2.3989348952310947</v>
      </c>
      <c r="V338" s="50">
        <f t="shared" si="60"/>
        <v>7.0540528775244198</v>
      </c>
      <c r="W338" s="7">
        <f t="shared" si="55"/>
        <v>92.945947122475587</v>
      </c>
      <c r="X338" s="6">
        <f t="shared" si="62"/>
        <v>2.4825994690649051</v>
      </c>
      <c r="Y338" s="50">
        <f t="shared" si="61"/>
        <v>3.8124963554860503</v>
      </c>
      <c r="Z338" s="7">
        <f t="shared" si="56"/>
        <v>96.187503644513953</v>
      </c>
      <c r="AA338" s="62">
        <f t="shared" si="57"/>
        <v>3.2415565220383695</v>
      </c>
      <c r="AB338" s="56">
        <v>2.5250448070368452</v>
      </c>
      <c r="AC338" s="57">
        <f t="shared" si="54"/>
        <v>96.187503644513953</v>
      </c>
    </row>
    <row r="339" spans="18:29" x14ac:dyDescent="0.3">
      <c r="R339" s="3">
        <v>335</v>
      </c>
      <c r="S339" s="20">
        <v>60.1</v>
      </c>
      <c r="T339" s="68">
        <f t="shared" si="58"/>
        <v>1.0620546664541995E-3</v>
      </c>
      <c r="U339" s="6">
        <f t="shared" si="59"/>
        <v>2.3989348952310947</v>
      </c>
      <c r="V339" s="50">
        <f t="shared" si="60"/>
        <v>7.0540528775244198</v>
      </c>
      <c r="W339" s="7">
        <f t="shared" si="55"/>
        <v>92.945947122475587</v>
      </c>
      <c r="X339" s="6">
        <f t="shared" si="62"/>
        <v>2.4825994690649051</v>
      </c>
      <c r="Y339" s="50">
        <f t="shared" si="61"/>
        <v>3.8124963554860503</v>
      </c>
      <c r="Z339" s="7">
        <f t="shared" si="56"/>
        <v>96.187503644513953</v>
      </c>
      <c r="AA339" s="62">
        <f t="shared" si="57"/>
        <v>3.2415565220383695</v>
      </c>
      <c r="AB339" s="56">
        <v>2.5263392773898441</v>
      </c>
      <c r="AC339" s="57">
        <f t="shared" si="54"/>
        <v>96.187503644513953</v>
      </c>
    </row>
    <row r="340" spans="18:29" x14ac:dyDescent="0.3">
      <c r="R340" s="3">
        <v>336</v>
      </c>
      <c r="S340" s="20">
        <v>60.1</v>
      </c>
      <c r="T340" s="68">
        <f t="shared" si="58"/>
        <v>1.0620546664541995E-3</v>
      </c>
      <c r="U340" s="6">
        <f t="shared" si="59"/>
        <v>2.3989348952310947</v>
      </c>
      <c r="V340" s="50">
        <f t="shared" si="60"/>
        <v>7.0540528775244198</v>
      </c>
      <c r="W340" s="7">
        <f t="shared" si="55"/>
        <v>92.945947122475587</v>
      </c>
      <c r="X340" s="6">
        <f t="shared" si="62"/>
        <v>2.4825994690649051</v>
      </c>
      <c r="Y340" s="50">
        <f t="shared" si="61"/>
        <v>3.8124963554860503</v>
      </c>
      <c r="Z340" s="7">
        <f t="shared" si="56"/>
        <v>96.187503644513953</v>
      </c>
      <c r="AA340" s="62">
        <f t="shared" si="57"/>
        <v>3.2415565220383695</v>
      </c>
      <c r="AB340" s="56">
        <v>2.5276299008713385</v>
      </c>
      <c r="AC340" s="57">
        <f t="shared" si="54"/>
        <v>96.187503644513953</v>
      </c>
    </row>
    <row r="341" spans="18:29" x14ac:dyDescent="0.3">
      <c r="R341" s="3">
        <v>337</v>
      </c>
      <c r="S341" s="20">
        <v>60.1</v>
      </c>
      <c r="T341" s="68">
        <f t="shared" si="58"/>
        <v>1.0620546664541995E-3</v>
      </c>
      <c r="U341" s="6">
        <f t="shared" si="59"/>
        <v>2.3989348952310947</v>
      </c>
      <c r="V341" s="50">
        <f t="shared" si="60"/>
        <v>7.0540528775244198</v>
      </c>
      <c r="W341" s="7">
        <f t="shared" si="55"/>
        <v>92.945947122475587</v>
      </c>
      <c r="X341" s="6">
        <f t="shared" si="62"/>
        <v>2.4825994690649051</v>
      </c>
      <c r="Y341" s="50">
        <f t="shared" si="61"/>
        <v>3.8124963554860503</v>
      </c>
      <c r="Z341" s="7">
        <f t="shared" si="56"/>
        <v>96.187503644513953</v>
      </c>
      <c r="AA341" s="62">
        <f t="shared" si="57"/>
        <v>3.2415565220383695</v>
      </c>
      <c r="AB341" s="56">
        <v>2.5289167002776547</v>
      </c>
      <c r="AC341" s="57">
        <f t="shared" si="54"/>
        <v>96.187503644513953</v>
      </c>
    </row>
    <row r="342" spans="18:29" x14ac:dyDescent="0.3">
      <c r="R342" s="3">
        <v>338</v>
      </c>
      <c r="S342" s="20">
        <v>60.1</v>
      </c>
      <c r="T342" s="68">
        <f t="shared" si="58"/>
        <v>1.0620546664541995E-3</v>
      </c>
      <c r="U342" s="6">
        <f t="shared" si="59"/>
        <v>2.3989348952310947</v>
      </c>
      <c r="V342" s="50">
        <f t="shared" si="60"/>
        <v>7.0540528775244198</v>
      </c>
      <c r="W342" s="7">
        <f t="shared" si="55"/>
        <v>92.945947122475587</v>
      </c>
      <c r="X342" s="6">
        <f t="shared" si="62"/>
        <v>2.4825994690649051</v>
      </c>
      <c r="Y342" s="50">
        <f t="shared" si="61"/>
        <v>3.8124963554860503</v>
      </c>
      <c r="Z342" s="7">
        <f t="shared" si="56"/>
        <v>96.187503644513953</v>
      </c>
      <c r="AA342" s="62">
        <f t="shared" si="57"/>
        <v>3.2415565220383695</v>
      </c>
      <c r="AB342" s="56">
        <v>2.5301996982030821</v>
      </c>
      <c r="AC342" s="57">
        <f t="shared" si="54"/>
        <v>96.187503644513953</v>
      </c>
    </row>
    <row r="343" spans="18:29" x14ac:dyDescent="0.3">
      <c r="R343" s="3">
        <v>339</v>
      </c>
      <c r="S343" s="20">
        <v>60.1</v>
      </c>
      <c r="T343" s="68">
        <f t="shared" si="58"/>
        <v>1.0620546664541995E-3</v>
      </c>
      <c r="U343" s="6">
        <f t="shared" si="59"/>
        <v>2.3989348952310947</v>
      </c>
      <c r="V343" s="50">
        <f t="shared" si="60"/>
        <v>7.0540528775244198</v>
      </c>
      <c r="W343" s="7">
        <f t="shared" si="55"/>
        <v>92.945947122475587</v>
      </c>
      <c r="X343" s="6">
        <f t="shared" si="62"/>
        <v>2.4825994690649051</v>
      </c>
      <c r="Y343" s="50">
        <f t="shared" si="61"/>
        <v>3.8124963554860503</v>
      </c>
      <c r="Z343" s="7">
        <f t="shared" si="56"/>
        <v>96.187503644513953</v>
      </c>
      <c r="AA343" s="62">
        <f t="shared" si="57"/>
        <v>3.2415565220383695</v>
      </c>
      <c r="AB343" s="56">
        <v>2.5314789170422549</v>
      </c>
      <c r="AC343" s="57">
        <f t="shared" si="54"/>
        <v>96.187503644513953</v>
      </c>
    </row>
    <row r="344" spans="18:29" x14ac:dyDescent="0.3">
      <c r="R344" s="3">
        <v>340</v>
      </c>
      <c r="S344" s="20">
        <v>60.1</v>
      </c>
      <c r="T344" s="68">
        <f t="shared" si="58"/>
        <v>1.0620546664541995E-3</v>
      </c>
      <c r="U344" s="6">
        <f t="shared" si="59"/>
        <v>2.3989348952310947</v>
      </c>
      <c r="V344" s="50">
        <f t="shared" si="60"/>
        <v>7.0540528775244198</v>
      </c>
      <c r="W344" s="7">
        <f t="shared" si="55"/>
        <v>92.945947122475587</v>
      </c>
      <c r="X344" s="6">
        <f t="shared" si="62"/>
        <v>2.4825994690649051</v>
      </c>
      <c r="Y344" s="50">
        <f t="shared" si="61"/>
        <v>3.8124963554860503</v>
      </c>
      <c r="Z344" s="7">
        <f t="shared" si="56"/>
        <v>96.187503644513953</v>
      </c>
      <c r="AA344" s="62">
        <f t="shared" si="57"/>
        <v>3.2415565220383695</v>
      </c>
      <c r="AB344" s="56">
        <v>2.5327543789924976</v>
      </c>
      <c r="AC344" s="57">
        <f t="shared" si="54"/>
        <v>96.187503644513953</v>
      </c>
    </row>
    <row r="345" spans="18:29" x14ac:dyDescent="0.3">
      <c r="R345" s="3">
        <v>341</v>
      </c>
      <c r="S345" s="20">
        <v>60.1</v>
      </c>
      <c r="T345" s="68">
        <f t="shared" si="58"/>
        <v>1.0620546664541995E-3</v>
      </c>
      <c r="U345" s="6">
        <f t="shared" si="59"/>
        <v>2.3989348952310947</v>
      </c>
      <c r="V345" s="50">
        <f t="shared" si="60"/>
        <v>7.0540528775244198</v>
      </c>
      <c r="W345" s="7">
        <f t="shared" si="55"/>
        <v>92.945947122475587</v>
      </c>
      <c r="X345" s="6">
        <f t="shared" si="62"/>
        <v>2.4825994690649051</v>
      </c>
      <c r="Y345" s="50">
        <f t="shared" si="61"/>
        <v>3.8124963554860503</v>
      </c>
      <c r="Z345" s="7">
        <f t="shared" si="56"/>
        <v>96.187503644513953</v>
      </c>
      <c r="AA345" s="62">
        <f t="shared" si="57"/>
        <v>3.2415565220383695</v>
      </c>
      <c r="AB345" s="56">
        <v>2.5340261060561349</v>
      </c>
      <c r="AC345" s="57">
        <f t="shared" si="54"/>
        <v>96.187503644513953</v>
      </c>
    </row>
    <row r="346" spans="18:29" x14ac:dyDescent="0.3">
      <c r="R346" s="3">
        <v>342</v>
      </c>
      <c r="S346" s="20">
        <v>60.1</v>
      </c>
      <c r="T346" s="68">
        <f t="shared" si="58"/>
        <v>1.0620546664541995E-3</v>
      </c>
      <c r="U346" s="6">
        <f t="shared" si="59"/>
        <v>2.3989348952310947</v>
      </c>
      <c r="V346" s="50">
        <f t="shared" si="60"/>
        <v>7.0540528775244198</v>
      </c>
      <c r="W346" s="7">
        <f t="shared" si="55"/>
        <v>92.945947122475587</v>
      </c>
      <c r="X346" s="6">
        <f t="shared" si="62"/>
        <v>2.4825994690649051</v>
      </c>
      <c r="Y346" s="50">
        <f t="shared" si="61"/>
        <v>3.8124963554860503</v>
      </c>
      <c r="Z346" s="7">
        <f t="shared" si="56"/>
        <v>96.187503644513953</v>
      </c>
      <c r="AA346" s="62">
        <f t="shared" si="57"/>
        <v>3.2415565220383695</v>
      </c>
      <c r="AB346" s="56">
        <v>2.5352941200427703</v>
      </c>
      <c r="AC346" s="57">
        <f t="shared" si="54"/>
        <v>96.187503644513953</v>
      </c>
    </row>
    <row r="347" spans="18:29" x14ac:dyDescent="0.3">
      <c r="R347" s="3">
        <v>343</v>
      </c>
      <c r="S347" s="20">
        <v>60.1</v>
      </c>
      <c r="T347" s="68">
        <f t="shared" si="58"/>
        <v>1.0620546664541995E-3</v>
      </c>
      <c r="U347" s="6">
        <f t="shared" si="59"/>
        <v>2.3989348952310947</v>
      </c>
      <c r="V347" s="50">
        <f t="shared" si="60"/>
        <v>7.0540528775244198</v>
      </c>
      <c r="W347" s="7">
        <f t="shared" si="55"/>
        <v>92.945947122475587</v>
      </c>
      <c r="X347" s="6">
        <f t="shared" si="62"/>
        <v>2.4825994690649051</v>
      </c>
      <c r="Y347" s="50">
        <f t="shared" si="61"/>
        <v>3.8124963554860503</v>
      </c>
      <c r="Z347" s="7">
        <f t="shared" si="56"/>
        <v>96.187503644513953</v>
      </c>
      <c r="AA347" s="62">
        <f t="shared" si="57"/>
        <v>3.2415565220383695</v>
      </c>
      <c r="AB347" s="56">
        <v>2.53655844257153</v>
      </c>
      <c r="AC347" s="57">
        <f t="shared" si="54"/>
        <v>96.187503644513953</v>
      </c>
    </row>
    <row r="348" spans="18:29" x14ac:dyDescent="0.3">
      <c r="R348" s="3">
        <v>344</v>
      </c>
      <c r="S348" s="20">
        <v>60.1</v>
      </c>
      <c r="T348" s="68">
        <f t="shared" si="58"/>
        <v>1.0620546664541995E-3</v>
      </c>
      <c r="U348" s="6">
        <f t="shared" si="59"/>
        <v>2.3989348952310947</v>
      </c>
      <c r="V348" s="50">
        <f t="shared" si="60"/>
        <v>7.0540528775244198</v>
      </c>
      <c r="W348" s="7">
        <f t="shared" si="55"/>
        <v>92.945947122475587</v>
      </c>
      <c r="X348" s="6">
        <f t="shared" si="62"/>
        <v>2.4825994690649051</v>
      </c>
      <c r="Y348" s="50">
        <f t="shared" si="61"/>
        <v>3.8124963554860503</v>
      </c>
      <c r="Z348" s="7">
        <f t="shared" si="56"/>
        <v>96.187503644513953</v>
      </c>
      <c r="AA348" s="62">
        <f t="shared" si="57"/>
        <v>3.2415565220383695</v>
      </c>
      <c r="AB348" s="56">
        <v>2.537819095073274</v>
      </c>
      <c r="AC348" s="57">
        <f t="shared" si="54"/>
        <v>96.187503644513953</v>
      </c>
    </row>
    <row r="349" spans="18:29" x14ac:dyDescent="0.3">
      <c r="R349" s="3">
        <v>345</v>
      </c>
      <c r="S349" s="20">
        <v>60.1</v>
      </c>
      <c r="T349" s="68">
        <f t="shared" si="58"/>
        <v>1.0620546664541995E-3</v>
      </c>
      <c r="U349" s="6">
        <f t="shared" si="59"/>
        <v>2.3989348952310947</v>
      </c>
      <c r="V349" s="50">
        <f t="shared" si="60"/>
        <v>7.0540528775244198</v>
      </c>
      <c r="W349" s="7">
        <f t="shared" si="55"/>
        <v>92.945947122475587</v>
      </c>
      <c r="X349" s="6">
        <f t="shared" si="62"/>
        <v>2.4825994690649051</v>
      </c>
      <c r="Y349" s="50">
        <f t="shared" si="61"/>
        <v>3.8124963554860503</v>
      </c>
      <c r="Z349" s="7">
        <f t="shared" si="56"/>
        <v>96.187503644513953</v>
      </c>
      <c r="AA349" s="62">
        <f t="shared" si="57"/>
        <v>3.2415565220383695</v>
      </c>
      <c r="AB349" s="56">
        <v>2.5390760987927767</v>
      </c>
      <c r="AC349" s="57">
        <f t="shared" si="54"/>
        <v>96.187503644513953</v>
      </c>
    </row>
    <row r="350" spans="18:29" x14ac:dyDescent="0.3">
      <c r="R350" s="3">
        <v>346</v>
      </c>
      <c r="S350" s="20">
        <v>60.1</v>
      </c>
      <c r="T350" s="68">
        <f t="shared" si="58"/>
        <v>1.0620546664541995E-3</v>
      </c>
      <c r="U350" s="6">
        <f t="shared" si="59"/>
        <v>2.3989348952310947</v>
      </c>
      <c r="V350" s="50">
        <f t="shared" si="60"/>
        <v>7.0540528775244198</v>
      </c>
      <c r="W350" s="7">
        <f t="shared" si="55"/>
        <v>92.945947122475587</v>
      </c>
      <c r="X350" s="6">
        <f t="shared" si="62"/>
        <v>2.4825994690649051</v>
      </c>
      <c r="Y350" s="50">
        <f t="shared" si="61"/>
        <v>3.8124963554860503</v>
      </c>
      <c r="Z350" s="7">
        <f t="shared" si="56"/>
        <v>96.187503644513953</v>
      </c>
      <c r="AA350" s="62">
        <f t="shared" si="57"/>
        <v>3.2415565220383695</v>
      </c>
      <c r="AB350" s="56">
        <v>2.5403294747908736</v>
      </c>
      <c r="AC350" s="57">
        <f t="shared" si="54"/>
        <v>96.187503644513953</v>
      </c>
    </row>
    <row r="351" spans="18:29" x14ac:dyDescent="0.3">
      <c r="R351" s="3">
        <v>347</v>
      </c>
      <c r="S351" s="20">
        <v>60.1</v>
      </c>
      <c r="T351" s="68">
        <f t="shared" si="58"/>
        <v>1.0620546664541995E-3</v>
      </c>
      <c r="U351" s="6">
        <f t="shared" si="59"/>
        <v>2.3989348952310947</v>
      </c>
      <c r="V351" s="50">
        <f t="shared" si="60"/>
        <v>7.0540528775244198</v>
      </c>
      <c r="W351" s="7">
        <f t="shared" si="55"/>
        <v>92.945947122475587</v>
      </c>
      <c r="X351" s="6">
        <f t="shared" si="62"/>
        <v>2.4825994690649051</v>
      </c>
      <c r="Y351" s="50">
        <f t="shared" si="61"/>
        <v>3.8124963554860503</v>
      </c>
      <c r="Z351" s="7">
        <f t="shared" si="56"/>
        <v>96.187503644513953</v>
      </c>
      <c r="AA351" s="62">
        <f t="shared" si="57"/>
        <v>3.2415565220383695</v>
      </c>
      <c r="AB351" s="56">
        <v>2.5415792439465807</v>
      </c>
      <c r="AC351" s="57">
        <f t="shared" si="54"/>
        <v>96.187503644513953</v>
      </c>
    </row>
    <row r="352" spans="18:29" x14ac:dyDescent="0.3">
      <c r="R352" s="3">
        <v>348</v>
      </c>
      <c r="S352" s="20">
        <v>60.1</v>
      </c>
      <c r="T352" s="68">
        <f t="shared" si="58"/>
        <v>1.0620546664541995E-3</v>
      </c>
      <c r="U352" s="6">
        <f t="shared" si="59"/>
        <v>2.3989348952310947</v>
      </c>
      <c r="V352" s="50">
        <f t="shared" si="60"/>
        <v>7.0540528775244198</v>
      </c>
      <c r="W352" s="7">
        <f t="shared" si="55"/>
        <v>92.945947122475587</v>
      </c>
      <c r="X352" s="6">
        <f t="shared" si="62"/>
        <v>2.4825994690649051</v>
      </c>
      <c r="Y352" s="50">
        <f t="shared" si="61"/>
        <v>3.8124963554860503</v>
      </c>
      <c r="Z352" s="7">
        <f t="shared" si="56"/>
        <v>96.187503644513953</v>
      </c>
      <c r="AA352" s="62">
        <f t="shared" si="57"/>
        <v>3.2415565220383695</v>
      </c>
      <c r="AB352" s="56">
        <v>2.5428254269591797</v>
      </c>
      <c r="AC352" s="57">
        <f t="shared" si="54"/>
        <v>96.187503644513953</v>
      </c>
    </row>
    <row r="353" spans="18:29" x14ac:dyDescent="0.3">
      <c r="R353" s="3">
        <v>349</v>
      </c>
      <c r="S353" s="20">
        <v>60.1</v>
      </c>
      <c r="T353" s="68">
        <f t="shared" si="58"/>
        <v>1.0620546664541995E-3</v>
      </c>
      <c r="U353" s="6">
        <f t="shared" si="59"/>
        <v>2.3989348952310947</v>
      </c>
      <c r="V353" s="50">
        <f t="shared" si="60"/>
        <v>7.0540528775244198</v>
      </c>
      <c r="W353" s="7">
        <f t="shared" si="55"/>
        <v>92.945947122475587</v>
      </c>
      <c r="X353" s="6">
        <f t="shared" si="62"/>
        <v>2.4825994690649051</v>
      </c>
      <c r="Y353" s="50">
        <f t="shared" si="61"/>
        <v>3.8124963554860503</v>
      </c>
      <c r="Z353" s="7">
        <f t="shared" si="56"/>
        <v>96.187503644513953</v>
      </c>
      <c r="AA353" s="62">
        <f t="shared" si="57"/>
        <v>3.2415565220383695</v>
      </c>
      <c r="AB353" s="56">
        <v>2.5440680443502757</v>
      </c>
      <c r="AC353" s="57">
        <f t="shared" ref="AC353:AC378" si="63">Z354</f>
        <v>96.187503644513953</v>
      </c>
    </row>
    <row r="354" spans="18:29" x14ac:dyDescent="0.3">
      <c r="R354" s="3">
        <v>350</v>
      </c>
      <c r="S354" s="20">
        <v>60.1</v>
      </c>
      <c r="T354" s="68">
        <f t="shared" si="58"/>
        <v>1.0620546664541995E-3</v>
      </c>
      <c r="U354" s="6">
        <f t="shared" si="59"/>
        <v>2.3989348952310947</v>
      </c>
      <c r="V354" s="50">
        <f t="shared" si="60"/>
        <v>7.0540528775244198</v>
      </c>
      <c r="W354" s="7">
        <f t="shared" ref="W354:W379" si="64">100-V354</f>
        <v>92.945947122475587</v>
      </c>
      <c r="X354" s="6">
        <f t="shared" si="62"/>
        <v>2.4825994690649051</v>
      </c>
      <c r="Y354" s="50">
        <f t="shared" si="61"/>
        <v>3.8124963554860503</v>
      </c>
      <c r="Z354" s="7">
        <f t="shared" ref="Z354:Z379" si="65">100-Y354</f>
        <v>96.187503644513953</v>
      </c>
      <c r="AA354" s="62">
        <f t="shared" ref="AA354:AA379" si="66">V354-Y354</f>
        <v>3.2415565220383695</v>
      </c>
      <c r="AB354" s="56">
        <v>2.5453071164658239</v>
      </c>
      <c r="AC354" s="57">
        <f t="shared" si="63"/>
        <v>96.187503644513953</v>
      </c>
    </row>
    <row r="355" spans="18:29" x14ac:dyDescent="0.3">
      <c r="R355" s="3">
        <v>351</v>
      </c>
      <c r="S355" s="20">
        <v>60.1</v>
      </c>
      <c r="T355" s="68">
        <f t="shared" si="58"/>
        <v>1.0620546664541995E-3</v>
      </c>
      <c r="U355" s="6">
        <f t="shared" si="59"/>
        <v>2.3989348952310947</v>
      </c>
      <c r="V355" s="50">
        <f t="shared" si="60"/>
        <v>7.0540528775244198</v>
      </c>
      <c r="W355" s="7">
        <f t="shared" si="64"/>
        <v>92.945947122475587</v>
      </c>
      <c r="X355" s="6">
        <f t="shared" si="62"/>
        <v>2.4825994690649051</v>
      </c>
      <c r="Y355" s="50">
        <f t="shared" si="61"/>
        <v>3.8124963554860503</v>
      </c>
      <c r="Z355" s="7">
        <f t="shared" si="65"/>
        <v>96.187503644513953</v>
      </c>
      <c r="AA355" s="62">
        <f t="shared" si="66"/>
        <v>3.2415565220383695</v>
      </c>
      <c r="AB355" s="56">
        <v>2.5465426634781312</v>
      </c>
      <c r="AC355" s="57">
        <f t="shared" si="63"/>
        <v>96.187503644513953</v>
      </c>
    </row>
    <row r="356" spans="18:29" x14ac:dyDescent="0.3">
      <c r="R356" s="3">
        <v>352</v>
      </c>
      <c r="S356" s="20">
        <v>60.1</v>
      </c>
      <c r="T356" s="68">
        <f t="shared" si="58"/>
        <v>1.0620546664541995E-3</v>
      </c>
      <c r="U356" s="6">
        <f t="shared" si="59"/>
        <v>2.3989348952310947</v>
      </c>
      <c r="V356" s="50">
        <f t="shared" si="60"/>
        <v>7.0540528775244198</v>
      </c>
      <c r="W356" s="7">
        <f t="shared" si="64"/>
        <v>92.945947122475587</v>
      </c>
      <c r="X356" s="6">
        <f t="shared" si="62"/>
        <v>2.4825994690649051</v>
      </c>
      <c r="Y356" s="50">
        <f t="shared" si="61"/>
        <v>3.8124963554860503</v>
      </c>
      <c r="Z356" s="7">
        <f t="shared" si="65"/>
        <v>96.187503644513953</v>
      </c>
      <c r="AA356" s="62">
        <f t="shared" si="66"/>
        <v>3.2415565220383695</v>
      </c>
      <c r="AB356" s="56">
        <v>2.5477747053878224</v>
      </c>
      <c r="AC356" s="57">
        <f t="shared" si="63"/>
        <v>96.187503644513953</v>
      </c>
    </row>
    <row r="357" spans="18:29" x14ac:dyDescent="0.3">
      <c r="R357" s="3">
        <v>353</v>
      </c>
      <c r="S357" s="20">
        <v>60.1</v>
      </c>
      <c r="T357" s="68">
        <f t="shared" si="58"/>
        <v>1.0620546664541995E-3</v>
      </c>
      <c r="U357" s="6">
        <f t="shared" si="59"/>
        <v>2.3989348952310947</v>
      </c>
      <c r="V357" s="50">
        <f t="shared" si="60"/>
        <v>7.0540528775244198</v>
      </c>
      <c r="W357" s="7">
        <f t="shared" si="64"/>
        <v>92.945947122475587</v>
      </c>
      <c r="X357" s="6">
        <f t="shared" si="62"/>
        <v>2.4825994690649051</v>
      </c>
      <c r="Y357" s="50">
        <f t="shared" si="61"/>
        <v>3.8124963554860503</v>
      </c>
      <c r="Z357" s="7">
        <f t="shared" si="65"/>
        <v>96.187503644513953</v>
      </c>
      <c r="AA357" s="62">
        <f t="shared" si="66"/>
        <v>3.2415565220383695</v>
      </c>
      <c r="AB357" s="56">
        <v>2.5490032620257876</v>
      </c>
      <c r="AC357" s="57">
        <f t="shared" si="63"/>
        <v>96.187503644513953</v>
      </c>
    </row>
    <row r="358" spans="18:29" x14ac:dyDescent="0.3">
      <c r="R358" s="3">
        <v>354</v>
      </c>
      <c r="S358" s="20">
        <v>60.1</v>
      </c>
      <c r="T358" s="68">
        <f t="shared" si="58"/>
        <v>1.0620546664541995E-3</v>
      </c>
      <c r="U358" s="6">
        <f t="shared" si="59"/>
        <v>2.3989348952310947</v>
      </c>
      <c r="V358" s="50">
        <f t="shared" si="60"/>
        <v>7.0540528775244198</v>
      </c>
      <c r="W358" s="7">
        <f t="shared" si="64"/>
        <v>92.945947122475587</v>
      </c>
      <c r="X358" s="6">
        <f t="shared" si="62"/>
        <v>2.4825994690649051</v>
      </c>
      <c r="Y358" s="50">
        <f t="shared" si="61"/>
        <v>3.8124963554860503</v>
      </c>
      <c r="Z358" s="7">
        <f t="shared" si="65"/>
        <v>96.187503644513953</v>
      </c>
      <c r="AA358" s="62">
        <f t="shared" si="66"/>
        <v>3.2415565220383695</v>
      </c>
      <c r="AB358" s="56">
        <v>2.5502283530550942</v>
      </c>
      <c r="AC358" s="57">
        <f t="shared" si="63"/>
        <v>96.187503644513953</v>
      </c>
    </row>
    <row r="359" spans="18:29" x14ac:dyDescent="0.3">
      <c r="R359" s="3">
        <v>355</v>
      </c>
      <c r="S359" s="20">
        <v>60.1</v>
      </c>
      <c r="T359" s="68">
        <f t="shared" si="58"/>
        <v>1.0620546664541995E-3</v>
      </c>
      <c r="U359" s="6">
        <f t="shared" si="59"/>
        <v>2.3989348952310947</v>
      </c>
      <c r="V359" s="50">
        <f t="shared" si="60"/>
        <v>7.0540528775244198</v>
      </c>
      <c r="W359" s="7">
        <f t="shared" si="64"/>
        <v>92.945947122475587</v>
      </c>
      <c r="X359" s="6">
        <f t="shared" si="62"/>
        <v>2.4825994690649051</v>
      </c>
      <c r="Y359" s="50">
        <f t="shared" si="61"/>
        <v>3.8124963554860503</v>
      </c>
      <c r="Z359" s="7">
        <f t="shared" si="65"/>
        <v>96.187503644513953</v>
      </c>
      <c r="AA359" s="62">
        <f t="shared" si="66"/>
        <v>3.2415565220383695</v>
      </c>
      <c r="AB359" s="56">
        <v>2.5514499979728753</v>
      </c>
      <c r="AC359" s="57">
        <f t="shared" si="63"/>
        <v>96.187503644513953</v>
      </c>
    </row>
    <row r="360" spans="18:29" x14ac:dyDescent="0.3">
      <c r="R360" s="3">
        <v>356</v>
      </c>
      <c r="S360" s="20">
        <v>60.1</v>
      </c>
      <c r="T360" s="68">
        <f t="shared" si="58"/>
        <v>1.0620546664541995E-3</v>
      </c>
      <c r="U360" s="6">
        <f t="shared" si="59"/>
        <v>2.3989348952310947</v>
      </c>
      <c r="V360" s="50">
        <f t="shared" si="60"/>
        <v>7.0540528775244198</v>
      </c>
      <c r="W360" s="7">
        <f t="shared" si="64"/>
        <v>92.945947122475587</v>
      </c>
      <c r="X360" s="6">
        <f t="shared" si="62"/>
        <v>2.4825994690649051</v>
      </c>
      <c r="Y360" s="50">
        <f t="shared" si="61"/>
        <v>3.8124963554860503</v>
      </c>
      <c r="Z360" s="7">
        <f t="shared" si="65"/>
        <v>96.187503644513953</v>
      </c>
      <c r="AA360" s="62">
        <f t="shared" si="66"/>
        <v>3.2415565220383695</v>
      </c>
      <c r="AB360" s="56">
        <v>2.5526682161121932</v>
      </c>
      <c r="AC360" s="57">
        <f t="shared" si="63"/>
        <v>96.187503644513953</v>
      </c>
    </row>
    <row r="361" spans="18:29" x14ac:dyDescent="0.3">
      <c r="R361" s="3">
        <v>357</v>
      </c>
      <c r="S361" s="20">
        <v>60.1</v>
      </c>
      <c r="T361" s="68">
        <f t="shared" si="58"/>
        <v>1.0620546664541995E-3</v>
      </c>
      <c r="U361" s="6">
        <f t="shared" si="59"/>
        <v>2.3989348952310947</v>
      </c>
      <c r="V361" s="50">
        <f t="shared" si="60"/>
        <v>7.0540528775244198</v>
      </c>
      <c r="W361" s="7">
        <f t="shared" si="64"/>
        <v>92.945947122475587</v>
      </c>
      <c r="X361" s="6">
        <f t="shared" si="62"/>
        <v>2.4825994690649051</v>
      </c>
      <c r="Y361" s="50">
        <f t="shared" si="61"/>
        <v>3.8124963554860503</v>
      </c>
      <c r="Z361" s="7">
        <f t="shared" si="65"/>
        <v>96.187503644513953</v>
      </c>
      <c r="AA361" s="62">
        <f t="shared" si="66"/>
        <v>3.2415565220383695</v>
      </c>
      <c r="AB361" s="56">
        <v>2.5538830266438746</v>
      </c>
      <c r="AC361" s="57">
        <f t="shared" si="63"/>
        <v>96.187503644513953</v>
      </c>
    </row>
    <row r="362" spans="18:29" x14ac:dyDescent="0.3">
      <c r="R362" s="3">
        <v>358</v>
      </c>
      <c r="S362" s="20">
        <v>60.1</v>
      </c>
      <c r="T362" s="68">
        <f t="shared" si="58"/>
        <v>1.0620546664541995E-3</v>
      </c>
      <c r="U362" s="6">
        <f t="shared" si="59"/>
        <v>2.3989348952310947</v>
      </c>
      <c r="V362" s="50">
        <f t="shared" si="60"/>
        <v>7.0540528775244198</v>
      </c>
      <c r="W362" s="7">
        <f t="shared" si="64"/>
        <v>92.945947122475587</v>
      </c>
      <c r="X362" s="6">
        <f t="shared" si="62"/>
        <v>2.4825994690649051</v>
      </c>
      <c r="Y362" s="50">
        <f t="shared" si="61"/>
        <v>3.8124963554860503</v>
      </c>
      <c r="Z362" s="7">
        <f t="shared" si="65"/>
        <v>96.187503644513953</v>
      </c>
      <c r="AA362" s="62">
        <f t="shared" si="66"/>
        <v>3.2415565220383695</v>
      </c>
      <c r="AB362" s="56">
        <v>2.5550944485783194</v>
      </c>
      <c r="AC362" s="57">
        <f t="shared" si="63"/>
        <v>96.347816150588102</v>
      </c>
    </row>
    <row r="363" spans="18:29" x14ac:dyDescent="0.3">
      <c r="R363" s="3">
        <v>359</v>
      </c>
      <c r="S363" s="20">
        <v>60</v>
      </c>
      <c r="T363" s="68">
        <f t="shared" si="58"/>
        <v>1.0602875205865555E-3</v>
      </c>
      <c r="U363" s="6">
        <f t="shared" si="59"/>
        <v>2.402933120056479</v>
      </c>
      <c r="V363" s="50">
        <f t="shared" si="60"/>
        <v>6.8991429656536596</v>
      </c>
      <c r="W363" s="7">
        <f t="shared" si="64"/>
        <v>93.100857034346348</v>
      </c>
      <c r="X363" s="6">
        <f t="shared" si="62"/>
        <v>2.4867371348466789</v>
      </c>
      <c r="Y363" s="50">
        <f t="shared" si="61"/>
        <v>3.6521838494118941</v>
      </c>
      <c r="Z363" s="7">
        <f t="shared" si="65"/>
        <v>96.347816150588102</v>
      </c>
      <c r="AA363" s="62">
        <f t="shared" si="66"/>
        <v>3.2469591162417655</v>
      </c>
      <c r="AB363" s="56">
        <v>2.5563025007672873</v>
      </c>
      <c r="AC363" s="57">
        <f t="shared" si="63"/>
        <v>96.347816150588102</v>
      </c>
    </row>
    <row r="364" spans="18:29" x14ac:dyDescent="0.3">
      <c r="R364" s="3">
        <v>360</v>
      </c>
      <c r="S364" s="20">
        <v>60</v>
      </c>
      <c r="T364" s="68">
        <f t="shared" si="58"/>
        <v>1.0602875205865555E-3</v>
      </c>
      <c r="U364" s="6">
        <f t="shared" si="59"/>
        <v>2.402933120056479</v>
      </c>
      <c r="V364" s="50">
        <f t="shared" si="60"/>
        <v>6.8991429656536596</v>
      </c>
      <c r="W364" s="7">
        <f t="shared" si="64"/>
        <v>93.100857034346348</v>
      </c>
      <c r="X364" s="6">
        <f t="shared" si="62"/>
        <v>2.4867371348466789</v>
      </c>
      <c r="Y364" s="50">
        <f t="shared" si="61"/>
        <v>3.6521838494118941</v>
      </c>
      <c r="Z364" s="7">
        <f t="shared" si="65"/>
        <v>96.347816150588102</v>
      </c>
      <c r="AA364" s="62">
        <f t="shared" si="66"/>
        <v>3.2469591162417655</v>
      </c>
      <c r="AB364" s="56">
        <v>2.5575072019056577</v>
      </c>
      <c r="AC364" s="57">
        <f t="shared" si="63"/>
        <v>96.347816150588102</v>
      </c>
    </row>
    <row r="365" spans="18:29" x14ac:dyDescent="0.3">
      <c r="R365" s="3">
        <v>361</v>
      </c>
      <c r="S365" s="20">
        <v>60</v>
      </c>
      <c r="T365" s="68">
        <f t="shared" si="58"/>
        <v>1.0602875205865555E-3</v>
      </c>
      <c r="U365" s="6">
        <f t="shared" si="59"/>
        <v>2.402933120056479</v>
      </c>
      <c r="V365" s="50">
        <f t="shared" si="60"/>
        <v>6.8991429656536596</v>
      </c>
      <c r="W365" s="7">
        <f t="shared" si="64"/>
        <v>93.100857034346348</v>
      </c>
      <c r="X365" s="6">
        <f t="shared" si="62"/>
        <v>2.4867371348466789</v>
      </c>
      <c r="Y365" s="50">
        <f t="shared" si="61"/>
        <v>3.6521838494118941</v>
      </c>
      <c r="Z365" s="7">
        <f t="shared" si="65"/>
        <v>96.347816150588102</v>
      </c>
      <c r="AA365" s="62">
        <f t="shared" si="66"/>
        <v>3.2469591162417655</v>
      </c>
      <c r="AB365" s="56">
        <v>2.5587085705331658</v>
      </c>
      <c r="AC365" s="57">
        <f t="shared" si="63"/>
        <v>96.347816150588102</v>
      </c>
    </row>
    <row r="366" spans="18:29" x14ac:dyDescent="0.3">
      <c r="R366" s="3">
        <v>362</v>
      </c>
      <c r="S366" s="20">
        <v>60</v>
      </c>
      <c r="T366" s="68">
        <f t="shared" si="58"/>
        <v>1.0602875205865555E-3</v>
      </c>
      <c r="U366" s="6">
        <f t="shared" si="59"/>
        <v>2.402933120056479</v>
      </c>
      <c r="V366" s="50">
        <f t="shared" si="60"/>
        <v>6.8991429656536596</v>
      </c>
      <c r="W366" s="7">
        <f t="shared" si="64"/>
        <v>93.100857034346348</v>
      </c>
      <c r="X366" s="6">
        <f t="shared" si="62"/>
        <v>2.4867371348466789</v>
      </c>
      <c r="Y366" s="50">
        <f t="shared" si="61"/>
        <v>3.6521838494118941</v>
      </c>
      <c r="Z366" s="7">
        <f t="shared" si="65"/>
        <v>96.347816150588102</v>
      </c>
      <c r="AA366" s="62">
        <f t="shared" si="66"/>
        <v>3.2469591162417655</v>
      </c>
      <c r="AB366" s="56">
        <v>2.5599066250361124</v>
      </c>
      <c r="AC366" s="57">
        <f t="shared" si="63"/>
        <v>96.347816150588102</v>
      </c>
    </row>
    <row r="367" spans="18:29" x14ac:dyDescent="0.3">
      <c r="R367" s="3">
        <v>363</v>
      </c>
      <c r="S367" s="20">
        <v>60</v>
      </c>
      <c r="T367" s="68">
        <f t="shared" si="58"/>
        <v>1.0602875205865555E-3</v>
      </c>
      <c r="U367" s="6">
        <f t="shared" si="59"/>
        <v>2.402933120056479</v>
      </c>
      <c r="V367" s="50">
        <f t="shared" si="60"/>
        <v>6.8991429656536596</v>
      </c>
      <c r="W367" s="7">
        <f t="shared" si="64"/>
        <v>93.100857034346348</v>
      </c>
      <c r="X367" s="6">
        <f t="shared" si="62"/>
        <v>2.4867371348466789</v>
      </c>
      <c r="Y367" s="50">
        <f t="shared" si="61"/>
        <v>3.6521838494118941</v>
      </c>
      <c r="Z367" s="7">
        <f t="shared" si="65"/>
        <v>96.347816150588102</v>
      </c>
      <c r="AA367" s="62">
        <f t="shared" si="66"/>
        <v>3.2469591162417655</v>
      </c>
      <c r="AB367" s="56">
        <v>2.5611013836490559</v>
      </c>
      <c r="AC367" s="57">
        <f t="shared" si="63"/>
        <v>96.347816150588102</v>
      </c>
    </row>
    <row r="368" spans="18:29" x14ac:dyDescent="0.3">
      <c r="R368" s="3">
        <v>364</v>
      </c>
      <c r="S368" s="20">
        <v>60</v>
      </c>
      <c r="T368" s="68">
        <f t="shared" si="58"/>
        <v>1.0602875205865555E-3</v>
      </c>
      <c r="U368" s="6">
        <f t="shared" si="59"/>
        <v>2.402933120056479</v>
      </c>
      <c r="V368" s="50">
        <f t="shared" si="60"/>
        <v>6.8991429656536596</v>
      </c>
      <c r="W368" s="7">
        <f t="shared" si="64"/>
        <v>93.100857034346348</v>
      </c>
      <c r="X368" s="6">
        <f t="shared" si="62"/>
        <v>2.4867371348466789</v>
      </c>
      <c r="Y368" s="50">
        <f t="shared" si="61"/>
        <v>3.6521838494118941</v>
      </c>
      <c r="Z368" s="7">
        <f t="shared" si="65"/>
        <v>96.347816150588102</v>
      </c>
      <c r="AA368" s="62">
        <f t="shared" si="66"/>
        <v>3.2469591162417655</v>
      </c>
      <c r="AB368" s="56">
        <v>2.5622928644564746</v>
      </c>
      <c r="AC368" s="57">
        <f t="shared" si="63"/>
        <v>96.347816150588102</v>
      </c>
    </row>
    <row r="369" spans="18:29" x14ac:dyDescent="0.3">
      <c r="R369" s="3">
        <v>365</v>
      </c>
      <c r="S369" s="20">
        <v>60</v>
      </c>
      <c r="T369" s="68">
        <f t="shared" si="58"/>
        <v>1.0602875205865555E-3</v>
      </c>
      <c r="U369" s="6">
        <f t="shared" si="59"/>
        <v>2.402933120056479</v>
      </c>
      <c r="V369" s="50">
        <f t="shared" si="60"/>
        <v>6.8991429656536596</v>
      </c>
      <c r="W369" s="7">
        <f t="shared" si="64"/>
        <v>93.100857034346348</v>
      </c>
      <c r="X369" s="6">
        <f t="shared" si="62"/>
        <v>2.4867371348466789</v>
      </c>
      <c r="Y369" s="50">
        <f t="shared" si="61"/>
        <v>3.6521838494118941</v>
      </c>
      <c r="Z369" s="7">
        <f t="shared" si="65"/>
        <v>96.347816150588102</v>
      </c>
      <c r="AA369" s="62">
        <f t="shared" si="66"/>
        <v>3.2469591162417655</v>
      </c>
      <c r="AB369" s="56">
        <v>2.5634810853944106</v>
      </c>
      <c r="AC369" s="57">
        <f t="shared" si="63"/>
        <v>96.347816150588102</v>
      </c>
    </row>
    <row r="370" spans="18:29" x14ac:dyDescent="0.3">
      <c r="R370" s="3">
        <v>366</v>
      </c>
      <c r="S370" s="20">
        <v>60</v>
      </c>
      <c r="T370" s="68">
        <f t="shared" si="58"/>
        <v>1.0602875205865555E-3</v>
      </c>
      <c r="U370" s="6">
        <f t="shared" si="59"/>
        <v>2.402933120056479</v>
      </c>
      <c r="V370" s="50">
        <f t="shared" si="60"/>
        <v>6.8991429656536596</v>
      </c>
      <c r="W370" s="7">
        <f t="shared" si="64"/>
        <v>93.100857034346348</v>
      </c>
      <c r="X370" s="6">
        <f t="shared" si="62"/>
        <v>2.4867371348466789</v>
      </c>
      <c r="Y370" s="50">
        <f t="shared" si="61"/>
        <v>3.6521838494118941</v>
      </c>
      <c r="Z370" s="7">
        <f t="shared" si="65"/>
        <v>96.347816150588102</v>
      </c>
      <c r="AA370" s="62">
        <f t="shared" si="66"/>
        <v>3.2469591162417655</v>
      </c>
      <c r="AB370" s="56">
        <v>2.5646660642520893</v>
      </c>
      <c r="AC370" s="57">
        <f t="shared" si="63"/>
        <v>96.347816150588102</v>
      </c>
    </row>
    <row r="371" spans="18:29" x14ac:dyDescent="0.3">
      <c r="R371" s="3">
        <v>367</v>
      </c>
      <c r="S371" s="20">
        <v>60</v>
      </c>
      <c r="T371" s="68">
        <f t="shared" si="58"/>
        <v>1.0602875205865555E-3</v>
      </c>
      <c r="U371" s="6">
        <f t="shared" si="59"/>
        <v>2.402933120056479</v>
      </c>
      <c r="V371" s="50">
        <f t="shared" si="60"/>
        <v>6.8991429656536596</v>
      </c>
      <c r="W371" s="7">
        <f t="shared" si="64"/>
        <v>93.100857034346348</v>
      </c>
      <c r="X371" s="6">
        <f t="shared" si="62"/>
        <v>2.4867371348466789</v>
      </c>
      <c r="Y371" s="50">
        <f t="shared" si="61"/>
        <v>3.6521838494118941</v>
      </c>
      <c r="Z371" s="7">
        <f t="shared" si="65"/>
        <v>96.347816150588102</v>
      </c>
      <c r="AA371" s="62">
        <f t="shared" si="66"/>
        <v>3.2469591162417655</v>
      </c>
      <c r="AB371" s="56">
        <v>2.5658478186735176</v>
      </c>
      <c r="AC371" s="57">
        <f t="shared" si="63"/>
        <v>96.347816150588102</v>
      </c>
    </row>
    <row r="372" spans="18:29" x14ac:dyDescent="0.3">
      <c r="R372" s="3">
        <v>368</v>
      </c>
      <c r="S372" s="20">
        <v>60</v>
      </c>
      <c r="T372" s="68">
        <f t="shared" si="58"/>
        <v>1.0602875205865555E-3</v>
      </c>
      <c r="U372" s="6">
        <f t="shared" si="59"/>
        <v>2.402933120056479</v>
      </c>
      <c r="V372" s="50">
        <f t="shared" si="60"/>
        <v>6.8991429656536596</v>
      </c>
      <c r="W372" s="7">
        <f t="shared" si="64"/>
        <v>93.100857034346348</v>
      </c>
      <c r="X372" s="6">
        <f t="shared" si="62"/>
        <v>2.4867371348466789</v>
      </c>
      <c r="Y372" s="50">
        <f t="shared" si="61"/>
        <v>3.6521838494118941</v>
      </c>
      <c r="Z372" s="7">
        <f t="shared" si="65"/>
        <v>96.347816150588102</v>
      </c>
      <c r="AA372" s="62">
        <f t="shared" si="66"/>
        <v>3.2469591162417655</v>
      </c>
      <c r="AB372" s="56">
        <v>2.5670263661590602</v>
      </c>
      <c r="AC372" s="57">
        <f t="shared" si="63"/>
        <v>96.347816150588102</v>
      </c>
    </row>
    <row r="373" spans="18:29" x14ac:dyDescent="0.3">
      <c r="R373" s="3">
        <v>369</v>
      </c>
      <c r="S373" s="20">
        <v>60</v>
      </c>
      <c r="T373" s="68">
        <f t="shared" si="58"/>
        <v>1.0602875205865555E-3</v>
      </c>
      <c r="U373" s="6">
        <f t="shared" si="59"/>
        <v>2.402933120056479</v>
      </c>
      <c r="V373" s="50">
        <f t="shared" si="60"/>
        <v>6.8991429656536596</v>
      </c>
      <c r="W373" s="7">
        <f t="shared" si="64"/>
        <v>93.100857034346348</v>
      </c>
      <c r="X373" s="6">
        <f t="shared" si="62"/>
        <v>2.4867371348466789</v>
      </c>
      <c r="Y373" s="50">
        <f t="shared" si="61"/>
        <v>3.6521838494118941</v>
      </c>
      <c r="Z373" s="7">
        <f t="shared" si="65"/>
        <v>96.347816150588102</v>
      </c>
      <c r="AA373" s="62">
        <f t="shared" si="66"/>
        <v>3.2469591162417655</v>
      </c>
      <c r="AB373" s="56">
        <v>2.568201724066995</v>
      </c>
      <c r="AC373" s="57">
        <f t="shared" si="63"/>
        <v>96.347816150588102</v>
      </c>
    </row>
    <row r="374" spans="18:29" x14ac:dyDescent="0.3">
      <c r="R374" s="3">
        <v>370</v>
      </c>
      <c r="S374" s="20">
        <v>60</v>
      </c>
      <c r="T374" s="68">
        <f t="shared" si="58"/>
        <v>1.0602875205865555E-3</v>
      </c>
      <c r="U374" s="6">
        <f t="shared" si="59"/>
        <v>2.402933120056479</v>
      </c>
      <c r="V374" s="50">
        <f t="shared" si="60"/>
        <v>6.8991429656536596</v>
      </c>
      <c r="W374" s="7">
        <f t="shared" si="64"/>
        <v>93.100857034346348</v>
      </c>
      <c r="X374" s="6">
        <f t="shared" si="62"/>
        <v>2.4867371348466789</v>
      </c>
      <c r="Y374" s="50">
        <f t="shared" si="61"/>
        <v>3.6521838494118941</v>
      </c>
      <c r="Z374" s="7">
        <f t="shared" si="65"/>
        <v>96.347816150588102</v>
      </c>
      <c r="AA374" s="62">
        <f t="shared" si="66"/>
        <v>3.2469591162417655</v>
      </c>
      <c r="AB374" s="56">
        <v>2.5693739096150461</v>
      </c>
      <c r="AC374" s="57">
        <f t="shared" si="63"/>
        <v>96.347816150588102</v>
      </c>
    </row>
    <row r="375" spans="18:29" x14ac:dyDescent="0.3">
      <c r="R375" s="3">
        <v>371</v>
      </c>
      <c r="S375" s="20">
        <v>60</v>
      </c>
      <c r="T375" s="68">
        <f t="shared" si="58"/>
        <v>1.0602875205865555E-3</v>
      </c>
      <c r="U375" s="6">
        <f t="shared" si="59"/>
        <v>2.402933120056479</v>
      </c>
      <c r="V375" s="50">
        <f t="shared" si="60"/>
        <v>6.8991429656536596</v>
      </c>
      <c r="W375" s="7">
        <f t="shared" si="64"/>
        <v>93.100857034346348</v>
      </c>
      <c r="X375" s="6">
        <f t="shared" si="62"/>
        <v>2.4867371348466789</v>
      </c>
      <c r="Y375" s="50">
        <f t="shared" si="61"/>
        <v>3.6521838494118941</v>
      </c>
      <c r="Z375" s="7">
        <f t="shared" si="65"/>
        <v>96.347816150588102</v>
      </c>
      <c r="AA375" s="62">
        <f t="shared" si="66"/>
        <v>3.2469591162417655</v>
      </c>
      <c r="AB375" s="56">
        <v>2.5705429398818973</v>
      </c>
      <c r="AC375" s="57">
        <f t="shared" si="63"/>
        <v>96.347816150588102</v>
      </c>
    </row>
    <row r="376" spans="18:29" x14ac:dyDescent="0.3">
      <c r="R376" s="3">
        <v>372</v>
      </c>
      <c r="S376" s="20">
        <v>60</v>
      </c>
      <c r="T376" s="68">
        <f t="shared" si="58"/>
        <v>1.0602875205865555E-3</v>
      </c>
      <c r="U376" s="6">
        <f t="shared" si="59"/>
        <v>2.402933120056479</v>
      </c>
      <c r="V376" s="50">
        <f t="shared" si="60"/>
        <v>6.8991429656536596</v>
      </c>
      <c r="W376" s="7">
        <f t="shared" si="64"/>
        <v>93.100857034346348</v>
      </c>
      <c r="X376" s="6">
        <f t="shared" si="62"/>
        <v>2.4867371348466789</v>
      </c>
      <c r="Y376" s="50">
        <f t="shared" si="61"/>
        <v>3.6521838494118941</v>
      </c>
      <c r="Z376" s="7">
        <f t="shared" si="65"/>
        <v>96.347816150588102</v>
      </c>
      <c r="AA376" s="62">
        <f t="shared" si="66"/>
        <v>3.2469591162417655</v>
      </c>
      <c r="AB376" s="56">
        <v>2.5717088318086878</v>
      </c>
      <c r="AC376" s="57">
        <f t="shared" si="63"/>
        <v>96.347816150588102</v>
      </c>
    </row>
    <row r="377" spans="18:29" x14ac:dyDescent="0.3">
      <c r="R377" s="3">
        <v>373</v>
      </c>
      <c r="S377" s="20">
        <v>60</v>
      </c>
      <c r="T377" s="68">
        <f t="shared" si="58"/>
        <v>1.0602875205865555E-3</v>
      </c>
      <c r="U377" s="6">
        <f t="shared" si="59"/>
        <v>2.402933120056479</v>
      </c>
      <c r="V377" s="50">
        <f t="shared" si="60"/>
        <v>6.8991429656536596</v>
      </c>
      <c r="W377" s="7">
        <f t="shared" si="64"/>
        <v>93.100857034346348</v>
      </c>
      <c r="X377" s="6">
        <f t="shared" si="62"/>
        <v>2.4867371348466789</v>
      </c>
      <c r="Y377" s="50">
        <f t="shared" si="61"/>
        <v>3.6521838494118941</v>
      </c>
      <c r="Z377" s="7">
        <f t="shared" si="65"/>
        <v>96.347816150588102</v>
      </c>
      <c r="AA377" s="62">
        <f t="shared" si="66"/>
        <v>3.2469591162417655</v>
      </c>
      <c r="AB377" s="56">
        <v>2.5728716022004803</v>
      </c>
      <c r="AC377" s="57">
        <f t="shared" si="63"/>
        <v>96.347816150588102</v>
      </c>
    </row>
    <row r="378" spans="18:29" ht="15" thickBot="1" x14ac:dyDescent="0.35">
      <c r="R378" s="3">
        <v>374</v>
      </c>
      <c r="S378" s="20">
        <v>60</v>
      </c>
      <c r="T378" s="68">
        <f t="shared" si="58"/>
        <v>1.0602875205865555E-3</v>
      </c>
      <c r="U378" s="6">
        <f t="shared" si="59"/>
        <v>2.402933120056479</v>
      </c>
      <c r="V378" s="50">
        <f t="shared" si="60"/>
        <v>6.8991429656536596</v>
      </c>
      <c r="W378" s="7">
        <f t="shared" si="64"/>
        <v>93.100857034346348</v>
      </c>
      <c r="X378" s="6">
        <f t="shared" si="62"/>
        <v>2.4867371348466789</v>
      </c>
      <c r="Y378" s="50">
        <f t="shared" si="61"/>
        <v>3.6521838494118941</v>
      </c>
      <c r="Z378" s="7">
        <f t="shared" si="65"/>
        <v>96.347816150588102</v>
      </c>
      <c r="AA378" s="62">
        <f t="shared" si="66"/>
        <v>3.2469591162417655</v>
      </c>
      <c r="AB378" s="58">
        <v>2.5740312677277188</v>
      </c>
      <c r="AC378" s="59">
        <f t="shared" si="63"/>
        <v>96.347816150588102</v>
      </c>
    </row>
    <row r="379" spans="18:29" ht="15" thickBot="1" x14ac:dyDescent="0.35">
      <c r="R379" s="36">
        <v>375</v>
      </c>
      <c r="S379" s="22">
        <v>60</v>
      </c>
      <c r="T379" s="70">
        <f t="shared" si="58"/>
        <v>1.0602875205865555E-3</v>
      </c>
      <c r="U379" s="38">
        <f t="shared" si="59"/>
        <v>2.402933120056479</v>
      </c>
      <c r="V379" s="51">
        <f t="shared" si="60"/>
        <v>6.8991429656536596</v>
      </c>
      <c r="W379" s="39">
        <f t="shared" si="64"/>
        <v>93.100857034346348</v>
      </c>
      <c r="X379" s="38">
        <f t="shared" si="62"/>
        <v>2.4867371348466789</v>
      </c>
      <c r="Y379" s="51">
        <f t="shared" si="61"/>
        <v>3.6521838494118941</v>
      </c>
      <c r="Z379" s="39">
        <f t="shared" si="65"/>
        <v>96.347816150588102</v>
      </c>
      <c r="AA379" s="63">
        <f t="shared" si="66"/>
        <v>3.2469591162417655</v>
      </c>
      <c r="AC379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F92EA-D94B-40CC-BA52-16373785602D}">
  <dimension ref="B2:AC379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</v>
      </c>
      <c r="T4" s="67">
        <f t="shared" ref="T4:T67" si="0">(PI()*$D$10^2/4*S4)*10^-9</f>
        <v>1.3076879420567517E-3</v>
      </c>
      <c r="U4" s="47">
        <f t="shared" ref="U4:U67" si="1">$D$14/T4*10^-6</f>
        <v>1.9472535595877585</v>
      </c>
      <c r="V4" s="49">
        <f t="shared" ref="V4:V67" si="2">(1-(U4/$D$12))*100</f>
        <v>24.554298349951242</v>
      </c>
      <c r="W4" s="48">
        <f>100-V4</f>
        <v>75.445701650048761</v>
      </c>
      <c r="X4" s="47">
        <f>$D$15/$U$344*U4</f>
        <v>2.0193596390834236</v>
      </c>
      <c r="Y4" s="49">
        <f t="shared" ref="Y4:Y67" si="3">(1-(X4/$D$12))*100</f>
        <v>21.760571906880134</v>
      </c>
      <c r="Z4" s="48">
        <f>100-Y4</f>
        <v>78.239428093119869</v>
      </c>
      <c r="AA4" s="61">
        <f>V4-Y4</f>
        <v>2.7937264430711082</v>
      </c>
      <c r="AB4" s="54" cm="1">
        <f t="array" ref="AB4:AB343">LOG10(R5:R344)</f>
        <v>0</v>
      </c>
      <c r="AC4" s="55">
        <f>Z5</f>
        <v>81.088482897631224</v>
      </c>
    </row>
    <row r="5" spans="2:29" ht="15" thickBot="1" x14ac:dyDescent="0.35">
      <c r="R5" s="3">
        <v>1</v>
      </c>
      <c r="S5" s="4">
        <v>71.400000000000006</v>
      </c>
      <c r="T5" s="68">
        <f t="shared" si="0"/>
        <v>1.2617421494980007E-3</v>
      </c>
      <c r="U5" s="6">
        <f t="shared" si="1"/>
        <v>2.0181619525139234</v>
      </c>
      <c r="V5" s="50">
        <f t="shared" si="2"/>
        <v>21.806975880901845</v>
      </c>
      <c r="W5" s="7">
        <f t="shared" ref="W5:W68" si="4">100-V5</f>
        <v>78.193024119098155</v>
      </c>
      <c r="X5" s="6">
        <f t="shared" ref="X5:X68" si="5">$D$15/$U$344*U5</f>
        <v>2.0928937435878621</v>
      </c>
      <c r="Y5" s="50">
        <f t="shared" si="3"/>
        <v>18.911517102368769</v>
      </c>
      <c r="Z5" s="7">
        <f t="shared" ref="Z5:Z68" si="6">100-Y5</f>
        <v>81.088482897631224</v>
      </c>
      <c r="AA5" s="62">
        <f t="shared" ref="AA5:AA68" si="7">V5-Y5</f>
        <v>2.8954587785330759</v>
      </c>
      <c r="AB5" s="56">
        <v>0.3010299956639812</v>
      </c>
      <c r="AC5" s="57">
        <f t="shared" ref="AC5:AC68" si="8">Z6</f>
        <v>82.474610810411235</v>
      </c>
    </row>
    <row r="6" spans="2:29" x14ac:dyDescent="0.3">
      <c r="B6" s="11" t="s">
        <v>12</v>
      </c>
      <c r="C6" s="12" t="s">
        <v>44</v>
      </c>
      <c r="R6" s="3">
        <v>2</v>
      </c>
      <c r="S6" s="4">
        <v>70.2</v>
      </c>
      <c r="T6" s="68">
        <f t="shared" si="0"/>
        <v>1.2405363990862699E-3</v>
      </c>
      <c r="U6" s="6">
        <f t="shared" si="1"/>
        <v>2.0526604474286909</v>
      </c>
      <c r="V6" s="50">
        <f t="shared" si="2"/>
        <v>20.470342989977109</v>
      </c>
      <c r="W6" s="7">
        <f t="shared" si="4"/>
        <v>79.529657010022888</v>
      </c>
      <c r="X6" s="6">
        <f t="shared" si="5"/>
        <v>2.1286697050167138</v>
      </c>
      <c r="Y6" s="50">
        <f t="shared" si="3"/>
        <v>17.525389189588768</v>
      </c>
      <c r="Z6" s="7">
        <f t="shared" si="6"/>
        <v>82.474610810411235</v>
      </c>
      <c r="AA6" s="62">
        <f t="shared" si="7"/>
        <v>2.9449538003883404</v>
      </c>
      <c r="AB6" s="56">
        <v>0.47712125471966244</v>
      </c>
      <c r="AC6" s="57">
        <f t="shared" si="8"/>
        <v>83.425326785171023</v>
      </c>
    </row>
    <row r="7" spans="2:29" x14ac:dyDescent="0.3">
      <c r="B7" s="15" t="s">
        <v>14</v>
      </c>
      <c r="C7" s="16">
        <v>45741</v>
      </c>
      <c r="R7" s="3">
        <v>3</v>
      </c>
      <c r="S7" s="4">
        <v>69.400000000000006</v>
      </c>
      <c r="T7" s="68">
        <f t="shared" si="0"/>
        <v>1.2263992321451158E-3</v>
      </c>
      <c r="U7" s="6">
        <f t="shared" si="1"/>
        <v>2.0763222393298864</v>
      </c>
      <c r="V7" s="50">
        <f t="shared" si="2"/>
        <v>19.553574609458103</v>
      </c>
      <c r="W7" s="7">
        <f t="shared" si="4"/>
        <v>80.44642539054189</v>
      </c>
      <c r="X7" s="6">
        <f t="shared" si="5"/>
        <v>2.1532076843252641</v>
      </c>
      <c r="Y7" s="50">
        <f t="shared" si="3"/>
        <v>16.574673214828973</v>
      </c>
      <c r="Z7" s="7">
        <f t="shared" si="6"/>
        <v>83.425326785171023</v>
      </c>
      <c r="AA7" s="62">
        <f t="shared" si="7"/>
        <v>2.9789013946291298</v>
      </c>
      <c r="AB7" s="56">
        <v>0.6020599913279624</v>
      </c>
      <c r="AC7" s="57">
        <f t="shared" si="8"/>
        <v>84.15287323969288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68.8</v>
      </c>
      <c r="T8" s="68">
        <f t="shared" si="0"/>
        <v>1.21579635693925E-3</v>
      </c>
      <c r="U8" s="6">
        <f t="shared" si="1"/>
        <v>2.0944297007193917</v>
      </c>
      <c r="V8" s="50">
        <f t="shared" si="2"/>
        <v>18.852006946168476</v>
      </c>
      <c r="W8" s="7">
        <f t="shared" si="4"/>
        <v>81.147993053831527</v>
      </c>
      <c r="X8" s="6">
        <f t="shared" si="5"/>
        <v>2.1719856583164732</v>
      </c>
      <c r="Y8" s="50">
        <f t="shared" si="3"/>
        <v>15.847126760307118</v>
      </c>
      <c r="Z8" s="7">
        <f t="shared" si="6"/>
        <v>84.15287323969288</v>
      </c>
      <c r="AA8" s="62">
        <f t="shared" si="7"/>
        <v>3.0048801858613583</v>
      </c>
      <c r="AB8" s="56">
        <v>0.69897000433601886</v>
      </c>
      <c r="AC8" s="57">
        <f t="shared" si="8"/>
        <v>84.76892648449298</v>
      </c>
    </row>
    <row r="9" spans="2:29" ht="15" thickBot="1" x14ac:dyDescent="0.35">
      <c r="R9" s="3">
        <v>5</v>
      </c>
      <c r="S9" s="4">
        <v>68.3</v>
      </c>
      <c r="T9" s="68">
        <f t="shared" si="0"/>
        <v>1.2069606276010286E-3</v>
      </c>
      <c r="U9" s="6">
        <f t="shared" si="1"/>
        <v>2.1097622753952292</v>
      </c>
      <c r="V9" s="50">
        <f t="shared" si="2"/>
        <v>18.257951360122849</v>
      </c>
      <c r="W9" s="7">
        <f t="shared" si="4"/>
        <v>81.742048639877154</v>
      </c>
      <c r="X9" s="6">
        <f t="shared" si="5"/>
        <v>2.1878859925647638</v>
      </c>
      <c r="Y9" s="50">
        <f t="shared" si="3"/>
        <v>15.23107351550702</v>
      </c>
      <c r="Z9" s="7">
        <f t="shared" si="6"/>
        <v>84.76892648449298</v>
      </c>
      <c r="AA9" s="62">
        <f t="shared" si="7"/>
        <v>3.0268778446158286</v>
      </c>
      <c r="AB9" s="56">
        <v>0.77815125038364363</v>
      </c>
      <c r="AC9" s="57">
        <f t="shared" si="8"/>
        <v>85.268301603694681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67.900000000000006</v>
      </c>
      <c r="T10" s="68">
        <f t="shared" si="0"/>
        <v>1.1998920441304518E-3</v>
      </c>
      <c r="U10" s="6">
        <f t="shared" si="1"/>
        <v>2.1221909191383523</v>
      </c>
      <c r="V10" s="50">
        <f t="shared" si="2"/>
        <v>17.776407627340085</v>
      </c>
      <c r="W10" s="7">
        <f t="shared" si="4"/>
        <v>82.223592372659908</v>
      </c>
      <c r="X10" s="6">
        <f t="shared" si="5"/>
        <v>2.2007748643913598</v>
      </c>
      <c r="Y10" s="50">
        <f t="shared" si="3"/>
        <v>14.731698396305315</v>
      </c>
      <c r="Z10" s="7">
        <f t="shared" si="6"/>
        <v>85.268301603694681</v>
      </c>
      <c r="AA10" s="62">
        <f t="shared" si="7"/>
        <v>3.0447092310347692</v>
      </c>
      <c r="AB10" s="56">
        <v>0.84509804001425681</v>
      </c>
      <c r="AC10" s="57">
        <f t="shared" si="8"/>
        <v>85.77359524282771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67.5</v>
      </c>
      <c r="T11" s="68">
        <f t="shared" si="0"/>
        <v>1.1928234606598746E-3</v>
      </c>
      <c r="U11" s="6">
        <f t="shared" si="1"/>
        <v>2.1347668653258394</v>
      </c>
      <c r="V11" s="50">
        <f t="shared" si="2"/>
        <v>17.289156709576158</v>
      </c>
      <c r="W11" s="7">
        <f t="shared" si="4"/>
        <v>82.710843290423838</v>
      </c>
      <c r="X11" s="6">
        <f t="shared" si="5"/>
        <v>2.2138164932173834</v>
      </c>
      <c r="Y11" s="50">
        <f t="shared" si="3"/>
        <v>14.226404757172284</v>
      </c>
      <c r="Z11" s="7">
        <f t="shared" si="6"/>
        <v>85.77359524282771</v>
      </c>
      <c r="AA11" s="62">
        <f t="shared" si="7"/>
        <v>3.0627519524038735</v>
      </c>
      <c r="AB11" s="56">
        <v>0.90308998699194354</v>
      </c>
      <c r="AC11" s="57">
        <f t="shared" si="8"/>
        <v>86.156513078733155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67.2</v>
      </c>
      <c r="T12" s="68">
        <f t="shared" si="0"/>
        <v>1.1875220230569421E-3</v>
      </c>
      <c r="U12" s="6">
        <f t="shared" si="1"/>
        <v>2.144297074546043</v>
      </c>
      <c r="V12" s="50">
        <f t="shared" si="2"/>
        <v>16.919911873458226</v>
      </c>
      <c r="W12" s="7">
        <f t="shared" si="4"/>
        <v>83.080088126541767</v>
      </c>
      <c r="X12" s="6">
        <f t="shared" si="5"/>
        <v>2.2236996025621028</v>
      </c>
      <c r="Y12" s="50">
        <f t="shared" si="3"/>
        <v>13.843486921266845</v>
      </c>
      <c r="Z12" s="7">
        <f t="shared" si="6"/>
        <v>86.156513078733155</v>
      </c>
      <c r="AA12" s="62">
        <f t="shared" si="7"/>
        <v>3.0764249521913811</v>
      </c>
      <c r="AB12" s="56">
        <v>0.95424250943932487</v>
      </c>
      <c r="AC12" s="57">
        <f t="shared" si="8"/>
        <v>86.542865155319419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66.900000000000006</v>
      </c>
      <c r="T13" s="68">
        <f t="shared" si="0"/>
        <v>1.1822205854540094E-3</v>
      </c>
      <c r="U13" s="6">
        <f t="shared" si="1"/>
        <v>2.1539127564946803</v>
      </c>
      <c r="V13" s="50">
        <f t="shared" si="2"/>
        <v>16.547355424460275</v>
      </c>
      <c r="W13" s="7">
        <f t="shared" si="4"/>
        <v>83.452644575539722</v>
      </c>
      <c r="X13" s="6">
        <f t="shared" si="5"/>
        <v>2.2336713496587941</v>
      </c>
      <c r="Y13" s="50">
        <f t="shared" si="3"/>
        <v>13.457134844680585</v>
      </c>
      <c r="Z13" s="7">
        <f t="shared" si="6"/>
        <v>86.542865155319419</v>
      </c>
      <c r="AA13" s="62">
        <f t="shared" si="7"/>
        <v>3.0902205797796896</v>
      </c>
      <c r="AB13" s="56">
        <v>1</v>
      </c>
      <c r="AC13" s="57">
        <f t="shared" si="8"/>
        <v>86.802364001362363</v>
      </c>
    </row>
    <row r="14" spans="2:29" x14ac:dyDescent="0.3">
      <c r="B14" s="30" t="s">
        <v>22</v>
      </c>
      <c r="C14" s="28" t="s">
        <v>23</v>
      </c>
      <c r="D14" s="32">
        <v>2546.4</v>
      </c>
      <c r="R14" s="3">
        <v>10</v>
      </c>
      <c r="S14" s="4">
        <v>66.7</v>
      </c>
      <c r="T14" s="68">
        <f t="shared" si="0"/>
        <v>1.1786862937187205E-3</v>
      </c>
      <c r="U14" s="6">
        <f t="shared" si="1"/>
        <v>2.1603712655096574</v>
      </c>
      <c r="V14" s="50">
        <f t="shared" si="2"/>
        <v>16.297122607142288</v>
      </c>
      <c r="W14" s="7">
        <f t="shared" si="4"/>
        <v>83.702877392857715</v>
      </c>
      <c r="X14" s="6">
        <f t="shared" si="5"/>
        <v>2.2403690148751627</v>
      </c>
      <c r="Y14" s="50">
        <f t="shared" si="3"/>
        <v>13.197635998637637</v>
      </c>
      <c r="Z14" s="7">
        <f t="shared" si="6"/>
        <v>86.802364001362363</v>
      </c>
      <c r="AA14" s="62">
        <f t="shared" si="7"/>
        <v>3.0994866085046517</v>
      </c>
      <c r="AB14" s="56">
        <v>1.0413926851582251</v>
      </c>
      <c r="AC14" s="57">
        <f t="shared" si="8"/>
        <v>87.063423742719863</v>
      </c>
    </row>
    <row r="15" spans="2:29" ht="16.8" thickBot="1" x14ac:dyDescent="0.35">
      <c r="B15" s="33" t="s">
        <v>24</v>
      </c>
      <c r="C15" s="34" t="s">
        <v>19</v>
      </c>
      <c r="D15" s="35">
        <v>2.4905435548695554</v>
      </c>
      <c r="R15" s="3">
        <v>11</v>
      </c>
      <c r="S15" s="4">
        <v>66.5</v>
      </c>
      <c r="T15" s="68">
        <f t="shared" si="0"/>
        <v>1.1751520019834321E-3</v>
      </c>
      <c r="U15" s="6">
        <f t="shared" si="1"/>
        <v>2.1668686226991603</v>
      </c>
      <c r="V15" s="50">
        <f t="shared" si="2"/>
        <v>16.045384630020909</v>
      </c>
      <c r="W15" s="7">
        <f t="shared" si="4"/>
        <v>83.954615369979095</v>
      </c>
      <c r="X15" s="6">
        <f t="shared" si="5"/>
        <v>2.2471069667995995</v>
      </c>
      <c r="Y15" s="50">
        <f t="shared" si="3"/>
        <v>12.936576257280141</v>
      </c>
      <c r="Z15" s="7">
        <f t="shared" si="6"/>
        <v>87.063423742719863</v>
      </c>
      <c r="AA15" s="62">
        <f t="shared" si="7"/>
        <v>3.1088083727407678</v>
      </c>
      <c r="AB15" s="56">
        <v>1.0791812460476249</v>
      </c>
      <c r="AC15" s="57">
        <f t="shared" si="8"/>
        <v>87.326058505141333</v>
      </c>
    </row>
    <row r="16" spans="2:29" x14ac:dyDescent="0.3">
      <c r="R16" s="3">
        <v>12</v>
      </c>
      <c r="S16" s="4">
        <v>66.3</v>
      </c>
      <c r="T16" s="68">
        <f t="shared" si="0"/>
        <v>1.1716177102481435E-3</v>
      </c>
      <c r="U16" s="6">
        <f t="shared" si="1"/>
        <v>2.1734051796303793</v>
      </c>
      <c r="V16" s="50">
        <f t="shared" si="2"/>
        <v>15.792127871740435</v>
      </c>
      <c r="W16" s="7">
        <f t="shared" si="4"/>
        <v>84.207872128259567</v>
      </c>
      <c r="X16" s="6">
        <f t="shared" si="5"/>
        <v>2.2538855700176978</v>
      </c>
      <c r="Y16" s="50">
        <f t="shared" si="3"/>
        <v>12.673941494858665</v>
      </c>
      <c r="Z16" s="7">
        <f t="shared" si="6"/>
        <v>87.326058505141333</v>
      </c>
      <c r="AA16" s="62">
        <f t="shared" si="7"/>
        <v>3.1181863768817699</v>
      </c>
      <c r="AB16" s="56">
        <v>1.1139433523068367</v>
      </c>
      <c r="AC16" s="57">
        <f t="shared" si="8"/>
        <v>87.5902825853384</v>
      </c>
    </row>
    <row r="17" spans="2:29" x14ac:dyDescent="0.3">
      <c r="R17" s="3">
        <v>13</v>
      </c>
      <c r="S17" s="4">
        <v>66.099999999999994</v>
      </c>
      <c r="T17" s="68">
        <f t="shared" si="0"/>
        <v>1.1680834185128551E-3</v>
      </c>
      <c r="U17" s="6">
        <f t="shared" si="1"/>
        <v>2.1799812921254782</v>
      </c>
      <c r="V17" s="50">
        <f t="shared" si="2"/>
        <v>15.537338546087632</v>
      </c>
      <c r="W17" s="7">
        <f t="shared" si="4"/>
        <v>84.462661453912375</v>
      </c>
      <c r="X17" s="6">
        <f t="shared" si="5"/>
        <v>2.2607051935275844</v>
      </c>
      <c r="Y17" s="50">
        <f t="shared" si="3"/>
        <v>12.409717414661593</v>
      </c>
      <c r="Z17" s="7">
        <f t="shared" si="6"/>
        <v>87.5902825853384</v>
      </c>
      <c r="AA17" s="62">
        <f t="shared" si="7"/>
        <v>3.1276211314260394</v>
      </c>
      <c r="AB17" s="56">
        <v>1.146128035678238</v>
      </c>
      <c r="AC17" s="57">
        <f t="shared" si="8"/>
        <v>87.856110453579191</v>
      </c>
    </row>
    <row r="18" spans="2:29" x14ac:dyDescent="0.3">
      <c r="B18" s="2" t="s">
        <v>10</v>
      </c>
      <c r="R18" s="3">
        <v>14</v>
      </c>
      <c r="S18" s="4">
        <v>65.900000000000006</v>
      </c>
      <c r="T18" s="68">
        <f t="shared" si="0"/>
        <v>1.1645491267775667E-3</v>
      </c>
      <c r="U18" s="6">
        <f t="shared" si="1"/>
        <v>2.1865973203261624</v>
      </c>
      <c r="V18" s="50">
        <f t="shared" si="2"/>
        <v>15.281002699490031</v>
      </c>
      <c r="W18" s="7">
        <f t="shared" si="4"/>
        <v>84.718997300509969</v>
      </c>
      <c r="X18" s="6">
        <f t="shared" si="5"/>
        <v>2.2675662108068786</v>
      </c>
      <c r="Y18" s="50">
        <f t="shared" si="3"/>
        <v>12.143889546420816</v>
      </c>
      <c r="Z18" s="7">
        <f t="shared" si="6"/>
        <v>87.856110453579191</v>
      </c>
      <c r="AA18" s="62">
        <f t="shared" si="7"/>
        <v>3.1371131530692153</v>
      </c>
      <c r="AB18" s="56">
        <v>1.1760912590556813</v>
      </c>
      <c r="AC18" s="57">
        <f t="shared" si="8"/>
        <v>88.123556756329805</v>
      </c>
    </row>
    <row r="19" spans="2:29" x14ac:dyDescent="0.3">
      <c r="R19" s="3">
        <v>15</v>
      </c>
      <c r="S19" s="4">
        <v>65.7</v>
      </c>
      <c r="T19" s="68">
        <f t="shared" si="0"/>
        <v>1.1610148350422781E-3</v>
      </c>
      <c r="U19" s="6">
        <f t="shared" si="1"/>
        <v>2.1932536287594235</v>
      </c>
      <c r="V19" s="50">
        <f t="shared" si="2"/>
        <v>15.023106208468672</v>
      </c>
      <c r="W19" s="7">
        <f t="shared" si="4"/>
        <v>84.976893791531324</v>
      </c>
      <c r="X19" s="6">
        <f t="shared" si="5"/>
        <v>2.2744689998808725</v>
      </c>
      <c r="Y19" s="50">
        <f t="shared" si="3"/>
        <v>11.876443243670188</v>
      </c>
      <c r="Z19" s="7">
        <f t="shared" si="6"/>
        <v>88.123556756329805</v>
      </c>
      <c r="AA19" s="62">
        <f t="shared" si="7"/>
        <v>3.1466629647984838</v>
      </c>
      <c r="AB19" s="56">
        <v>1.2041199826559248</v>
      </c>
      <c r="AC19" s="57">
        <f t="shared" si="8"/>
        <v>88.257891446507159</v>
      </c>
    </row>
    <row r="20" spans="2:29" ht="15" thickBot="1" x14ac:dyDescent="0.35">
      <c r="R20" s="3">
        <v>16</v>
      </c>
      <c r="S20" s="4">
        <v>65.599999999999994</v>
      </c>
      <c r="T20" s="68">
        <f t="shared" si="0"/>
        <v>1.1592476891746338E-3</v>
      </c>
      <c r="U20" s="6">
        <f t="shared" si="1"/>
        <v>2.1965970031935083</v>
      </c>
      <c r="V20" s="50">
        <f t="shared" si="2"/>
        <v>14.893568260615719</v>
      </c>
      <c r="W20" s="7">
        <f t="shared" si="4"/>
        <v>85.106431739384277</v>
      </c>
      <c r="X20" s="6">
        <f t="shared" si="5"/>
        <v>2.2779361782343499</v>
      </c>
      <c r="Y20" s="50">
        <f t="shared" si="3"/>
        <v>11.742108553492836</v>
      </c>
      <c r="Z20" s="7">
        <f t="shared" si="6"/>
        <v>88.257891446507159</v>
      </c>
      <c r="AA20" s="62">
        <f t="shared" si="7"/>
        <v>3.1514597071228838</v>
      </c>
      <c r="AB20" s="56">
        <v>1.2304489213782739</v>
      </c>
      <c r="AC20" s="57">
        <f t="shared" si="8"/>
        <v>88.527793255212089</v>
      </c>
    </row>
    <row r="21" spans="2:29" ht="15" thickBot="1" x14ac:dyDescent="0.35">
      <c r="E21" s="10" t="s">
        <v>11</v>
      </c>
      <c r="R21" s="3">
        <v>17</v>
      </c>
      <c r="S21" s="4">
        <v>65.400000000000006</v>
      </c>
      <c r="T21" s="68">
        <f t="shared" si="0"/>
        <v>1.1557133974393454E-3</v>
      </c>
      <c r="U21" s="6">
        <f t="shared" si="1"/>
        <v>2.203314425221623</v>
      </c>
      <c r="V21" s="50">
        <f t="shared" si="2"/>
        <v>14.63330394336989</v>
      </c>
      <c r="W21" s="7">
        <f t="shared" si="4"/>
        <v>85.366696056630104</v>
      </c>
      <c r="X21" s="6">
        <f t="shared" si="5"/>
        <v>2.284902343917024</v>
      </c>
      <c r="Y21" s="50">
        <f t="shared" si="3"/>
        <v>11.472206744787917</v>
      </c>
      <c r="Z21" s="7">
        <f t="shared" si="6"/>
        <v>88.527793255212089</v>
      </c>
      <c r="AA21" s="62">
        <f t="shared" si="7"/>
        <v>3.1610971985819738</v>
      </c>
      <c r="AB21" s="56">
        <v>1.255272505103306</v>
      </c>
      <c r="AC21" s="57">
        <f t="shared" si="8"/>
        <v>88.66336414840535</v>
      </c>
    </row>
    <row r="22" spans="2:29" x14ac:dyDescent="0.3">
      <c r="B22" s="97" t="s">
        <v>13</v>
      </c>
      <c r="C22" s="13">
        <v>1</v>
      </c>
      <c r="D22" s="14">
        <v>59.5</v>
      </c>
      <c r="E22" s="100">
        <f>AVERAGE(D22:D25)</f>
        <v>59.475000000000001</v>
      </c>
      <c r="R22" s="3">
        <v>18</v>
      </c>
      <c r="S22" s="4">
        <v>65.3</v>
      </c>
      <c r="T22" s="68">
        <f t="shared" si="0"/>
        <v>1.1539462515717011E-3</v>
      </c>
      <c r="U22" s="6">
        <f t="shared" si="1"/>
        <v>2.2066885667610125</v>
      </c>
      <c r="V22" s="50">
        <f t="shared" si="2"/>
        <v>14.502573934094819</v>
      </c>
      <c r="W22" s="7">
        <f t="shared" si="4"/>
        <v>85.497426065905188</v>
      </c>
      <c r="X22" s="6">
        <f t="shared" si="5"/>
        <v>2.2884014286703418</v>
      </c>
      <c r="Y22" s="50">
        <f t="shared" si="3"/>
        <v>11.336635851594657</v>
      </c>
      <c r="Z22" s="7">
        <f t="shared" si="6"/>
        <v>88.66336414840535</v>
      </c>
      <c r="AA22" s="62">
        <f t="shared" si="7"/>
        <v>3.165938082500162</v>
      </c>
      <c r="AB22" s="56">
        <v>1.2787536009528289</v>
      </c>
      <c r="AC22" s="57">
        <f t="shared" si="8"/>
        <v>88.799350903234171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65.2</v>
      </c>
      <c r="T23" s="68">
        <f t="shared" si="0"/>
        <v>1.152179105704057E-3</v>
      </c>
      <c r="U23" s="6">
        <f t="shared" si="1"/>
        <v>2.2100730584278234</v>
      </c>
      <c r="V23" s="50">
        <f t="shared" si="2"/>
        <v>14.371442912521371</v>
      </c>
      <c r="W23" s="7">
        <f t="shared" si="4"/>
        <v>85.628557087478626</v>
      </c>
      <c r="X23" s="6">
        <f t="shared" si="5"/>
        <v>2.2919112468124738</v>
      </c>
      <c r="Y23" s="50">
        <f t="shared" si="3"/>
        <v>11.200649096765837</v>
      </c>
      <c r="Z23" s="7">
        <f t="shared" si="6"/>
        <v>88.799350903234171</v>
      </c>
      <c r="AA23" s="62">
        <f t="shared" si="7"/>
        <v>3.170793815755534</v>
      </c>
      <c r="AB23" s="56">
        <v>1.3010299956639813</v>
      </c>
      <c r="AC23" s="57">
        <f t="shared" si="8"/>
        <v>88.935755436111691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65.099999999999994</v>
      </c>
      <c r="T24" s="68">
        <f t="shared" si="0"/>
        <v>1.1504119598364124E-3</v>
      </c>
      <c r="U24" s="6">
        <f t="shared" si="1"/>
        <v>2.2134679479184971</v>
      </c>
      <c r="V24" s="50">
        <f t="shared" si="2"/>
        <v>14.239909030666521</v>
      </c>
      <c r="W24" s="7">
        <f t="shared" si="4"/>
        <v>85.760090969333476</v>
      </c>
      <c r="X24" s="6">
        <f t="shared" si="5"/>
        <v>2.2954318478060425</v>
      </c>
      <c r="Y24" s="50">
        <f t="shared" si="3"/>
        <v>11.064244563888314</v>
      </c>
      <c r="Z24" s="7">
        <f t="shared" si="6"/>
        <v>88.935755436111691</v>
      </c>
      <c r="AA24" s="62">
        <f t="shared" si="7"/>
        <v>3.1756644667782066</v>
      </c>
      <c r="AB24" s="56">
        <v>1.3222192947339193</v>
      </c>
      <c r="AC24" s="57">
        <f t="shared" si="8"/>
        <v>89.072579675244157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65</v>
      </c>
      <c r="T25" s="68">
        <f t="shared" si="0"/>
        <v>1.1486448139687681E-3</v>
      </c>
      <c r="U25" s="6">
        <f t="shared" si="1"/>
        <v>2.2168732832229869</v>
      </c>
      <c r="V25" s="50">
        <f t="shared" si="2"/>
        <v>14.107970429175243</v>
      </c>
      <c r="W25" s="7">
        <f t="shared" si="4"/>
        <v>85.892029570824761</v>
      </c>
      <c r="X25" s="6">
        <f t="shared" si="5"/>
        <v>2.2989632814180516</v>
      </c>
      <c r="Y25" s="50">
        <f t="shared" si="3"/>
        <v>10.927420324755843</v>
      </c>
      <c r="Z25" s="7">
        <f t="shared" si="6"/>
        <v>89.072579675244157</v>
      </c>
      <c r="AA25" s="62">
        <f t="shared" si="7"/>
        <v>3.1805501044193996</v>
      </c>
      <c r="AB25" s="56">
        <v>1.3424226808222062</v>
      </c>
      <c r="AC25" s="57">
        <f t="shared" si="8"/>
        <v>89.347495044612174</v>
      </c>
    </row>
    <row r="26" spans="2:29" ht="15" thickBot="1" x14ac:dyDescent="0.35">
      <c r="C26" s="25"/>
      <c r="D26" s="25"/>
      <c r="E26" s="26"/>
      <c r="R26" s="3">
        <v>22</v>
      </c>
      <c r="S26" s="4">
        <v>64.8</v>
      </c>
      <c r="T26" s="68">
        <f t="shared" si="0"/>
        <v>1.1451105222334797E-3</v>
      </c>
      <c r="U26" s="6">
        <f t="shared" si="1"/>
        <v>2.2237154847144156</v>
      </c>
      <c r="V26" s="50">
        <f t="shared" si="2"/>
        <v>13.842871572475179</v>
      </c>
      <c r="W26" s="7">
        <f t="shared" si="4"/>
        <v>86.157128427524825</v>
      </c>
      <c r="X26" s="6">
        <f t="shared" si="5"/>
        <v>2.3060588471014403</v>
      </c>
      <c r="Y26" s="50">
        <f t="shared" si="3"/>
        <v>10.652504955387821</v>
      </c>
      <c r="Z26" s="7">
        <f t="shared" si="6"/>
        <v>89.347495044612174</v>
      </c>
      <c r="AA26" s="62">
        <f t="shared" si="7"/>
        <v>3.1903666170873581</v>
      </c>
      <c r="AB26" s="56">
        <v>1.3617278360175928</v>
      </c>
      <c r="AC26" s="57">
        <f t="shared" si="8"/>
        <v>89.485590091048977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149.64999999999998</v>
      </c>
      <c r="R27" s="3">
        <v>23</v>
      </c>
      <c r="S27" s="4">
        <v>64.7</v>
      </c>
      <c r="T27" s="68">
        <f t="shared" si="0"/>
        <v>1.1433433763658356E-3</v>
      </c>
      <c r="U27" s="6">
        <f t="shared" si="1"/>
        <v>2.2271524483693064</v>
      </c>
      <c r="V27" s="50">
        <f t="shared" si="2"/>
        <v>13.709707540902505</v>
      </c>
      <c r="W27" s="7">
        <f t="shared" si="4"/>
        <v>86.2902924590975</v>
      </c>
      <c r="X27" s="6">
        <f t="shared" si="5"/>
        <v>2.309623080249974</v>
      </c>
      <c r="Y27" s="50">
        <f t="shared" si="3"/>
        <v>10.514409908951027</v>
      </c>
      <c r="Z27" s="7">
        <f t="shared" si="6"/>
        <v>89.485590091048977</v>
      </c>
      <c r="AA27" s="62">
        <f t="shared" si="7"/>
        <v>3.1952976319514779</v>
      </c>
      <c r="AB27" s="56">
        <v>1.3802112417116059</v>
      </c>
      <c r="AC27" s="57">
        <f t="shared" si="8"/>
        <v>89.485590091048977</v>
      </c>
    </row>
    <row r="28" spans="2:29" ht="15" thickBot="1" x14ac:dyDescent="0.35">
      <c r="B28" s="99"/>
      <c r="C28" s="21">
        <v>2</v>
      </c>
      <c r="D28" s="22">
        <v>149.6</v>
      </c>
      <c r="E28" s="102"/>
      <c r="R28" s="3">
        <v>24</v>
      </c>
      <c r="S28" s="4">
        <v>64.7</v>
      </c>
      <c r="T28" s="68">
        <f t="shared" si="0"/>
        <v>1.1433433763658356E-3</v>
      </c>
      <c r="U28" s="6">
        <f t="shared" si="1"/>
        <v>2.2271524483693064</v>
      </c>
      <c r="V28" s="50">
        <f t="shared" si="2"/>
        <v>13.709707540902505</v>
      </c>
      <c r="W28" s="7">
        <f t="shared" si="4"/>
        <v>86.2902924590975</v>
      </c>
      <c r="X28" s="6">
        <f t="shared" si="5"/>
        <v>2.309623080249974</v>
      </c>
      <c r="Y28" s="50">
        <f t="shared" si="3"/>
        <v>10.514409908951027</v>
      </c>
      <c r="Z28" s="7">
        <f t="shared" si="6"/>
        <v>89.485590091048977</v>
      </c>
      <c r="AA28" s="62">
        <f t="shared" si="7"/>
        <v>3.1952976319514779</v>
      </c>
      <c r="AB28" s="56">
        <v>1.3979400086720377</v>
      </c>
      <c r="AC28" s="57">
        <f t="shared" si="8"/>
        <v>89.624112676329261</v>
      </c>
    </row>
    <row r="29" spans="2:29" x14ac:dyDescent="0.3">
      <c r="R29" s="3">
        <v>25</v>
      </c>
      <c r="S29" s="4">
        <v>64.599999999999994</v>
      </c>
      <c r="T29" s="68">
        <f t="shared" si="0"/>
        <v>1.1415762304981911E-3</v>
      </c>
      <c r="U29" s="6">
        <f t="shared" si="1"/>
        <v>2.2306000527785472</v>
      </c>
      <c r="V29" s="50">
        <f t="shared" si="2"/>
        <v>13.576131236786237</v>
      </c>
      <c r="W29" s="7">
        <f t="shared" si="4"/>
        <v>86.423868763213761</v>
      </c>
      <c r="X29" s="6">
        <f t="shared" si="5"/>
        <v>2.3131983481760581</v>
      </c>
      <c r="Y29" s="50">
        <f t="shared" si="3"/>
        <v>10.375887323670741</v>
      </c>
      <c r="Z29" s="7">
        <f t="shared" si="6"/>
        <v>89.624112676329261</v>
      </c>
      <c r="AA29" s="62">
        <f t="shared" si="7"/>
        <v>3.2002439131154965</v>
      </c>
      <c r="AB29" s="56">
        <v>1.414973347970818</v>
      </c>
      <c r="AC29" s="57">
        <f t="shared" si="8"/>
        <v>89.763064789005725</v>
      </c>
    </row>
    <row r="30" spans="2:29" x14ac:dyDescent="0.3">
      <c r="B30" s="2" t="s">
        <v>46</v>
      </c>
      <c r="R30" s="3">
        <v>26</v>
      </c>
      <c r="S30" s="4">
        <v>64.5</v>
      </c>
      <c r="T30" s="68">
        <f t="shared" si="0"/>
        <v>1.139809084630547E-3</v>
      </c>
      <c r="U30" s="6">
        <f t="shared" si="1"/>
        <v>2.2340583474340172</v>
      </c>
      <c r="V30" s="50">
        <f t="shared" si="2"/>
        <v>13.442140742579722</v>
      </c>
      <c r="W30" s="7">
        <f t="shared" si="4"/>
        <v>86.557859257420276</v>
      </c>
      <c r="X30" s="6">
        <f t="shared" si="5"/>
        <v>2.3167847022042376</v>
      </c>
      <c r="Y30" s="50">
        <f t="shared" si="3"/>
        <v>10.236935210994281</v>
      </c>
      <c r="Z30" s="7">
        <f t="shared" si="6"/>
        <v>89.763064789005725</v>
      </c>
      <c r="AA30" s="62">
        <f t="shared" si="7"/>
        <v>3.2052055315854417</v>
      </c>
      <c r="AB30" s="56">
        <v>1.4313637641589874</v>
      </c>
      <c r="AC30" s="57">
        <f t="shared" si="8"/>
        <v>89.902448429982414</v>
      </c>
    </row>
    <row r="31" spans="2:29" ht="15" thickBot="1" x14ac:dyDescent="0.35">
      <c r="R31" s="3">
        <v>27</v>
      </c>
      <c r="S31" s="4">
        <v>64.400000000000006</v>
      </c>
      <c r="T31" s="68">
        <f t="shared" si="0"/>
        <v>1.1380419387629029E-3</v>
      </c>
      <c r="U31" s="6">
        <f t="shared" si="1"/>
        <v>2.2375273821350015</v>
      </c>
      <c r="V31" s="50">
        <f t="shared" si="2"/>
        <v>13.307734128825977</v>
      </c>
      <c r="W31" s="7">
        <f t="shared" si="4"/>
        <v>86.692265871174016</v>
      </c>
      <c r="X31" s="6">
        <f t="shared" si="5"/>
        <v>2.3203821939778462</v>
      </c>
      <c r="Y31" s="50">
        <f t="shared" si="3"/>
        <v>10.097551570017583</v>
      </c>
      <c r="Z31" s="7">
        <f t="shared" si="6"/>
        <v>89.902448429982414</v>
      </c>
      <c r="AA31" s="62">
        <f t="shared" si="7"/>
        <v>3.2101825588083948</v>
      </c>
      <c r="AB31" s="56">
        <v>1.4471580313422192</v>
      </c>
      <c r="AC31" s="57">
        <f t="shared" si="8"/>
        <v>90.042265612610734</v>
      </c>
    </row>
    <row r="32" spans="2:29" x14ac:dyDescent="0.3">
      <c r="B32" s="77" t="s">
        <v>47</v>
      </c>
      <c r="C32" s="78">
        <f>INTERCEPT(AC4:AC343,_xlfn.ANCHORARRAY(AB4))</f>
        <v>81.024791639538194</v>
      </c>
      <c r="R32" s="3">
        <v>28</v>
      </c>
      <c r="S32" s="4">
        <v>64.3</v>
      </c>
      <c r="T32" s="68">
        <f t="shared" si="0"/>
        <v>1.1362747928952584E-3</v>
      </c>
      <c r="U32" s="6">
        <f t="shared" si="1"/>
        <v>2.2410072069905778</v>
      </c>
      <c r="V32" s="50">
        <f t="shared" si="2"/>
        <v>13.172909454065174</v>
      </c>
      <c r="W32" s="7">
        <f t="shared" si="4"/>
        <v>86.827090545934823</v>
      </c>
      <c r="X32" s="6">
        <f t="shared" si="5"/>
        <v>2.3239908754614831</v>
      </c>
      <c r="Y32" s="50">
        <f t="shared" si="3"/>
        <v>9.9577343873892605</v>
      </c>
      <c r="Z32" s="7">
        <f t="shared" si="6"/>
        <v>90.042265612610734</v>
      </c>
      <c r="AA32" s="62">
        <f t="shared" si="7"/>
        <v>3.2151750666759131</v>
      </c>
      <c r="AB32" s="56">
        <v>1.4623979978989561</v>
      </c>
      <c r="AC32" s="57">
        <f t="shared" si="8"/>
        <v>90.182518362786141</v>
      </c>
    </row>
    <row r="33" spans="2:29" x14ac:dyDescent="0.3">
      <c r="B33" s="79" t="s">
        <v>48</v>
      </c>
      <c r="C33" s="80">
        <f>SLOPE(AC4:AC343,_xlfn.ANCHORARRAY(AB4))</f>
        <v>6.257575854988719</v>
      </c>
      <c r="R33" s="3">
        <v>29</v>
      </c>
      <c r="S33" s="4">
        <v>64.2</v>
      </c>
      <c r="T33" s="68">
        <f t="shared" si="0"/>
        <v>1.1345076470276141E-3</v>
      </c>
      <c r="U33" s="6">
        <f t="shared" si="1"/>
        <v>2.2444978724220275</v>
      </c>
      <c r="V33" s="50">
        <f t="shared" si="2"/>
        <v>13.037664764741287</v>
      </c>
      <c r="W33" s="7">
        <f t="shared" si="4"/>
        <v>86.962335235258706</v>
      </c>
      <c r="X33" s="6">
        <f t="shared" si="5"/>
        <v>2.3276107989435104</v>
      </c>
      <c r="Y33" s="50">
        <f t="shared" si="3"/>
        <v>9.817481637213854</v>
      </c>
      <c r="Z33" s="7">
        <f t="shared" si="6"/>
        <v>90.182518362786141</v>
      </c>
      <c r="AA33" s="62">
        <f t="shared" si="7"/>
        <v>3.2201831275274326</v>
      </c>
      <c r="AB33" s="56">
        <v>1.4771212547196624</v>
      </c>
      <c r="AC33" s="57">
        <f t="shared" si="8"/>
        <v>90.182518362786141</v>
      </c>
    </row>
    <row r="34" spans="2:29" ht="15" thickBot="1" x14ac:dyDescent="0.35">
      <c r="B34" s="81" t="s">
        <v>49</v>
      </c>
      <c r="C34" s="82">
        <f>(SUMIF(Z12:Z344,"&lt;=92",Z12:Z344)-(Z12*COUNTIF(Z12:Z344,"&lt;=92")))</f>
        <v>172.66068722119326</v>
      </c>
      <c r="R34" s="3">
        <v>30</v>
      </c>
      <c r="S34" s="4">
        <v>64.2</v>
      </c>
      <c r="T34" s="68">
        <f t="shared" si="0"/>
        <v>1.1345076470276141E-3</v>
      </c>
      <c r="U34" s="6">
        <f t="shared" si="1"/>
        <v>2.2444978724220275</v>
      </c>
      <c r="V34" s="50">
        <f t="shared" si="2"/>
        <v>13.037664764741287</v>
      </c>
      <c r="W34" s="7">
        <f t="shared" si="4"/>
        <v>86.962335235258706</v>
      </c>
      <c r="X34" s="6">
        <f t="shared" si="5"/>
        <v>2.3276107989435104</v>
      </c>
      <c r="Y34" s="50">
        <f t="shared" si="3"/>
        <v>9.817481637213854</v>
      </c>
      <c r="Z34" s="7">
        <f t="shared" si="6"/>
        <v>90.182518362786141</v>
      </c>
      <c r="AA34" s="62">
        <f t="shared" si="7"/>
        <v>3.2201831275274326</v>
      </c>
      <c r="AB34" s="56">
        <v>1.4913616938342726</v>
      </c>
      <c r="AC34" s="57">
        <f t="shared" si="8"/>
        <v>90.323208719046349</v>
      </c>
    </row>
    <row r="35" spans="2:29" x14ac:dyDescent="0.3">
      <c r="R35" s="3">
        <v>31</v>
      </c>
      <c r="S35" s="4">
        <v>64.099999999999994</v>
      </c>
      <c r="T35" s="68">
        <f t="shared" si="0"/>
        <v>1.1327405011599698E-3</v>
      </c>
      <c r="U35" s="6">
        <f t="shared" si="1"/>
        <v>2.2479994291652754</v>
      </c>
      <c r="V35" s="50">
        <f t="shared" si="2"/>
        <v>12.901998095107503</v>
      </c>
      <c r="W35" s="7">
        <f t="shared" si="4"/>
        <v>87.098001904892499</v>
      </c>
      <c r="X35" s="6">
        <f t="shared" si="5"/>
        <v>2.3312420170385861</v>
      </c>
      <c r="Y35" s="50">
        <f t="shared" si="3"/>
        <v>9.6767912809536565</v>
      </c>
      <c r="Z35" s="7">
        <f t="shared" si="6"/>
        <v>90.323208719046349</v>
      </c>
      <c r="AA35" s="62">
        <f t="shared" si="7"/>
        <v>3.2252068141538466</v>
      </c>
      <c r="AB35" s="56">
        <v>1.505149978319906</v>
      </c>
      <c r="AC35" s="57">
        <f t="shared" si="8"/>
        <v>90.46433873266983</v>
      </c>
    </row>
    <row r="36" spans="2:29" x14ac:dyDescent="0.3">
      <c r="R36" s="3">
        <v>32</v>
      </c>
      <c r="S36" s="4">
        <v>64</v>
      </c>
      <c r="T36" s="68">
        <f t="shared" si="0"/>
        <v>1.1309733552923257E-3</v>
      </c>
      <c r="U36" s="6">
        <f t="shared" si="1"/>
        <v>2.2515119282733456</v>
      </c>
      <c r="V36" s="50">
        <f t="shared" si="2"/>
        <v>12.765907467131132</v>
      </c>
      <c r="W36" s="7">
        <f t="shared" si="4"/>
        <v>87.234092532868871</v>
      </c>
      <c r="X36" s="6">
        <f t="shared" si="5"/>
        <v>2.3348845826902083</v>
      </c>
      <c r="Y36" s="50">
        <f t="shared" si="3"/>
        <v>9.5356612673301751</v>
      </c>
      <c r="Z36" s="7">
        <f t="shared" si="6"/>
        <v>90.46433873266983</v>
      </c>
      <c r="AA36" s="62">
        <f t="shared" si="7"/>
        <v>3.2302461998009573</v>
      </c>
      <c r="AB36" s="56">
        <v>1.5185139398778875</v>
      </c>
      <c r="AC36" s="57">
        <f t="shared" si="8"/>
        <v>90.605910467775743</v>
      </c>
    </row>
    <row r="37" spans="2:29" x14ac:dyDescent="0.3">
      <c r="R37" s="3">
        <v>33</v>
      </c>
      <c r="S37" s="4">
        <v>63.9</v>
      </c>
      <c r="T37" s="68">
        <f t="shared" si="0"/>
        <v>1.1292062094246814E-3</v>
      </c>
      <c r="U37" s="6">
        <f t="shared" si="1"/>
        <v>2.2550354211188441</v>
      </c>
      <c r="V37" s="50">
        <f t="shared" si="2"/>
        <v>12.629390890397364</v>
      </c>
      <c r="W37" s="7">
        <f t="shared" si="4"/>
        <v>87.37060910960264</v>
      </c>
      <c r="X37" s="6">
        <f t="shared" si="5"/>
        <v>2.338538549173292</v>
      </c>
      <c r="Y37" s="50">
        <f t="shared" si="3"/>
        <v>9.3940895322242586</v>
      </c>
      <c r="Z37" s="7">
        <f t="shared" si="6"/>
        <v>90.605910467775743</v>
      </c>
      <c r="AA37" s="62">
        <f t="shared" si="7"/>
        <v>3.2353013581731052</v>
      </c>
      <c r="AB37" s="56">
        <v>1.5314789170422551</v>
      </c>
      <c r="AC37" s="57">
        <f t="shared" si="8"/>
        <v>90.605910467775743</v>
      </c>
    </row>
    <row r="38" spans="2:29" x14ac:dyDescent="0.3">
      <c r="R38" s="3">
        <v>34</v>
      </c>
      <c r="S38" s="4">
        <v>63.9</v>
      </c>
      <c r="T38" s="68">
        <f t="shared" si="0"/>
        <v>1.1292062094246814E-3</v>
      </c>
      <c r="U38" s="6">
        <f t="shared" si="1"/>
        <v>2.2550354211188441</v>
      </c>
      <c r="V38" s="50">
        <f t="shared" si="2"/>
        <v>12.629390890397364</v>
      </c>
      <c r="W38" s="7">
        <f t="shared" si="4"/>
        <v>87.37060910960264</v>
      </c>
      <c r="X38" s="6">
        <f t="shared" si="5"/>
        <v>2.338538549173292</v>
      </c>
      <c r="Y38" s="50">
        <f t="shared" si="3"/>
        <v>9.3940895322242586</v>
      </c>
      <c r="Z38" s="7">
        <f t="shared" si="6"/>
        <v>90.605910467775743</v>
      </c>
      <c r="AA38" s="62">
        <f t="shared" si="7"/>
        <v>3.2353013581731052</v>
      </c>
      <c r="AB38" s="56">
        <v>1.5440680443502757</v>
      </c>
      <c r="AC38" s="57">
        <f t="shared" si="8"/>
        <v>90.74792600142429</v>
      </c>
    </row>
    <row r="39" spans="2:29" x14ac:dyDescent="0.3">
      <c r="R39" s="3">
        <v>35</v>
      </c>
      <c r="S39" s="4">
        <v>63.8</v>
      </c>
      <c r="T39" s="68">
        <f t="shared" si="0"/>
        <v>1.1274390635570373E-3</v>
      </c>
      <c r="U39" s="6">
        <f t="shared" si="1"/>
        <v>2.2585699593964597</v>
      </c>
      <c r="V39" s="50">
        <f t="shared" si="2"/>
        <v>12.49244636201241</v>
      </c>
      <c r="W39" s="7">
        <f t="shared" si="4"/>
        <v>87.507553637987584</v>
      </c>
      <c r="X39" s="6">
        <f t="shared" si="5"/>
        <v>2.3422039700967607</v>
      </c>
      <c r="Y39" s="50">
        <f t="shared" si="3"/>
        <v>9.2520739985757157</v>
      </c>
      <c r="Z39" s="7">
        <f t="shared" si="6"/>
        <v>90.74792600142429</v>
      </c>
      <c r="AA39" s="62">
        <f t="shared" si="7"/>
        <v>3.2403723634366948</v>
      </c>
      <c r="AB39" s="56">
        <v>1.5563025007672873</v>
      </c>
      <c r="AC39" s="57">
        <f t="shared" si="8"/>
        <v>90.74792600142429</v>
      </c>
    </row>
    <row r="40" spans="2:29" x14ac:dyDescent="0.3">
      <c r="R40" s="3">
        <v>36</v>
      </c>
      <c r="S40" s="4">
        <v>63.8</v>
      </c>
      <c r="T40" s="68">
        <f t="shared" si="0"/>
        <v>1.1274390635570373E-3</v>
      </c>
      <c r="U40" s="6">
        <f t="shared" si="1"/>
        <v>2.2585699593964597</v>
      </c>
      <c r="V40" s="50">
        <f t="shared" si="2"/>
        <v>12.49244636201241</v>
      </c>
      <c r="W40" s="7">
        <f t="shared" si="4"/>
        <v>87.507553637987584</v>
      </c>
      <c r="X40" s="6">
        <f t="shared" si="5"/>
        <v>2.3422039700967607</v>
      </c>
      <c r="Y40" s="50">
        <f t="shared" si="3"/>
        <v>9.2520739985757157</v>
      </c>
      <c r="Z40" s="7">
        <f t="shared" si="6"/>
        <v>90.74792600142429</v>
      </c>
      <c r="AA40" s="62">
        <f t="shared" si="7"/>
        <v>3.2403723634366948</v>
      </c>
      <c r="AB40" s="56">
        <v>1.568201724066995</v>
      </c>
      <c r="AC40" s="57">
        <f t="shared" si="8"/>
        <v>90.890387423718494</v>
      </c>
    </row>
    <row r="41" spans="2:29" x14ac:dyDescent="0.3">
      <c r="R41" s="3">
        <v>37</v>
      </c>
      <c r="S41" s="4">
        <v>63.7</v>
      </c>
      <c r="T41" s="68">
        <f t="shared" si="0"/>
        <v>1.125671917689393E-3</v>
      </c>
      <c r="U41" s="6">
        <f t="shared" si="1"/>
        <v>2.2621155951254961</v>
      </c>
      <c r="V41" s="50">
        <f t="shared" si="2"/>
        <v>12.355071866505385</v>
      </c>
      <c r="W41" s="7">
        <f t="shared" si="4"/>
        <v>87.644928133494616</v>
      </c>
      <c r="X41" s="6">
        <f t="shared" si="5"/>
        <v>2.3458808994061742</v>
      </c>
      <c r="Y41" s="50">
        <f t="shared" si="3"/>
        <v>9.1096125762815117</v>
      </c>
      <c r="Z41" s="7">
        <f t="shared" si="6"/>
        <v>90.890387423718494</v>
      </c>
      <c r="AA41" s="62">
        <f t="shared" si="7"/>
        <v>3.2454592902238737</v>
      </c>
      <c r="AB41" s="56">
        <v>1.5797835966168101</v>
      </c>
      <c r="AC41" s="57">
        <f t="shared" si="8"/>
        <v>90.890387423718494</v>
      </c>
    </row>
    <row r="42" spans="2:29" x14ac:dyDescent="0.3">
      <c r="R42" s="3">
        <v>38</v>
      </c>
      <c r="S42" s="4">
        <v>63.7</v>
      </c>
      <c r="T42" s="68">
        <f t="shared" si="0"/>
        <v>1.125671917689393E-3</v>
      </c>
      <c r="U42" s="6">
        <f t="shared" si="1"/>
        <v>2.2621155951254961</v>
      </c>
      <c r="V42" s="50">
        <f t="shared" si="2"/>
        <v>12.355071866505385</v>
      </c>
      <c r="W42" s="7">
        <f t="shared" si="4"/>
        <v>87.644928133494616</v>
      </c>
      <c r="X42" s="6">
        <f t="shared" si="5"/>
        <v>2.3458808994061742</v>
      </c>
      <c r="Y42" s="50">
        <f t="shared" si="3"/>
        <v>9.1096125762815117</v>
      </c>
      <c r="Z42" s="7">
        <f t="shared" si="6"/>
        <v>90.890387423718494</v>
      </c>
      <c r="AA42" s="62">
        <f t="shared" si="7"/>
        <v>3.2454592902238737</v>
      </c>
      <c r="AB42" s="56">
        <v>1.5910646070264991</v>
      </c>
      <c r="AC42" s="57">
        <f t="shared" si="8"/>
        <v>91.033296837906747</v>
      </c>
    </row>
    <row r="43" spans="2:29" x14ac:dyDescent="0.3">
      <c r="R43" s="3">
        <v>39</v>
      </c>
      <c r="S43" s="4">
        <v>63.6</v>
      </c>
      <c r="T43" s="68">
        <f t="shared" si="0"/>
        <v>1.1239047718217487E-3</v>
      </c>
      <c r="U43" s="6">
        <f t="shared" si="1"/>
        <v>2.2656723806524233</v>
      </c>
      <c r="V43" s="50">
        <f t="shared" si="2"/>
        <v>12.217265375729436</v>
      </c>
      <c r="W43" s="7">
        <f t="shared" si="4"/>
        <v>87.78273462427056</v>
      </c>
      <c r="X43" s="6">
        <f t="shared" si="5"/>
        <v>2.3495693913863729</v>
      </c>
      <c r="Y43" s="50">
        <f t="shared" si="3"/>
        <v>8.9667031620932587</v>
      </c>
      <c r="Z43" s="7">
        <f t="shared" si="6"/>
        <v>91.033296837906747</v>
      </c>
      <c r="AA43" s="62">
        <f t="shared" si="7"/>
        <v>3.2505622136361776</v>
      </c>
      <c r="AB43" s="56">
        <v>1.6020599913279623</v>
      </c>
      <c r="AC43" s="57">
        <f t="shared" si="8"/>
        <v>91.176656360486135</v>
      </c>
    </row>
    <row r="44" spans="2:29" x14ac:dyDescent="0.3">
      <c r="R44" s="3">
        <v>40</v>
      </c>
      <c r="S44" s="4">
        <v>63.5</v>
      </c>
      <c r="T44" s="68">
        <f t="shared" si="0"/>
        <v>1.1221376259541044E-3</v>
      </c>
      <c r="U44" s="6">
        <f t="shared" si="1"/>
        <v>2.2692403686534508</v>
      </c>
      <c r="V44" s="50">
        <f t="shared" si="2"/>
        <v>12.079024848762076</v>
      </c>
      <c r="W44" s="7">
        <f t="shared" si="4"/>
        <v>87.920975151237926</v>
      </c>
      <c r="X44" s="6">
        <f t="shared" si="5"/>
        <v>2.3532695006641471</v>
      </c>
      <c r="Y44" s="50">
        <f t="shared" si="3"/>
        <v>8.8233436395138689</v>
      </c>
      <c r="Z44" s="7">
        <f t="shared" si="6"/>
        <v>91.176656360486135</v>
      </c>
      <c r="AA44" s="62">
        <f t="shared" si="7"/>
        <v>3.2556812092482073</v>
      </c>
      <c r="AB44" s="56">
        <v>1.6127838567197355</v>
      </c>
      <c r="AC44" s="57">
        <f t="shared" si="8"/>
        <v>91.176656360486135</v>
      </c>
    </row>
    <row r="45" spans="2:29" x14ac:dyDescent="0.3">
      <c r="R45" s="3">
        <v>41</v>
      </c>
      <c r="S45" s="4">
        <v>63.5</v>
      </c>
      <c r="T45" s="68">
        <f t="shared" si="0"/>
        <v>1.1221376259541044E-3</v>
      </c>
      <c r="U45" s="6">
        <f t="shared" si="1"/>
        <v>2.2692403686534508</v>
      </c>
      <c r="V45" s="50">
        <f t="shared" si="2"/>
        <v>12.079024848762076</v>
      </c>
      <c r="W45" s="7">
        <f t="shared" si="4"/>
        <v>87.920975151237926</v>
      </c>
      <c r="X45" s="6">
        <f t="shared" si="5"/>
        <v>2.3532695006641471</v>
      </c>
      <c r="Y45" s="50">
        <f t="shared" si="3"/>
        <v>8.8233436395138689</v>
      </c>
      <c r="Z45" s="7">
        <f t="shared" si="6"/>
        <v>91.176656360486135</v>
      </c>
      <c r="AA45" s="62">
        <f t="shared" si="7"/>
        <v>3.2556812092482073</v>
      </c>
      <c r="AB45" s="56">
        <v>1.6232492903979006</v>
      </c>
      <c r="AC45" s="57">
        <f t="shared" si="8"/>
        <v>91.320468121307101</v>
      </c>
    </row>
    <row r="46" spans="2:29" x14ac:dyDescent="0.3">
      <c r="R46" s="3">
        <v>42</v>
      </c>
      <c r="S46" s="4">
        <v>63.4</v>
      </c>
      <c r="T46" s="68">
        <f t="shared" si="0"/>
        <v>1.12037048008646E-3</v>
      </c>
      <c r="U46" s="6">
        <f t="shared" si="1"/>
        <v>2.2728196121371318</v>
      </c>
      <c r="V46" s="50">
        <f t="shared" si="2"/>
        <v>11.940348231804265</v>
      </c>
      <c r="W46" s="7">
        <f t="shared" si="4"/>
        <v>88.059651768195735</v>
      </c>
      <c r="X46" s="6">
        <f t="shared" si="5"/>
        <v>2.3569812822109362</v>
      </c>
      <c r="Y46" s="50">
        <f t="shared" si="3"/>
        <v>8.6795318786929023</v>
      </c>
      <c r="Z46" s="7">
        <f t="shared" si="6"/>
        <v>91.320468121307101</v>
      </c>
      <c r="AA46" s="62">
        <f t="shared" si="7"/>
        <v>3.2608163531113625</v>
      </c>
      <c r="AB46" s="56">
        <v>1.6334684555795864</v>
      </c>
      <c r="AC46" s="57">
        <f t="shared" si="8"/>
        <v>91.320468121307101</v>
      </c>
    </row>
    <row r="47" spans="2:29" x14ac:dyDescent="0.3">
      <c r="R47" s="3">
        <v>43</v>
      </c>
      <c r="S47" s="4">
        <v>63.4</v>
      </c>
      <c r="T47" s="68">
        <f t="shared" si="0"/>
        <v>1.12037048008646E-3</v>
      </c>
      <c r="U47" s="6">
        <f t="shared" si="1"/>
        <v>2.2728196121371318</v>
      </c>
      <c r="V47" s="50">
        <f t="shared" si="2"/>
        <v>11.940348231804265</v>
      </c>
      <c r="W47" s="7">
        <f t="shared" si="4"/>
        <v>88.059651768195735</v>
      </c>
      <c r="X47" s="6">
        <f t="shared" si="5"/>
        <v>2.3569812822109362</v>
      </c>
      <c r="Y47" s="50">
        <f t="shared" si="3"/>
        <v>8.6795318786929023</v>
      </c>
      <c r="Z47" s="7">
        <f t="shared" si="6"/>
        <v>91.320468121307101</v>
      </c>
      <c r="AA47" s="62">
        <f t="shared" si="7"/>
        <v>3.2608163531113625</v>
      </c>
      <c r="AB47" s="56">
        <v>1.6434526764861874</v>
      </c>
      <c r="AC47" s="57">
        <f t="shared" si="8"/>
        <v>91.464734263678821</v>
      </c>
    </row>
    <row r="48" spans="2:29" x14ac:dyDescent="0.3">
      <c r="R48" s="3">
        <v>44</v>
      </c>
      <c r="S48" s="4">
        <v>63.3</v>
      </c>
      <c r="T48" s="68">
        <f t="shared" si="0"/>
        <v>1.1186033342188157E-3</v>
      </c>
      <c r="U48" s="6">
        <f t="shared" si="1"/>
        <v>2.2764101644469847</v>
      </c>
      <c r="V48" s="50">
        <f t="shared" si="2"/>
        <v>11.801233458078853</v>
      </c>
      <c r="W48" s="7">
        <f t="shared" si="4"/>
        <v>88.198766541921145</v>
      </c>
      <c r="X48" s="6">
        <f t="shared" si="5"/>
        <v>2.3607047913455506</v>
      </c>
      <c r="Y48" s="50">
        <f t="shared" si="3"/>
        <v>8.5352657363211737</v>
      </c>
      <c r="Z48" s="7">
        <f t="shared" si="6"/>
        <v>91.464734263678821</v>
      </c>
      <c r="AA48" s="62">
        <f t="shared" si="7"/>
        <v>3.2659677217576792</v>
      </c>
      <c r="AB48" s="56">
        <v>1.6532125137753437</v>
      </c>
      <c r="AC48" s="57">
        <f t="shared" si="8"/>
        <v>91.464734263678821</v>
      </c>
    </row>
    <row r="49" spans="16:29" x14ac:dyDescent="0.3">
      <c r="R49" s="3">
        <v>45</v>
      </c>
      <c r="S49" s="4">
        <v>63.3</v>
      </c>
      <c r="T49" s="68">
        <f t="shared" si="0"/>
        <v>1.1186033342188157E-3</v>
      </c>
      <c r="U49" s="6">
        <f t="shared" si="1"/>
        <v>2.2764101644469847</v>
      </c>
      <c r="V49" s="50">
        <f t="shared" si="2"/>
        <v>11.801233458078853</v>
      </c>
      <c r="W49" s="7">
        <f t="shared" si="4"/>
        <v>88.198766541921145</v>
      </c>
      <c r="X49" s="6">
        <f t="shared" si="5"/>
        <v>2.3607047913455506</v>
      </c>
      <c r="Y49" s="50">
        <f t="shared" si="3"/>
        <v>8.5352657363211737</v>
      </c>
      <c r="Z49" s="7">
        <f t="shared" si="6"/>
        <v>91.464734263678821</v>
      </c>
      <c r="AA49" s="62">
        <f t="shared" si="7"/>
        <v>3.2659677217576792</v>
      </c>
      <c r="AB49" s="56">
        <v>1.6627578316815741</v>
      </c>
      <c r="AC49" s="57">
        <f t="shared" si="8"/>
        <v>91.464734263678821</v>
      </c>
    </row>
    <row r="50" spans="16:29" x14ac:dyDescent="0.3">
      <c r="R50" s="3">
        <v>46</v>
      </c>
      <c r="S50" s="4">
        <v>63.3</v>
      </c>
      <c r="T50" s="68">
        <f t="shared" si="0"/>
        <v>1.1186033342188157E-3</v>
      </c>
      <c r="U50" s="6">
        <f t="shared" si="1"/>
        <v>2.2764101644469847</v>
      </c>
      <c r="V50" s="50">
        <f t="shared" si="2"/>
        <v>11.801233458078853</v>
      </c>
      <c r="W50" s="7">
        <f t="shared" si="4"/>
        <v>88.198766541921145</v>
      </c>
      <c r="X50" s="6">
        <f t="shared" si="5"/>
        <v>2.3607047913455506</v>
      </c>
      <c r="Y50" s="50">
        <f t="shared" si="3"/>
        <v>8.5352657363211737</v>
      </c>
      <c r="Z50" s="7">
        <f t="shared" si="6"/>
        <v>91.464734263678821</v>
      </c>
      <c r="AA50" s="62">
        <f t="shared" si="7"/>
        <v>3.2659677217576792</v>
      </c>
      <c r="AB50" s="56">
        <v>1.6720978579357175</v>
      </c>
      <c r="AC50" s="57">
        <f t="shared" si="8"/>
        <v>91.609456944475781</v>
      </c>
    </row>
    <row r="51" spans="16:29" x14ac:dyDescent="0.3">
      <c r="R51" s="3">
        <v>47</v>
      </c>
      <c r="S51" s="4">
        <v>63.2</v>
      </c>
      <c r="T51" s="68">
        <f t="shared" si="0"/>
        <v>1.1168361883511716E-3</v>
      </c>
      <c r="U51" s="6">
        <f t="shared" si="1"/>
        <v>2.2800120792641474</v>
      </c>
      <c r="V51" s="50">
        <f t="shared" si="2"/>
        <v>11.66167844772772</v>
      </c>
      <c r="W51" s="7">
        <f t="shared" si="4"/>
        <v>88.338321552272276</v>
      </c>
      <c r="X51" s="6">
        <f t="shared" si="5"/>
        <v>2.3644400837369197</v>
      </c>
      <c r="Y51" s="50">
        <f t="shared" si="3"/>
        <v>8.3905430555242244</v>
      </c>
      <c r="Z51" s="7">
        <f t="shared" si="6"/>
        <v>91.609456944475781</v>
      </c>
      <c r="AA51" s="62">
        <f t="shared" si="7"/>
        <v>3.2711353922034956</v>
      </c>
      <c r="AB51" s="56">
        <v>1.6812412373755872</v>
      </c>
      <c r="AC51" s="57">
        <f t="shared" si="8"/>
        <v>91.609456944475781</v>
      </c>
    </row>
    <row r="52" spans="16:29" x14ac:dyDescent="0.3">
      <c r="R52" s="3">
        <v>48</v>
      </c>
      <c r="S52" s="4">
        <v>63.2</v>
      </c>
      <c r="T52" s="68">
        <f t="shared" si="0"/>
        <v>1.1168361883511716E-3</v>
      </c>
      <c r="U52" s="6">
        <f t="shared" si="1"/>
        <v>2.2800120792641474</v>
      </c>
      <c r="V52" s="50">
        <f t="shared" si="2"/>
        <v>11.66167844772772</v>
      </c>
      <c r="W52" s="7">
        <f t="shared" si="4"/>
        <v>88.338321552272276</v>
      </c>
      <c r="X52" s="6">
        <f t="shared" si="5"/>
        <v>2.3644400837369197</v>
      </c>
      <c r="Y52" s="50">
        <f t="shared" si="3"/>
        <v>8.3905430555242244</v>
      </c>
      <c r="Z52" s="7">
        <f t="shared" si="6"/>
        <v>91.609456944475781</v>
      </c>
      <c r="AA52" s="62">
        <f t="shared" si="7"/>
        <v>3.2711353922034956</v>
      </c>
      <c r="AB52" s="56">
        <v>1.6901960800285136</v>
      </c>
      <c r="AC52" s="57">
        <f t="shared" si="8"/>
        <v>91.754638334245158</v>
      </c>
    </row>
    <row r="53" spans="16:29" x14ac:dyDescent="0.3">
      <c r="R53" s="3">
        <v>49</v>
      </c>
      <c r="S53" s="4">
        <v>63.1</v>
      </c>
      <c r="T53" s="68">
        <f t="shared" si="0"/>
        <v>1.1150690424835273E-3</v>
      </c>
      <c r="U53" s="6">
        <f t="shared" si="1"/>
        <v>2.2836254106100498</v>
      </c>
      <c r="V53" s="50">
        <f t="shared" si="2"/>
        <v>11.521681107708259</v>
      </c>
      <c r="W53" s="7">
        <f t="shared" si="4"/>
        <v>88.478318892291739</v>
      </c>
      <c r="X53" s="6">
        <f t="shared" si="5"/>
        <v>2.3681872154068677</v>
      </c>
      <c r="Y53" s="50">
        <f t="shared" si="3"/>
        <v>8.2453616657548352</v>
      </c>
      <c r="Z53" s="7">
        <f t="shared" si="6"/>
        <v>91.754638334245158</v>
      </c>
      <c r="AA53" s="62">
        <f t="shared" si="7"/>
        <v>3.2763194419534241</v>
      </c>
      <c r="AB53" s="56">
        <v>1.6989700043360187</v>
      </c>
      <c r="AC53" s="57">
        <f t="shared" si="8"/>
        <v>91.754638334245158</v>
      </c>
    </row>
    <row r="54" spans="16:29" x14ac:dyDescent="0.3">
      <c r="P54" s="40"/>
      <c r="R54" s="3">
        <v>50</v>
      </c>
      <c r="S54" s="4">
        <v>63.1</v>
      </c>
      <c r="T54" s="68">
        <f t="shared" si="0"/>
        <v>1.1150690424835273E-3</v>
      </c>
      <c r="U54" s="6">
        <f t="shared" si="1"/>
        <v>2.2836254106100498</v>
      </c>
      <c r="V54" s="50">
        <f t="shared" si="2"/>
        <v>11.521681107708259</v>
      </c>
      <c r="W54" s="7">
        <f t="shared" si="4"/>
        <v>88.478318892291739</v>
      </c>
      <c r="X54" s="6">
        <f t="shared" si="5"/>
        <v>2.3681872154068677</v>
      </c>
      <c r="Y54" s="50">
        <f t="shared" si="3"/>
        <v>8.2453616657548352</v>
      </c>
      <c r="Z54" s="7">
        <f t="shared" si="6"/>
        <v>91.754638334245158</v>
      </c>
      <c r="AA54" s="62">
        <f t="shared" si="7"/>
        <v>3.2763194419534241</v>
      </c>
      <c r="AB54" s="56">
        <v>1.7075701760979363</v>
      </c>
      <c r="AC54" s="57">
        <f t="shared" si="8"/>
        <v>91.900280617315389</v>
      </c>
    </row>
    <row r="55" spans="16:29" x14ac:dyDescent="0.3">
      <c r="R55" s="3">
        <v>51</v>
      </c>
      <c r="S55" s="4">
        <v>63</v>
      </c>
      <c r="T55" s="68">
        <f t="shared" si="0"/>
        <v>1.1133018966158832E-3</v>
      </c>
      <c r="U55" s="6">
        <f t="shared" si="1"/>
        <v>2.2872502128491132</v>
      </c>
      <c r="V55" s="50">
        <f t="shared" si="2"/>
        <v>11.381239331688754</v>
      </c>
      <c r="W55" s="7">
        <f t="shared" si="4"/>
        <v>88.618760668311239</v>
      </c>
      <c r="X55" s="6">
        <f t="shared" si="5"/>
        <v>2.3719462427329101</v>
      </c>
      <c r="Y55" s="50">
        <f t="shared" si="3"/>
        <v>8.0997193826846114</v>
      </c>
      <c r="Z55" s="7">
        <f t="shared" si="6"/>
        <v>91.900280617315389</v>
      </c>
      <c r="AA55" s="62">
        <f t="shared" si="7"/>
        <v>3.2815199490041422</v>
      </c>
      <c r="AB55" s="56">
        <v>1.7160033436347992</v>
      </c>
      <c r="AC55" s="57">
        <f t="shared" si="8"/>
        <v>91.900280617315389</v>
      </c>
    </row>
    <row r="56" spans="16:29" x14ac:dyDescent="0.3">
      <c r="R56" s="3">
        <v>52</v>
      </c>
      <c r="S56" s="4">
        <v>63</v>
      </c>
      <c r="T56" s="68">
        <f t="shared" si="0"/>
        <v>1.1133018966158832E-3</v>
      </c>
      <c r="U56" s="6">
        <f t="shared" si="1"/>
        <v>2.2872502128491132</v>
      </c>
      <c r="V56" s="50">
        <f t="shared" si="2"/>
        <v>11.381239331688754</v>
      </c>
      <c r="W56" s="7">
        <f t="shared" si="4"/>
        <v>88.618760668311239</v>
      </c>
      <c r="X56" s="6">
        <f t="shared" si="5"/>
        <v>2.3719462427329101</v>
      </c>
      <c r="Y56" s="50">
        <f t="shared" si="3"/>
        <v>8.0997193826846114</v>
      </c>
      <c r="Z56" s="7">
        <f t="shared" si="6"/>
        <v>91.900280617315389</v>
      </c>
      <c r="AA56" s="62">
        <f t="shared" si="7"/>
        <v>3.2815199490041422</v>
      </c>
      <c r="AB56" s="56">
        <v>1.7242758696007889</v>
      </c>
      <c r="AC56" s="57">
        <f t="shared" si="8"/>
        <v>91.900280617315389</v>
      </c>
    </row>
    <row r="57" spans="16:29" x14ac:dyDescent="0.3">
      <c r="R57" s="3">
        <v>53</v>
      </c>
      <c r="S57" s="4">
        <v>63</v>
      </c>
      <c r="T57" s="68">
        <f t="shared" si="0"/>
        <v>1.1133018966158832E-3</v>
      </c>
      <c r="U57" s="6">
        <f t="shared" si="1"/>
        <v>2.2872502128491132</v>
      </c>
      <c r="V57" s="50">
        <f t="shared" si="2"/>
        <v>11.381239331688754</v>
      </c>
      <c r="W57" s="7">
        <f t="shared" si="4"/>
        <v>88.618760668311239</v>
      </c>
      <c r="X57" s="6">
        <f t="shared" si="5"/>
        <v>2.3719462427329101</v>
      </c>
      <c r="Y57" s="50">
        <f t="shared" si="3"/>
        <v>8.0997193826846114</v>
      </c>
      <c r="Z57" s="7">
        <f t="shared" si="6"/>
        <v>91.900280617315389</v>
      </c>
      <c r="AA57" s="62">
        <f t="shared" si="7"/>
        <v>3.2815199490041422</v>
      </c>
      <c r="AB57" s="56">
        <v>1.7323937598229686</v>
      </c>
      <c r="AC57" s="57">
        <f t="shared" si="8"/>
        <v>92.046385991905709</v>
      </c>
    </row>
    <row r="58" spans="16:29" x14ac:dyDescent="0.3">
      <c r="R58" s="3">
        <v>54</v>
      </c>
      <c r="S58" s="4">
        <v>62.9</v>
      </c>
      <c r="T58" s="68">
        <f t="shared" si="0"/>
        <v>1.1115347507482389E-3</v>
      </c>
      <c r="U58" s="6">
        <f t="shared" si="1"/>
        <v>2.2908865406914805</v>
      </c>
      <c r="V58" s="50">
        <f t="shared" si="2"/>
        <v>11.240350999942638</v>
      </c>
      <c r="W58" s="7">
        <f t="shared" si="4"/>
        <v>88.759649000057365</v>
      </c>
      <c r="X58" s="6">
        <f t="shared" si="5"/>
        <v>2.3757172224510863</v>
      </c>
      <c r="Y58" s="50">
        <f t="shared" si="3"/>
        <v>7.9536140080942896</v>
      </c>
      <c r="Z58" s="7">
        <f t="shared" si="6"/>
        <v>92.046385991905709</v>
      </c>
      <c r="AA58" s="62">
        <f t="shared" si="7"/>
        <v>3.2867369918483487</v>
      </c>
      <c r="AB58" s="56">
        <v>1.7403626894942439</v>
      </c>
      <c r="AC58" s="57">
        <f t="shared" si="8"/>
        <v>92.046385991905709</v>
      </c>
    </row>
    <row r="59" spans="16:29" x14ac:dyDescent="0.3">
      <c r="R59" s="3">
        <v>55</v>
      </c>
      <c r="S59" s="4">
        <v>62.9</v>
      </c>
      <c r="T59" s="68">
        <f t="shared" si="0"/>
        <v>1.1115347507482389E-3</v>
      </c>
      <c r="U59" s="6">
        <f t="shared" si="1"/>
        <v>2.2908865406914805</v>
      </c>
      <c r="V59" s="50">
        <f t="shared" si="2"/>
        <v>11.240350999942638</v>
      </c>
      <c r="W59" s="7">
        <f t="shared" si="4"/>
        <v>88.759649000057365</v>
      </c>
      <c r="X59" s="6">
        <f t="shared" si="5"/>
        <v>2.3757172224510863</v>
      </c>
      <c r="Y59" s="50">
        <f t="shared" si="3"/>
        <v>7.9536140080942896</v>
      </c>
      <c r="Z59" s="7">
        <f t="shared" si="6"/>
        <v>92.046385991905709</v>
      </c>
      <c r="AA59" s="62">
        <f t="shared" si="7"/>
        <v>3.2867369918483487</v>
      </c>
      <c r="AB59" s="56">
        <v>1.7481880270062005</v>
      </c>
      <c r="AC59" s="57">
        <f t="shared" si="8"/>
        <v>92.192956670236796</v>
      </c>
    </row>
    <row r="60" spans="16:29" x14ac:dyDescent="0.3">
      <c r="R60" s="3">
        <v>56</v>
      </c>
      <c r="S60" s="4">
        <v>62.8</v>
      </c>
      <c r="T60" s="68">
        <f t="shared" si="0"/>
        <v>1.1097676048805944E-3</v>
      </c>
      <c r="U60" s="6">
        <f t="shared" si="1"/>
        <v>2.2945344491957669</v>
      </c>
      <c r="V60" s="50">
        <f t="shared" si="2"/>
        <v>11.099013979241889</v>
      </c>
      <c r="W60" s="7">
        <f t="shared" si="4"/>
        <v>88.900986020758111</v>
      </c>
      <c r="X60" s="6">
        <f t="shared" si="5"/>
        <v>2.3795002116588115</v>
      </c>
      <c r="Y60" s="50">
        <f t="shared" si="3"/>
        <v>7.807043329763208</v>
      </c>
      <c r="Z60" s="7">
        <f t="shared" si="6"/>
        <v>92.192956670236796</v>
      </c>
      <c r="AA60" s="62">
        <f t="shared" si="7"/>
        <v>3.2919706494786807</v>
      </c>
      <c r="AB60" s="56">
        <v>1.7558748556724915</v>
      </c>
      <c r="AC60" s="57">
        <f t="shared" si="8"/>
        <v>92.192956670236796</v>
      </c>
    </row>
    <row r="61" spans="16:29" x14ac:dyDescent="0.3">
      <c r="R61" s="3">
        <v>57</v>
      </c>
      <c r="S61" s="4">
        <v>62.8</v>
      </c>
      <c r="T61" s="68">
        <f t="shared" si="0"/>
        <v>1.1097676048805944E-3</v>
      </c>
      <c r="U61" s="6">
        <f t="shared" si="1"/>
        <v>2.2945344491957669</v>
      </c>
      <c r="V61" s="50">
        <f t="shared" si="2"/>
        <v>11.099013979241889</v>
      </c>
      <c r="W61" s="7">
        <f t="shared" si="4"/>
        <v>88.900986020758111</v>
      </c>
      <c r="X61" s="6">
        <f t="shared" si="5"/>
        <v>2.3795002116588115</v>
      </c>
      <c r="Y61" s="50">
        <f t="shared" si="3"/>
        <v>7.807043329763208</v>
      </c>
      <c r="Z61" s="7">
        <f t="shared" si="6"/>
        <v>92.192956670236796</v>
      </c>
      <c r="AA61" s="62">
        <f t="shared" si="7"/>
        <v>3.2919706494786807</v>
      </c>
      <c r="AB61" s="56">
        <v>1.7634279935629373</v>
      </c>
      <c r="AC61" s="57">
        <f t="shared" si="8"/>
        <v>92.192956670236796</v>
      </c>
    </row>
    <row r="62" spans="16:29" x14ac:dyDescent="0.3">
      <c r="R62" s="3">
        <v>58</v>
      </c>
      <c r="S62" s="4">
        <v>62.8</v>
      </c>
      <c r="T62" s="68">
        <f t="shared" si="0"/>
        <v>1.1097676048805944E-3</v>
      </c>
      <c r="U62" s="6">
        <f t="shared" si="1"/>
        <v>2.2945344491957669</v>
      </c>
      <c r="V62" s="50">
        <f t="shared" si="2"/>
        <v>11.099013979241889</v>
      </c>
      <c r="W62" s="7">
        <f t="shared" si="4"/>
        <v>88.900986020758111</v>
      </c>
      <c r="X62" s="6">
        <f t="shared" si="5"/>
        <v>2.3795002116588115</v>
      </c>
      <c r="Y62" s="50">
        <f t="shared" si="3"/>
        <v>7.807043329763208</v>
      </c>
      <c r="Z62" s="7">
        <f t="shared" si="6"/>
        <v>92.192956670236796</v>
      </c>
      <c r="AA62" s="62">
        <f t="shared" si="7"/>
        <v>3.2919706494786807</v>
      </c>
      <c r="AB62" s="56">
        <v>1.7708520116421442</v>
      </c>
      <c r="AC62" s="57">
        <f t="shared" si="8"/>
        <v>92.339994878642244</v>
      </c>
    </row>
    <row r="63" spans="16:29" x14ac:dyDescent="0.3">
      <c r="R63" s="3">
        <v>59</v>
      </c>
      <c r="S63" s="4">
        <v>62.7</v>
      </c>
      <c r="T63" s="68">
        <f t="shared" si="0"/>
        <v>1.1080004590129503E-3</v>
      </c>
      <c r="U63" s="6">
        <f t="shared" si="1"/>
        <v>2.2981939937718359</v>
      </c>
      <c r="V63" s="50">
        <f t="shared" si="2"/>
        <v>10.957226122749486</v>
      </c>
      <c r="W63" s="7">
        <f t="shared" si="4"/>
        <v>89.042773877250511</v>
      </c>
      <c r="X63" s="6">
        <f t="shared" si="5"/>
        <v>2.3832952678177564</v>
      </c>
      <c r="Y63" s="50">
        <f t="shared" si="3"/>
        <v>7.6600051213577487</v>
      </c>
      <c r="Z63" s="7">
        <f t="shared" si="6"/>
        <v>92.339994878642244</v>
      </c>
      <c r="AA63" s="62">
        <f t="shared" si="7"/>
        <v>3.2972210013917369</v>
      </c>
      <c r="AB63" s="56">
        <v>1.7781512503836436</v>
      </c>
      <c r="AC63" s="57">
        <f t="shared" si="8"/>
        <v>92.339994878642244</v>
      </c>
    </row>
    <row r="64" spans="16:29" x14ac:dyDescent="0.3">
      <c r="R64" s="3">
        <v>60</v>
      </c>
      <c r="S64" s="4">
        <v>62.7</v>
      </c>
      <c r="T64" s="68">
        <f t="shared" si="0"/>
        <v>1.1080004590129503E-3</v>
      </c>
      <c r="U64" s="6">
        <f t="shared" si="1"/>
        <v>2.2981939937718359</v>
      </c>
      <c r="V64" s="50">
        <f t="shared" si="2"/>
        <v>10.957226122749486</v>
      </c>
      <c r="W64" s="7">
        <f t="shared" si="4"/>
        <v>89.042773877250511</v>
      </c>
      <c r="X64" s="6">
        <f t="shared" si="5"/>
        <v>2.3832952678177564</v>
      </c>
      <c r="Y64" s="50">
        <f t="shared" si="3"/>
        <v>7.6600051213577487</v>
      </c>
      <c r="Z64" s="7">
        <f t="shared" si="6"/>
        <v>92.339994878642244</v>
      </c>
      <c r="AA64" s="62">
        <f t="shared" si="7"/>
        <v>3.2972210013917369</v>
      </c>
      <c r="AB64" s="56">
        <v>1.7853298350107671</v>
      </c>
      <c r="AC64" s="57">
        <f t="shared" si="8"/>
        <v>92.339994878642244</v>
      </c>
    </row>
    <row r="65" spans="18:29" x14ac:dyDescent="0.3">
      <c r="R65" s="3">
        <v>61</v>
      </c>
      <c r="S65" s="4">
        <v>62.7</v>
      </c>
      <c r="T65" s="68">
        <f t="shared" si="0"/>
        <v>1.1080004590129503E-3</v>
      </c>
      <c r="U65" s="6">
        <f t="shared" si="1"/>
        <v>2.2981939937718359</v>
      </c>
      <c r="V65" s="50">
        <f t="shared" si="2"/>
        <v>10.957226122749486</v>
      </c>
      <c r="W65" s="7">
        <f t="shared" si="4"/>
        <v>89.042773877250511</v>
      </c>
      <c r="X65" s="6">
        <f t="shared" si="5"/>
        <v>2.3832952678177564</v>
      </c>
      <c r="Y65" s="50">
        <f t="shared" si="3"/>
        <v>7.6600051213577487</v>
      </c>
      <c r="Z65" s="7">
        <f t="shared" si="6"/>
        <v>92.339994878642244</v>
      </c>
      <c r="AA65" s="62">
        <f t="shared" si="7"/>
        <v>3.2972210013917369</v>
      </c>
      <c r="AB65" s="56">
        <v>1.7923916894982539</v>
      </c>
      <c r="AC65" s="57">
        <f t="shared" si="8"/>
        <v>92.487502857681633</v>
      </c>
    </row>
    <row r="66" spans="18:29" x14ac:dyDescent="0.3">
      <c r="R66" s="3">
        <v>62</v>
      </c>
      <c r="S66" s="4">
        <v>62.6</v>
      </c>
      <c r="T66" s="68">
        <f t="shared" si="0"/>
        <v>1.106233313145306E-3</v>
      </c>
      <c r="U66" s="6">
        <f t="shared" si="1"/>
        <v>2.3018652301836124</v>
      </c>
      <c r="V66" s="50">
        <f t="shared" si="2"/>
        <v>10.814985269910405</v>
      </c>
      <c r="W66" s="7">
        <f t="shared" si="4"/>
        <v>89.185014730089591</v>
      </c>
      <c r="X66" s="6">
        <f t="shared" si="5"/>
        <v>2.3871024487567629</v>
      </c>
      <c r="Y66" s="50">
        <f t="shared" si="3"/>
        <v>7.512497142318364</v>
      </c>
      <c r="Z66" s="7">
        <f t="shared" si="6"/>
        <v>92.487502857681633</v>
      </c>
      <c r="AA66" s="62">
        <f t="shared" si="7"/>
        <v>3.3024881275920412</v>
      </c>
      <c r="AB66" s="56">
        <v>1.7993405494535817</v>
      </c>
      <c r="AC66" s="57">
        <f t="shared" si="8"/>
        <v>92.487502857681633</v>
      </c>
    </row>
    <row r="67" spans="18:29" x14ac:dyDescent="0.3">
      <c r="R67" s="3">
        <v>63</v>
      </c>
      <c r="S67" s="4">
        <v>62.6</v>
      </c>
      <c r="T67" s="68">
        <f t="shared" si="0"/>
        <v>1.106233313145306E-3</v>
      </c>
      <c r="U67" s="6">
        <f t="shared" si="1"/>
        <v>2.3018652301836124</v>
      </c>
      <c r="V67" s="50">
        <f t="shared" si="2"/>
        <v>10.814985269910405</v>
      </c>
      <c r="W67" s="7">
        <f t="shared" si="4"/>
        <v>89.185014730089591</v>
      </c>
      <c r="X67" s="6">
        <f t="shared" si="5"/>
        <v>2.3871024487567629</v>
      </c>
      <c r="Y67" s="50">
        <f t="shared" si="3"/>
        <v>7.512497142318364</v>
      </c>
      <c r="Z67" s="7">
        <f t="shared" si="6"/>
        <v>92.487502857681633</v>
      </c>
      <c r="AA67" s="62">
        <f t="shared" si="7"/>
        <v>3.3024881275920412</v>
      </c>
      <c r="AB67" s="56">
        <v>1.8061799739838871</v>
      </c>
      <c r="AC67" s="57">
        <f t="shared" si="8"/>
        <v>92.487502857681633</v>
      </c>
    </row>
    <row r="68" spans="18:29" x14ac:dyDescent="0.3">
      <c r="R68" s="3">
        <v>64</v>
      </c>
      <c r="S68" s="4">
        <v>62.6</v>
      </c>
      <c r="T68" s="68">
        <f t="shared" ref="T68:T131" si="9">(PI()*$D$10^2/4*S68)*10^-9</f>
        <v>1.106233313145306E-3</v>
      </c>
      <c r="U68" s="6">
        <f t="shared" ref="U68:U131" si="10">$D$14/T68*10^-6</f>
        <v>2.3018652301836124</v>
      </c>
      <c r="V68" s="50">
        <f t="shared" ref="V68:V131" si="11">(1-(U68/$D$12))*100</f>
        <v>10.814985269910405</v>
      </c>
      <c r="W68" s="7">
        <f t="shared" si="4"/>
        <v>89.185014730089591</v>
      </c>
      <c r="X68" s="6">
        <f t="shared" si="5"/>
        <v>2.3871024487567629</v>
      </c>
      <c r="Y68" s="50">
        <f t="shared" ref="Y68:Y131" si="12">(1-(X68/$D$12))*100</f>
        <v>7.512497142318364</v>
      </c>
      <c r="Z68" s="7">
        <f t="shared" si="6"/>
        <v>92.487502857681633</v>
      </c>
      <c r="AA68" s="62">
        <f t="shared" si="7"/>
        <v>3.3024881275920412</v>
      </c>
      <c r="AB68" s="56">
        <v>1.8129133566428555</v>
      </c>
      <c r="AC68" s="57">
        <f t="shared" si="8"/>
        <v>92.635482862253923</v>
      </c>
    </row>
    <row r="69" spans="18:29" x14ac:dyDescent="0.3">
      <c r="R69" s="3">
        <v>65</v>
      </c>
      <c r="S69" s="4">
        <v>62.5</v>
      </c>
      <c r="T69" s="68">
        <f t="shared" si="9"/>
        <v>1.1044661672776617E-3</v>
      </c>
      <c r="U69" s="6">
        <f t="shared" si="10"/>
        <v>2.3055482145519064</v>
      </c>
      <c r="V69" s="50">
        <f t="shared" si="11"/>
        <v>10.67228924634226</v>
      </c>
      <c r="W69" s="7">
        <f t="shared" ref="W69:W105" si="13">100-V69</f>
        <v>89.32771075365774</v>
      </c>
      <c r="X69" s="6">
        <f t="shared" ref="X69:X132" si="14">$D$15/$U$344*U69</f>
        <v>2.3909218126747738</v>
      </c>
      <c r="Y69" s="50">
        <f t="shared" si="12"/>
        <v>7.3645171377460734</v>
      </c>
      <c r="Z69" s="7">
        <f t="shared" ref="Z69:Z132" si="15">100-Y69</f>
        <v>92.635482862253923</v>
      </c>
      <c r="AA69" s="62">
        <f t="shared" ref="AA69:AA132" si="16">V69-Y69</f>
        <v>3.3077721085961862</v>
      </c>
      <c r="AB69" s="56">
        <v>1.8195439355418688</v>
      </c>
      <c r="AC69" s="57">
        <f t="shared" ref="AC69:AC132" si="17">Z70</f>
        <v>92.635482862253923</v>
      </c>
    </row>
    <row r="70" spans="18:29" x14ac:dyDescent="0.3">
      <c r="R70" s="3">
        <v>66</v>
      </c>
      <c r="S70" s="4">
        <v>62.5</v>
      </c>
      <c r="T70" s="68">
        <f t="shared" si="9"/>
        <v>1.1044661672776617E-3</v>
      </c>
      <c r="U70" s="6">
        <f t="shared" si="10"/>
        <v>2.3055482145519064</v>
      </c>
      <c r="V70" s="50">
        <f t="shared" si="11"/>
        <v>10.67228924634226</v>
      </c>
      <c r="W70" s="7">
        <f t="shared" si="13"/>
        <v>89.32771075365774</v>
      </c>
      <c r="X70" s="6">
        <f t="shared" si="14"/>
        <v>2.3909218126747738</v>
      </c>
      <c r="Y70" s="50">
        <f t="shared" si="12"/>
        <v>7.3645171377460734</v>
      </c>
      <c r="Z70" s="7">
        <f t="shared" si="15"/>
        <v>92.635482862253923</v>
      </c>
      <c r="AA70" s="62">
        <f t="shared" si="16"/>
        <v>3.3077721085961862</v>
      </c>
      <c r="AB70" s="56">
        <v>1.8260748027008264</v>
      </c>
      <c r="AC70" s="57">
        <f t="shared" si="17"/>
        <v>92.635482862253923</v>
      </c>
    </row>
    <row r="71" spans="18:29" x14ac:dyDescent="0.3">
      <c r="R71" s="3">
        <v>67</v>
      </c>
      <c r="S71" s="4">
        <v>62.5</v>
      </c>
      <c r="T71" s="68">
        <f t="shared" si="9"/>
        <v>1.1044661672776617E-3</v>
      </c>
      <c r="U71" s="6">
        <f t="shared" si="10"/>
        <v>2.3055482145519064</v>
      </c>
      <c r="V71" s="50">
        <f t="shared" si="11"/>
        <v>10.67228924634226</v>
      </c>
      <c r="W71" s="7">
        <f t="shared" si="13"/>
        <v>89.32771075365774</v>
      </c>
      <c r="X71" s="6">
        <f t="shared" si="14"/>
        <v>2.3909218126747738</v>
      </c>
      <c r="Y71" s="50">
        <f t="shared" si="12"/>
        <v>7.3645171377460734</v>
      </c>
      <c r="Z71" s="7">
        <f t="shared" si="15"/>
        <v>92.635482862253923</v>
      </c>
      <c r="AA71" s="62">
        <f t="shared" si="16"/>
        <v>3.3077721085961862</v>
      </c>
      <c r="AB71" s="56">
        <v>1.8325089127062364</v>
      </c>
      <c r="AC71" s="57">
        <f t="shared" si="17"/>
        <v>92.783937161712643</v>
      </c>
    </row>
    <row r="72" spans="18:29" x14ac:dyDescent="0.3">
      <c r="R72" s="3">
        <v>68</v>
      </c>
      <c r="S72" s="4">
        <v>62.4</v>
      </c>
      <c r="T72" s="68">
        <f t="shared" si="9"/>
        <v>1.1026990214100176E-3</v>
      </c>
      <c r="U72" s="6">
        <f t="shared" si="10"/>
        <v>2.3092430033572775</v>
      </c>
      <c r="V72" s="50">
        <f t="shared" si="11"/>
        <v>10.529135863724237</v>
      </c>
      <c r="W72" s="7">
        <f t="shared" si="13"/>
        <v>89.470864136275765</v>
      </c>
      <c r="X72" s="6">
        <f t="shared" si="14"/>
        <v>2.3947534181438033</v>
      </c>
      <c r="Y72" s="50">
        <f t="shared" si="12"/>
        <v>7.2160628382873622</v>
      </c>
      <c r="Z72" s="7">
        <f t="shared" si="15"/>
        <v>92.783937161712643</v>
      </c>
      <c r="AA72" s="62">
        <f t="shared" si="16"/>
        <v>3.313073025436875</v>
      </c>
      <c r="AB72" s="56">
        <v>1.8388490907372552</v>
      </c>
      <c r="AC72" s="57">
        <f t="shared" si="17"/>
        <v>92.783937161712643</v>
      </c>
    </row>
    <row r="73" spans="18:29" x14ac:dyDescent="0.3">
      <c r="R73" s="3">
        <v>69</v>
      </c>
      <c r="S73" s="4">
        <v>62.4</v>
      </c>
      <c r="T73" s="68">
        <f t="shared" si="9"/>
        <v>1.1026990214100176E-3</v>
      </c>
      <c r="U73" s="6">
        <f t="shared" si="10"/>
        <v>2.3092430033572775</v>
      </c>
      <c r="V73" s="50">
        <f t="shared" si="11"/>
        <v>10.529135863724237</v>
      </c>
      <c r="W73" s="7">
        <f t="shared" si="13"/>
        <v>89.470864136275765</v>
      </c>
      <c r="X73" s="6">
        <f t="shared" si="14"/>
        <v>2.3947534181438033</v>
      </c>
      <c r="Y73" s="50">
        <f t="shared" si="12"/>
        <v>7.2160628382873622</v>
      </c>
      <c r="Z73" s="7">
        <f t="shared" si="15"/>
        <v>92.783937161712643</v>
      </c>
      <c r="AA73" s="62">
        <f t="shared" si="16"/>
        <v>3.313073025436875</v>
      </c>
      <c r="AB73" s="56">
        <v>1.8450980400142569</v>
      </c>
      <c r="AC73" s="57">
        <f t="shared" si="17"/>
        <v>92.783937161712643</v>
      </c>
    </row>
    <row r="74" spans="18:29" x14ac:dyDescent="0.3">
      <c r="R74" s="3">
        <v>70</v>
      </c>
      <c r="S74" s="4">
        <v>62.4</v>
      </c>
      <c r="T74" s="68">
        <f t="shared" si="9"/>
        <v>1.1026990214100176E-3</v>
      </c>
      <c r="U74" s="6">
        <f t="shared" si="10"/>
        <v>2.3092430033572775</v>
      </c>
      <c r="V74" s="50">
        <f t="shared" si="11"/>
        <v>10.529135863724237</v>
      </c>
      <c r="W74" s="7">
        <f t="shared" si="13"/>
        <v>89.470864136275765</v>
      </c>
      <c r="X74" s="6">
        <f t="shared" si="14"/>
        <v>2.3947534181438033</v>
      </c>
      <c r="Y74" s="50">
        <f t="shared" si="12"/>
        <v>7.2160628382873622</v>
      </c>
      <c r="Z74" s="7">
        <f t="shared" si="15"/>
        <v>92.783937161712643</v>
      </c>
      <c r="AA74" s="62">
        <f t="shared" si="16"/>
        <v>3.313073025436875</v>
      </c>
      <c r="AB74" s="56">
        <v>1.8512583487190752</v>
      </c>
      <c r="AC74" s="57">
        <f t="shared" si="17"/>
        <v>92.783937161712643</v>
      </c>
    </row>
    <row r="75" spans="18:29" x14ac:dyDescent="0.3">
      <c r="R75" s="3">
        <v>71</v>
      </c>
      <c r="S75" s="4">
        <v>62.4</v>
      </c>
      <c r="T75" s="68">
        <f t="shared" si="9"/>
        <v>1.1026990214100176E-3</v>
      </c>
      <c r="U75" s="6">
        <f t="shared" si="10"/>
        <v>2.3092430033572775</v>
      </c>
      <c r="V75" s="50">
        <f t="shared" si="11"/>
        <v>10.529135863724237</v>
      </c>
      <c r="W75" s="7">
        <f t="shared" si="13"/>
        <v>89.470864136275765</v>
      </c>
      <c r="X75" s="6">
        <f t="shared" si="14"/>
        <v>2.3947534181438033</v>
      </c>
      <c r="Y75" s="50">
        <f t="shared" si="12"/>
        <v>7.2160628382873622</v>
      </c>
      <c r="Z75" s="7">
        <f t="shared" si="15"/>
        <v>92.783937161712643</v>
      </c>
      <c r="AA75" s="62">
        <f t="shared" si="16"/>
        <v>3.313073025436875</v>
      </c>
      <c r="AB75" s="56">
        <v>1.8573324964312685</v>
      </c>
      <c r="AC75" s="57">
        <f t="shared" si="17"/>
        <v>92.932868039981855</v>
      </c>
    </row>
    <row r="76" spans="18:29" x14ac:dyDescent="0.3">
      <c r="R76" s="3">
        <v>72</v>
      </c>
      <c r="S76" s="4">
        <v>62.3</v>
      </c>
      <c r="T76" s="68">
        <f t="shared" si="9"/>
        <v>1.1009318755423733E-3</v>
      </c>
      <c r="U76" s="6">
        <f t="shared" si="10"/>
        <v>2.3129496534429235</v>
      </c>
      <c r="V76" s="50">
        <f t="shared" si="11"/>
        <v>10.385522919685252</v>
      </c>
      <c r="W76" s="7">
        <f t="shared" si="13"/>
        <v>89.614477080314742</v>
      </c>
      <c r="X76" s="6">
        <f t="shared" si="14"/>
        <v>2.3985973241119316</v>
      </c>
      <c r="Y76" s="50">
        <f t="shared" si="12"/>
        <v>7.0671319600181466</v>
      </c>
      <c r="Z76" s="7">
        <f t="shared" si="15"/>
        <v>92.932868039981855</v>
      </c>
      <c r="AA76" s="62">
        <f t="shared" si="16"/>
        <v>3.3183909596671057</v>
      </c>
      <c r="AB76" s="56">
        <v>1.8633228601204559</v>
      </c>
      <c r="AC76" s="57">
        <f t="shared" si="17"/>
        <v>92.932868039981855</v>
      </c>
    </row>
    <row r="77" spans="18:29" x14ac:dyDescent="0.3">
      <c r="R77" s="3">
        <v>73</v>
      </c>
      <c r="S77" s="4">
        <v>62.3</v>
      </c>
      <c r="T77" s="68">
        <f t="shared" si="9"/>
        <v>1.1009318755423733E-3</v>
      </c>
      <c r="U77" s="6">
        <f t="shared" si="10"/>
        <v>2.3129496534429235</v>
      </c>
      <c r="V77" s="50">
        <f t="shared" si="11"/>
        <v>10.385522919685252</v>
      </c>
      <c r="W77" s="7">
        <f t="shared" si="13"/>
        <v>89.614477080314742</v>
      </c>
      <c r="X77" s="6">
        <f t="shared" si="14"/>
        <v>2.3985973241119316</v>
      </c>
      <c r="Y77" s="50">
        <f t="shared" si="12"/>
        <v>7.0671319600181466</v>
      </c>
      <c r="Z77" s="7">
        <f t="shared" si="15"/>
        <v>92.932868039981855</v>
      </c>
      <c r="AA77" s="62">
        <f t="shared" si="16"/>
        <v>3.3183909596671057</v>
      </c>
      <c r="AB77" s="56">
        <v>1.8692317197309762</v>
      </c>
      <c r="AC77" s="57">
        <f t="shared" si="17"/>
        <v>92.932868039981855</v>
      </c>
    </row>
    <row r="78" spans="18:29" x14ac:dyDescent="0.3">
      <c r="R78" s="3">
        <v>74</v>
      </c>
      <c r="S78" s="4">
        <v>62.3</v>
      </c>
      <c r="T78" s="68">
        <f t="shared" si="9"/>
        <v>1.1009318755423733E-3</v>
      </c>
      <c r="U78" s="6">
        <f t="shared" si="10"/>
        <v>2.3129496534429235</v>
      </c>
      <c r="V78" s="50">
        <f t="shared" si="11"/>
        <v>10.385522919685252</v>
      </c>
      <c r="W78" s="7">
        <f t="shared" si="13"/>
        <v>89.614477080314742</v>
      </c>
      <c r="X78" s="6">
        <f t="shared" si="14"/>
        <v>2.3985973241119316</v>
      </c>
      <c r="Y78" s="50">
        <f t="shared" si="12"/>
        <v>7.0671319600181466</v>
      </c>
      <c r="Z78" s="7">
        <f t="shared" si="15"/>
        <v>92.932868039981855</v>
      </c>
      <c r="AA78" s="62">
        <f t="shared" si="16"/>
        <v>3.3183909596671057</v>
      </c>
      <c r="AB78" s="56">
        <v>1.8750612633917001</v>
      </c>
      <c r="AC78" s="57">
        <f t="shared" si="17"/>
        <v>92.932868039981855</v>
      </c>
    </row>
    <row r="79" spans="18:29" x14ac:dyDescent="0.3">
      <c r="R79" s="3">
        <v>75</v>
      </c>
      <c r="S79" s="4">
        <v>62.3</v>
      </c>
      <c r="T79" s="68">
        <f t="shared" si="9"/>
        <v>1.1009318755423733E-3</v>
      </c>
      <c r="U79" s="6">
        <f t="shared" si="10"/>
        <v>2.3129496534429235</v>
      </c>
      <c r="V79" s="50">
        <f t="shared" si="11"/>
        <v>10.385522919685252</v>
      </c>
      <c r="W79" s="7">
        <f t="shared" si="13"/>
        <v>89.614477080314742</v>
      </c>
      <c r="X79" s="6">
        <f t="shared" si="14"/>
        <v>2.3985973241119316</v>
      </c>
      <c r="Y79" s="50">
        <f t="shared" si="12"/>
        <v>7.0671319600181466</v>
      </c>
      <c r="Z79" s="7">
        <f t="shared" si="15"/>
        <v>92.932868039981855</v>
      </c>
      <c r="AA79" s="62">
        <f t="shared" si="16"/>
        <v>3.3183909596671057</v>
      </c>
      <c r="AB79" s="56">
        <v>1.8808135922807914</v>
      </c>
      <c r="AC79" s="57">
        <f t="shared" si="17"/>
        <v>93.082277795673136</v>
      </c>
    </row>
    <row r="80" spans="18:29" x14ac:dyDescent="0.3">
      <c r="R80" s="3">
        <v>76</v>
      </c>
      <c r="S80" s="4">
        <v>62.2</v>
      </c>
      <c r="T80" s="68">
        <f t="shared" si="9"/>
        <v>1.0991647296747292E-3</v>
      </c>
      <c r="U80" s="6">
        <f t="shared" si="10"/>
        <v>2.3166682220175905</v>
      </c>
      <c r="V80" s="50">
        <f t="shared" si="11"/>
        <v>10.241448197691183</v>
      </c>
      <c r="W80" s="7">
        <f t="shared" si="13"/>
        <v>89.758551802308816</v>
      </c>
      <c r="X80" s="6">
        <f t="shared" si="14"/>
        <v>2.4024535899063237</v>
      </c>
      <c r="Y80" s="50">
        <f t="shared" si="12"/>
        <v>6.9177222043268589</v>
      </c>
      <c r="Z80" s="7">
        <f t="shared" si="15"/>
        <v>93.082277795673136</v>
      </c>
      <c r="AA80" s="62">
        <f t="shared" si="16"/>
        <v>3.3237259933643237</v>
      </c>
      <c r="AB80" s="56">
        <v>1.8864907251724818</v>
      </c>
      <c r="AC80" s="57">
        <f t="shared" si="17"/>
        <v>93.082277795673136</v>
      </c>
    </row>
    <row r="81" spans="18:29" x14ac:dyDescent="0.3">
      <c r="R81" s="3">
        <v>77</v>
      </c>
      <c r="S81" s="4">
        <v>62.2</v>
      </c>
      <c r="T81" s="68">
        <f t="shared" si="9"/>
        <v>1.0991647296747292E-3</v>
      </c>
      <c r="U81" s="6">
        <f t="shared" si="10"/>
        <v>2.3166682220175905</v>
      </c>
      <c r="V81" s="50">
        <f t="shared" si="11"/>
        <v>10.241448197691183</v>
      </c>
      <c r="W81" s="7">
        <f t="shared" si="13"/>
        <v>89.758551802308816</v>
      </c>
      <c r="X81" s="6">
        <f t="shared" si="14"/>
        <v>2.4024535899063237</v>
      </c>
      <c r="Y81" s="50">
        <f t="shared" si="12"/>
        <v>6.9177222043268589</v>
      </c>
      <c r="Z81" s="7">
        <f t="shared" si="15"/>
        <v>93.082277795673136</v>
      </c>
      <c r="AA81" s="62">
        <f t="shared" si="16"/>
        <v>3.3237259933643237</v>
      </c>
      <c r="AB81" s="56">
        <v>1.8920946026904804</v>
      </c>
      <c r="AC81" s="57">
        <f t="shared" si="17"/>
        <v>93.082277795673136</v>
      </c>
    </row>
    <row r="82" spans="18:29" x14ac:dyDescent="0.3">
      <c r="R82" s="3">
        <v>78</v>
      </c>
      <c r="S82" s="4">
        <v>62.2</v>
      </c>
      <c r="T82" s="68">
        <f t="shared" si="9"/>
        <v>1.0991647296747292E-3</v>
      </c>
      <c r="U82" s="6">
        <f t="shared" si="10"/>
        <v>2.3166682220175905</v>
      </c>
      <c r="V82" s="50">
        <f t="shared" si="11"/>
        <v>10.241448197691183</v>
      </c>
      <c r="W82" s="7">
        <f t="shared" si="13"/>
        <v>89.758551802308816</v>
      </c>
      <c r="X82" s="6">
        <f t="shared" si="14"/>
        <v>2.4024535899063237</v>
      </c>
      <c r="Y82" s="50">
        <f t="shared" si="12"/>
        <v>6.9177222043268589</v>
      </c>
      <c r="Z82" s="7">
        <f t="shared" si="15"/>
        <v>93.082277795673136</v>
      </c>
      <c r="AA82" s="62">
        <f t="shared" si="16"/>
        <v>3.3237259933643237</v>
      </c>
      <c r="AB82" s="56">
        <v>1.8976270912904414</v>
      </c>
      <c r="AC82" s="57">
        <f t="shared" si="17"/>
        <v>93.082277795673136</v>
      </c>
    </row>
    <row r="83" spans="18:29" x14ac:dyDescent="0.3">
      <c r="R83" s="3">
        <v>79</v>
      </c>
      <c r="S83" s="4">
        <v>62.2</v>
      </c>
      <c r="T83" s="68">
        <f t="shared" si="9"/>
        <v>1.0991647296747292E-3</v>
      </c>
      <c r="U83" s="6">
        <f t="shared" si="10"/>
        <v>2.3166682220175905</v>
      </c>
      <c r="V83" s="50">
        <f t="shared" si="11"/>
        <v>10.241448197691183</v>
      </c>
      <c r="W83" s="7">
        <f t="shared" si="13"/>
        <v>89.758551802308816</v>
      </c>
      <c r="X83" s="6">
        <f t="shared" si="14"/>
        <v>2.4024535899063237</v>
      </c>
      <c r="Y83" s="50">
        <f t="shared" si="12"/>
        <v>6.9177222043268589</v>
      </c>
      <c r="Z83" s="7">
        <f t="shared" si="15"/>
        <v>93.082277795673136</v>
      </c>
      <c r="AA83" s="62">
        <f t="shared" si="16"/>
        <v>3.3237259933643237</v>
      </c>
      <c r="AB83" s="56">
        <v>1.9030899869919435</v>
      </c>
      <c r="AC83" s="57">
        <f t="shared" si="17"/>
        <v>93.23216874220401</v>
      </c>
    </row>
    <row r="84" spans="18:29" x14ac:dyDescent="0.3">
      <c r="R84" s="3">
        <v>80</v>
      </c>
      <c r="S84" s="4">
        <v>62.1</v>
      </c>
      <c r="T84" s="68">
        <f t="shared" si="9"/>
        <v>1.0973975838070849E-3</v>
      </c>
      <c r="U84" s="6">
        <f t="shared" si="10"/>
        <v>2.3203987666585202</v>
      </c>
      <c r="V84" s="50">
        <f t="shared" si="11"/>
        <v>10.096909466930637</v>
      </c>
      <c r="W84" s="7">
        <f t="shared" si="13"/>
        <v>89.90309053306936</v>
      </c>
      <c r="X84" s="6">
        <f t="shared" si="14"/>
        <v>2.4063222752362852</v>
      </c>
      <c r="Y84" s="50">
        <f t="shared" si="12"/>
        <v>6.7678312577959971</v>
      </c>
      <c r="Z84" s="7">
        <f t="shared" si="15"/>
        <v>93.23216874220401</v>
      </c>
      <c r="AA84" s="62">
        <f t="shared" si="16"/>
        <v>3.3290782091346394</v>
      </c>
      <c r="AB84" s="56">
        <v>1.9084850188786497</v>
      </c>
      <c r="AC84" s="57">
        <f t="shared" si="17"/>
        <v>93.23216874220401</v>
      </c>
    </row>
    <row r="85" spans="18:29" x14ac:dyDescent="0.3">
      <c r="R85" s="3">
        <v>81</v>
      </c>
      <c r="S85" s="4">
        <v>62.1</v>
      </c>
      <c r="T85" s="68">
        <f t="shared" si="9"/>
        <v>1.0973975838070849E-3</v>
      </c>
      <c r="U85" s="6">
        <f t="shared" si="10"/>
        <v>2.3203987666585202</v>
      </c>
      <c r="V85" s="50">
        <f t="shared" si="11"/>
        <v>10.096909466930637</v>
      </c>
      <c r="W85" s="7">
        <f t="shared" si="13"/>
        <v>89.90309053306936</v>
      </c>
      <c r="X85" s="6">
        <f t="shared" si="14"/>
        <v>2.4063222752362852</v>
      </c>
      <c r="Y85" s="50">
        <f t="shared" si="12"/>
        <v>6.7678312577959971</v>
      </c>
      <c r="Z85" s="7">
        <f t="shared" si="15"/>
        <v>93.23216874220401</v>
      </c>
      <c r="AA85" s="62">
        <f t="shared" si="16"/>
        <v>3.3290782091346394</v>
      </c>
      <c r="AB85" s="56">
        <v>1.9138138523837167</v>
      </c>
      <c r="AC85" s="57">
        <f t="shared" si="17"/>
        <v>93.23216874220401</v>
      </c>
    </row>
    <row r="86" spans="18:29" x14ac:dyDescent="0.3">
      <c r="R86" s="3">
        <v>82</v>
      </c>
      <c r="S86" s="4">
        <v>62.1</v>
      </c>
      <c r="T86" s="68">
        <f t="shared" si="9"/>
        <v>1.0973975838070849E-3</v>
      </c>
      <c r="U86" s="6">
        <f t="shared" si="10"/>
        <v>2.3203987666585202</v>
      </c>
      <c r="V86" s="50">
        <f t="shared" si="11"/>
        <v>10.096909466930637</v>
      </c>
      <c r="W86" s="7">
        <f t="shared" si="13"/>
        <v>89.90309053306936</v>
      </c>
      <c r="X86" s="6">
        <f t="shared" si="14"/>
        <v>2.4063222752362852</v>
      </c>
      <c r="Y86" s="50">
        <f t="shared" si="12"/>
        <v>6.7678312577959971</v>
      </c>
      <c r="Z86" s="7">
        <f t="shared" si="15"/>
        <v>93.23216874220401</v>
      </c>
      <c r="AA86" s="62">
        <f t="shared" si="16"/>
        <v>3.3290782091346394</v>
      </c>
      <c r="AB86" s="56">
        <v>1.919078092376074</v>
      </c>
      <c r="AC86" s="57">
        <f t="shared" si="17"/>
        <v>93.23216874220401</v>
      </c>
    </row>
    <row r="87" spans="18:29" x14ac:dyDescent="0.3">
      <c r="R87" s="3">
        <v>83</v>
      </c>
      <c r="S87" s="4">
        <v>62.1</v>
      </c>
      <c r="T87" s="68">
        <f t="shared" si="9"/>
        <v>1.0973975838070849E-3</v>
      </c>
      <c r="U87" s="6">
        <f t="shared" si="10"/>
        <v>2.3203987666585202</v>
      </c>
      <c r="V87" s="50">
        <f t="shared" si="11"/>
        <v>10.096909466930637</v>
      </c>
      <c r="W87" s="7">
        <f t="shared" si="13"/>
        <v>89.90309053306936</v>
      </c>
      <c r="X87" s="6">
        <f t="shared" si="14"/>
        <v>2.4063222752362852</v>
      </c>
      <c r="Y87" s="50">
        <f t="shared" si="12"/>
        <v>6.7678312577959971</v>
      </c>
      <c r="Z87" s="7">
        <f t="shared" si="15"/>
        <v>93.23216874220401</v>
      </c>
      <c r="AA87" s="62">
        <f t="shared" si="16"/>
        <v>3.3290782091346394</v>
      </c>
      <c r="AB87" s="56">
        <v>1.9242792860618816</v>
      </c>
      <c r="AC87" s="57">
        <f t="shared" si="17"/>
        <v>93.382543207917251</v>
      </c>
    </row>
    <row r="88" spans="18:29" x14ac:dyDescent="0.3">
      <c r="R88" s="3">
        <v>84</v>
      </c>
      <c r="S88" s="4">
        <v>62</v>
      </c>
      <c r="T88" s="68">
        <f t="shared" si="9"/>
        <v>1.0956304379394404E-3</v>
      </c>
      <c r="U88" s="6">
        <f t="shared" si="10"/>
        <v>2.3241413453144215</v>
      </c>
      <c r="V88" s="50">
        <f t="shared" si="11"/>
        <v>9.9519044821998577</v>
      </c>
      <c r="W88" s="7">
        <f t="shared" si="13"/>
        <v>90.048095517800135</v>
      </c>
      <c r="X88" s="6">
        <f t="shared" si="14"/>
        <v>2.4102034401963444</v>
      </c>
      <c r="Y88" s="50">
        <f t="shared" si="12"/>
        <v>6.6174567920827432</v>
      </c>
      <c r="Z88" s="7">
        <f t="shared" si="15"/>
        <v>93.382543207917251</v>
      </c>
      <c r="AA88" s="62">
        <f t="shared" si="16"/>
        <v>3.3344476901171145</v>
      </c>
      <c r="AB88" s="56">
        <v>1.9294189257142926</v>
      </c>
      <c r="AC88" s="57">
        <f t="shared" si="17"/>
        <v>93.382543207917251</v>
      </c>
    </row>
    <row r="89" spans="18:29" x14ac:dyDescent="0.3">
      <c r="R89" s="3">
        <v>85</v>
      </c>
      <c r="S89" s="4">
        <v>62</v>
      </c>
      <c r="T89" s="68">
        <f t="shared" si="9"/>
        <v>1.0956304379394404E-3</v>
      </c>
      <c r="U89" s="6">
        <f t="shared" si="10"/>
        <v>2.3241413453144215</v>
      </c>
      <c r="V89" s="50">
        <f t="shared" si="11"/>
        <v>9.9519044821998577</v>
      </c>
      <c r="W89" s="7">
        <f t="shared" si="13"/>
        <v>90.048095517800135</v>
      </c>
      <c r="X89" s="6">
        <f t="shared" si="14"/>
        <v>2.4102034401963444</v>
      </c>
      <c r="Y89" s="50">
        <f t="shared" si="12"/>
        <v>6.6174567920827432</v>
      </c>
      <c r="Z89" s="7">
        <f t="shared" si="15"/>
        <v>93.382543207917251</v>
      </c>
      <c r="AA89" s="62">
        <f t="shared" si="16"/>
        <v>3.3344476901171145</v>
      </c>
      <c r="AB89" s="56">
        <v>1.9344984512435677</v>
      </c>
      <c r="AC89" s="57">
        <f t="shared" si="17"/>
        <v>93.382543207917251</v>
      </c>
    </row>
    <row r="90" spans="18:29" x14ac:dyDescent="0.3">
      <c r="R90" s="3">
        <v>86</v>
      </c>
      <c r="S90" s="4">
        <v>62</v>
      </c>
      <c r="T90" s="68">
        <f t="shared" si="9"/>
        <v>1.0956304379394404E-3</v>
      </c>
      <c r="U90" s="6">
        <f t="shared" si="10"/>
        <v>2.3241413453144215</v>
      </c>
      <c r="V90" s="50">
        <f t="shared" si="11"/>
        <v>9.9519044821998577</v>
      </c>
      <c r="W90" s="7">
        <f t="shared" si="13"/>
        <v>90.048095517800135</v>
      </c>
      <c r="X90" s="6">
        <f t="shared" si="14"/>
        <v>2.4102034401963444</v>
      </c>
      <c r="Y90" s="50">
        <f t="shared" si="12"/>
        <v>6.6174567920827432</v>
      </c>
      <c r="Z90" s="7">
        <f t="shared" si="15"/>
        <v>93.382543207917251</v>
      </c>
      <c r="AA90" s="62">
        <f t="shared" si="16"/>
        <v>3.3344476901171145</v>
      </c>
      <c r="AB90" s="56">
        <v>1.9395192526186185</v>
      </c>
      <c r="AC90" s="57">
        <f t="shared" si="17"/>
        <v>93.382543207917251</v>
      </c>
    </row>
    <row r="91" spans="18:29" x14ac:dyDescent="0.3">
      <c r="R91" s="3">
        <v>87</v>
      </c>
      <c r="S91" s="4">
        <v>62</v>
      </c>
      <c r="T91" s="68">
        <f t="shared" si="9"/>
        <v>1.0956304379394404E-3</v>
      </c>
      <c r="U91" s="6">
        <f t="shared" si="10"/>
        <v>2.3241413453144215</v>
      </c>
      <c r="V91" s="50">
        <f t="shared" si="11"/>
        <v>9.9519044821998577</v>
      </c>
      <c r="W91" s="7">
        <f t="shared" si="13"/>
        <v>90.048095517800135</v>
      </c>
      <c r="X91" s="6">
        <f t="shared" si="14"/>
        <v>2.4102034401963444</v>
      </c>
      <c r="Y91" s="50">
        <f t="shared" si="12"/>
        <v>6.6174567920827432</v>
      </c>
      <c r="Z91" s="7">
        <f t="shared" si="15"/>
        <v>93.382543207917251</v>
      </c>
      <c r="AA91" s="62">
        <f t="shared" si="16"/>
        <v>3.3344476901171145</v>
      </c>
      <c r="AB91" s="56">
        <v>1.9444826721501687</v>
      </c>
      <c r="AC91" s="57">
        <f t="shared" si="17"/>
        <v>93.382543207917251</v>
      </c>
    </row>
    <row r="92" spans="18:29" x14ac:dyDescent="0.3">
      <c r="R92" s="3">
        <v>88</v>
      </c>
      <c r="S92" s="4">
        <v>62</v>
      </c>
      <c r="T92" s="68">
        <f t="shared" si="9"/>
        <v>1.0956304379394404E-3</v>
      </c>
      <c r="U92" s="6">
        <f t="shared" si="10"/>
        <v>2.3241413453144215</v>
      </c>
      <c r="V92" s="50">
        <f t="shared" si="11"/>
        <v>9.9519044821998577</v>
      </c>
      <c r="W92" s="7">
        <f t="shared" si="13"/>
        <v>90.048095517800135</v>
      </c>
      <c r="X92" s="6">
        <f t="shared" si="14"/>
        <v>2.4102034401963444</v>
      </c>
      <c r="Y92" s="50">
        <f t="shared" si="12"/>
        <v>6.6174567920827432</v>
      </c>
      <c r="Z92" s="7">
        <f t="shared" si="15"/>
        <v>93.382543207917251</v>
      </c>
      <c r="AA92" s="62">
        <f t="shared" si="16"/>
        <v>3.3344476901171145</v>
      </c>
      <c r="AB92" s="56">
        <v>1.9493900066449128</v>
      </c>
      <c r="AC92" s="57">
        <f t="shared" si="17"/>
        <v>93.533403536201448</v>
      </c>
    </row>
    <row r="93" spans="18:29" x14ac:dyDescent="0.3">
      <c r="R93" s="3">
        <v>89</v>
      </c>
      <c r="S93" s="4">
        <v>61.9</v>
      </c>
      <c r="T93" s="68">
        <f t="shared" si="9"/>
        <v>1.0938632920717963E-3</v>
      </c>
      <c r="U93" s="6">
        <f t="shared" si="10"/>
        <v>2.3278960163084674</v>
      </c>
      <c r="V93" s="50">
        <f t="shared" si="11"/>
        <v>9.806430983786619</v>
      </c>
      <c r="W93" s="7">
        <f t="shared" si="13"/>
        <v>90.193569016213388</v>
      </c>
      <c r="X93" s="6">
        <f t="shared" si="14"/>
        <v>2.4140971452693591</v>
      </c>
      <c r="Y93" s="50">
        <f t="shared" si="12"/>
        <v>6.4665964637985578</v>
      </c>
      <c r="Z93" s="7">
        <f t="shared" si="15"/>
        <v>93.533403536201448</v>
      </c>
      <c r="AA93" s="62">
        <f t="shared" si="16"/>
        <v>3.3398345199880612</v>
      </c>
      <c r="AB93" s="56">
        <v>1.954242509439325</v>
      </c>
      <c r="AC93" s="57">
        <f t="shared" si="17"/>
        <v>93.533403536201448</v>
      </c>
    </row>
    <row r="94" spans="18:29" x14ac:dyDescent="0.3">
      <c r="R94" s="3">
        <v>90</v>
      </c>
      <c r="S94" s="4">
        <v>61.9</v>
      </c>
      <c r="T94" s="68">
        <f t="shared" si="9"/>
        <v>1.0938632920717963E-3</v>
      </c>
      <c r="U94" s="6">
        <f t="shared" si="10"/>
        <v>2.3278960163084674</v>
      </c>
      <c r="V94" s="50">
        <f t="shared" si="11"/>
        <v>9.806430983786619</v>
      </c>
      <c r="W94" s="7">
        <f t="shared" si="13"/>
        <v>90.193569016213388</v>
      </c>
      <c r="X94" s="6">
        <f t="shared" si="14"/>
        <v>2.4140971452693591</v>
      </c>
      <c r="Y94" s="50">
        <f t="shared" si="12"/>
        <v>6.4665964637985578</v>
      </c>
      <c r="Z94" s="7">
        <f t="shared" si="15"/>
        <v>93.533403536201448</v>
      </c>
      <c r="AA94" s="62">
        <f t="shared" si="16"/>
        <v>3.3398345199880612</v>
      </c>
      <c r="AB94" s="56">
        <v>1.9590413923210936</v>
      </c>
      <c r="AC94" s="57">
        <f t="shared" si="17"/>
        <v>93.533403536201448</v>
      </c>
    </row>
    <row r="95" spans="18:29" x14ac:dyDescent="0.3">
      <c r="R95" s="3">
        <v>91</v>
      </c>
      <c r="S95" s="4">
        <v>61.9</v>
      </c>
      <c r="T95" s="68">
        <f t="shared" si="9"/>
        <v>1.0938632920717963E-3</v>
      </c>
      <c r="U95" s="6">
        <f t="shared" si="10"/>
        <v>2.3278960163084674</v>
      </c>
      <c r="V95" s="50">
        <f t="shared" si="11"/>
        <v>9.806430983786619</v>
      </c>
      <c r="W95" s="7">
        <f t="shared" si="13"/>
        <v>90.193569016213388</v>
      </c>
      <c r="X95" s="6">
        <f t="shared" si="14"/>
        <v>2.4140971452693591</v>
      </c>
      <c r="Y95" s="50">
        <f t="shared" si="12"/>
        <v>6.4665964637985578</v>
      </c>
      <c r="Z95" s="7">
        <f t="shared" si="15"/>
        <v>93.533403536201448</v>
      </c>
      <c r="AA95" s="62">
        <f t="shared" si="16"/>
        <v>3.3398345199880612</v>
      </c>
      <c r="AB95" s="56">
        <v>1.9637878273455553</v>
      </c>
      <c r="AC95" s="57">
        <f t="shared" si="17"/>
        <v>93.533403536201448</v>
      </c>
    </row>
    <row r="96" spans="18:29" x14ac:dyDescent="0.3">
      <c r="R96" s="3">
        <v>92</v>
      </c>
      <c r="S96" s="4">
        <v>61.9</v>
      </c>
      <c r="T96" s="68">
        <f t="shared" si="9"/>
        <v>1.0938632920717963E-3</v>
      </c>
      <c r="U96" s="6">
        <f t="shared" si="10"/>
        <v>2.3278960163084674</v>
      </c>
      <c r="V96" s="50">
        <f t="shared" si="11"/>
        <v>9.806430983786619</v>
      </c>
      <c r="W96" s="7">
        <f t="shared" si="13"/>
        <v>90.193569016213388</v>
      </c>
      <c r="X96" s="6">
        <f t="shared" si="14"/>
        <v>2.4140971452693591</v>
      </c>
      <c r="Y96" s="50">
        <f t="shared" si="12"/>
        <v>6.4665964637985578</v>
      </c>
      <c r="Z96" s="7">
        <f t="shared" si="15"/>
        <v>93.533403536201448</v>
      </c>
      <c r="AA96" s="62">
        <f t="shared" si="16"/>
        <v>3.3398345199880612</v>
      </c>
      <c r="AB96" s="56">
        <v>1.968482948553935</v>
      </c>
      <c r="AC96" s="57">
        <f t="shared" si="17"/>
        <v>93.533403536201448</v>
      </c>
    </row>
    <row r="97" spans="18:29" x14ac:dyDescent="0.3">
      <c r="R97" s="3">
        <v>93</v>
      </c>
      <c r="S97" s="4">
        <v>61.9</v>
      </c>
      <c r="T97" s="68">
        <f t="shared" si="9"/>
        <v>1.0938632920717963E-3</v>
      </c>
      <c r="U97" s="6">
        <f t="shared" si="10"/>
        <v>2.3278960163084674</v>
      </c>
      <c r="V97" s="50">
        <f t="shared" si="11"/>
        <v>9.806430983786619</v>
      </c>
      <c r="W97" s="7">
        <f t="shared" si="13"/>
        <v>90.193569016213388</v>
      </c>
      <c r="X97" s="6">
        <f t="shared" si="14"/>
        <v>2.4140971452693591</v>
      </c>
      <c r="Y97" s="50">
        <f t="shared" si="12"/>
        <v>6.4665964637985578</v>
      </c>
      <c r="Z97" s="7">
        <f t="shared" si="15"/>
        <v>93.533403536201448</v>
      </c>
      <c r="AA97" s="62">
        <f t="shared" si="16"/>
        <v>3.3398345199880612</v>
      </c>
      <c r="AB97" s="56">
        <v>1.9731278535996986</v>
      </c>
      <c r="AC97" s="57">
        <f t="shared" si="17"/>
        <v>93.684752085612772</v>
      </c>
    </row>
    <row r="98" spans="18:29" x14ac:dyDescent="0.3">
      <c r="R98" s="3">
        <v>94</v>
      </c>
      <c r="S98" s="4">
        <v>61.8</v>
      </c>
      <c r="T98" s="68">
        <f t="shared" si="9"/>
        <v>1.0920961462041519E-3</v>
      </c>
      <c r="U98" s="6">
        <f t="shared" si="10"/>
        <v>2.3316628383413289</v>
      </c>
      <c r="V98" s="50">
        <f t="shared" si="11"/>
        <v>9.6604866973526207</v>
      </c>
      <c r="W98" s="7">
        <f t="shared" si="13"/>
        <v>90.339513302647376</v>
      </c>
      <c r="X98" s="6">
        <f t="shared" si="14"/>
        <v>2.4180034513296658</v>
      </c>
      <c r="Y98" s="50">
        <f t="shared" si="12"/>
        <v>6.3152479143872231</v>
      </c>
      <c r="Z98" s="7">
        <f t="shared" si="15"/>
        <v>93.684752085612772</v>
      </c>
      <c r="AA98" s="62">
        <f t="shared" si="16"/>
        <v>3.3452387829653976</v>
      </c>
      <c r="AB98" s="56">
        <v>1.9777236052888478</v>
      </c>
      <c r="AC98" s="57">
        <f t="shared" si="17"/>
        <v>93.684752085612772</v>
      </c>
    </row>
    <row r="99" spans="18:29" x14ac:dyDescent="0.3">
      <c r="R99" s="3">
        <v>95</v>
      </c>
      <c r="S99" s="4">
        <v>61.8</v>
      </c>
      <c r="T99" s="68">
        <f t="shared" si="9"/>
        <v>1.0920961462041519E-3</v>
      </c>
      <c r="U99" s="6">
        <f t="shared" si="10"/>
        <v>2.3316628383413289</v>
      </c>
      <c r="V99" s="50">
        <f t="shared" si="11"/>
        <v>9.6604866973526207</v>
      </c>
      <c r="W99" s="7">
        <f t="shared" si="13"/>
        <v>90.339513302647376</v>
      </c>
      <c r="X99" s="6">
        <f t="shared" si="14"/>
        <v>2.4180034513296658</v>
      </c>
      <c r="Y99" s="50">
        <f t="shared" si="12"/>
        <v>6.3152479143872231</v>
      </c>
      <c r="Z99" s="7">
        <f t="shared" si="15"/>
        <v>93.684752085612772</v>
      </c>
      <c r="AA99" s="62">
        <f t="shared" si="16"/>
        <v>3.3452387829653976</v>
      </c>
      <c r="AB99" s="56">
        <v>1.9822712330395684</v>
      </c>
      <c r="AC99" s="57">
        <f t="shared" si="17"/>
        <v>93.684752085612772</v>
      </c>
    </row>
    <row r="100" spans="18:29" x14ac:dyDescent="0.3">
      <c r="R100" s="3">
        <v>96</v>
      </c>
      <c r="S100" s="4">
        <v>61.8</v>
      </c>
      <c r="T100" s="68">
        <f t="shared" si="9"/>
        <v>1.0920961462041519E-3</v>
      </c>
      <c r="U100" s="6">
        <f t="shared" si="10"/>
        <v>2.3316628383413289</v>
      </c>
      <c r="V100" s="50">
        <f t="shared" si="11"/>
        <v>9.6604866973526207</v>
      </c>
      <c r="W100" s="7">
        <f t="shared" si="13"/>
        <v>90.339513302647376</v>
      </c>
      <c r="X100" s="6">
        <f t="shared" si="14"/>
        <v>2.4180034513296658</v>
      </c>
      <c r="Y100" s="50">
        <f t="shared" si="12"/>
        <v>6.3152479143872231</v>
      </c>
      <c r="Z100" s="7">
        <f t="shared" si="15"/>
        <v>93.684752085612772</v>
      </c>
      <c r="AA100" s="62">
        <f t="shared" si="16"/>
        <v>3.3452387829653976</v>
      </c>
      <c r="AB100" s="56">
        <v>1.9867717342662448</v>
      </c>
      <c r="AC100" s="57">
        <f t="shared" si="17"/>
        <v>93.684752085612772</v>
      </c>
    </row>
    <row r="101" spans="18:29" x14ac:dyDescent="0.3">
      <c r="R101" s="3">
        <v>97</v>
      </c>
      <c r="S101" s="4">
        <v>61.8</v>
      </c>
      <c r="T101" s="68">
        <f t="shared" si="9"/>
        <v>1.0920961462041519E-3</v>
      </c>
      <c r="U101" s="6">
        <f t="shared" si="10"/>
        <v>2.3316628383413289</v>
      </c>
      <c r="V101" s="50">
        <f t="shared" si="11"/>
        <v>9.6604866973526207</v>
      </c>
      <c r="W101" s="7">
        <f t="shared" si="13"/>
        <v>90.339513302647376</v>
      </c>
      <c r="X101" s="6">
        <f t="shared" si="14"/>
        <v>2.4180034513296658</v>
      </c>
      <c r="Y101" s="50">
        <f t="shared" si="12"/>
        <v>6.3152479143872231</v>
      </c>
      <c r="Z101" s="7">
        <f t="shared" si="15"/>
        <v>93.684752085612772</v>
      </c>
      <c r="AA101" s="62">
        <f t="shared" si="16"/>
        <v>3.3452387829653976</v>
      </c>
      <c r="AB101" s="56">
        <v>1.9912260756924949</v>
      </c>
      <c r="AC101" s="57">
        <f t="shared" si="17"/>
        <v>93.684752085612772</v>
      </c>
    </row>
    <row r="102" spans="18:29" x14ac:dyDescent="0.3">
      <c r="R102" s="3">
        <v>98</v>
      </c>
      <c r="S102" s="4">
        <v>61.8</v>
      </c>
      <c r="T102" s="68">
        <f t="shared" si="9"/>
        <v>1.0920961462041519E-3</v>
      </c>
      <c r="U102" s="6">
        <f t="shared" si="10"/>
        <v>2.3316628383413289</v>
      </c>
      <c r="V102" s="50">
        <f t="shared" si="11"/>
        <v>9.6604866973526207</v>
      </c>
      <c r="W102" s="7">
        <f t="shared" si="13"/>
        <v>90.339513302647376</v>
      </c>
      <c r="X102" s="6">
        <f t="shared" si="14"/>
        <v>2.4180034513296658</v>
      </c>
      <c r="Y102" s="50">
        <f t="shared" si="12"/>
        <v>6.3152479143872231</v>
      </c>
      <c r="Z102" s="7">
        <f t="shared" si="15"/>
        <v>93.684752085612772</v>
      </c>
      <c r="AA102" s="62">
        <f t="shared" si="16"/>
        <v>3.3452387829653976</v>
      </c>
      <c r="AB102" s="56">
        <v>1.9956351945975499</v>
      </c>
      <c r="AC102" s="57">
        <f t="shared" si="17"/>
        <v>93.836591229997879</v>
      </c>
    </row>
    <row r="103" spans="18:29" x14ac:dyDescent="0.3">
      <c r="R103" s="3">
        <v>99</v>
      </c>
      <c r="S103" s="4">
        <v>61.7</v>
      </c>
      <c r="T103" s="68">
        <f t="shared" si="9"/>
        <v>1.0903290003365079E-3</v>
      </c>
      <c r="U103" s="6">
        <f t="shared" si="10"/>
        <v>2.3354418704942321</v>
      </c>
      <c r="V103" s="50">
        <f t="shared" si="11"/>
        <v>9.514069333815101</v>
      </c>
      <c r="W103" s="7">
        <f t="shared" si="13"/>
        <v>90.485930666184899</v>
      </c>
      <c r="X103" s="6">
        <f t="shared" si="14"/>
        <v>2.4219224196462452</v>
      </c>
      <c r="Y103" s="50">
        <f t="shared" si="12"/>
        <v>6.1634087700021212</v>
      </c>
      <c r="Z103" s="7">
        <f t="shared" si="15"/>
        <v>93.836591229997879</v>
      </c>
      <c r="AA103" s="62">
        <f t="shared" si="16"/>
        <v>3.3506605638129798</v>
      </c>
      <c r="AB103" s="56">
        <v>2</v>
      </c>
      <c r="AC103" s="57">
        <f t="shared" si="17"/>
        <v>93.836591229997879</v>
      </c>
    </row>
    <row r="104" spans="18:29" x14ac:dyDescent="0.3">
      <c r="R104" s="3">
        <v>100</v>
      </c>
      <c r="S104" s="4">
        <v>61.7</v>
      </c>
      <c r="T104" s="68">
        <f t="shared" si="9"/>
        <v>1.0903290003365079E-3</v>
      </c>
      <c r="U104" s="6">
        <f t="shared" si="10"/>
        <v>2.3354418704942321</v>
      </c>
      <c r="V104" s="50">
        <f t="shared" si="11"/>
        <v>9.514069333815101</v>
      </c>
      <c r="W104" s="7">
        <f t="shared" si="13"/>
        <v>90.485930666184899</v>
      </c>
      <c r="X104" s="6">
        <f t="shared" si="14"/>
        <v>2.4219224196462452</v>
      </c>
      <c r="Y104" s="50">
        <f t="shared" si="12"/>
        <v>6.1634087700021212</v>
      </c>
      <c r="Z104" s="7">
        <f t="shared" si="15"/>
        <v>93.836591229997879</v>
      </c>
      <c r="AA104" s="62">
        <f t="shared" si="16"/>
        <v>3.3506605638129798</v>
      </c>
      <c r="AB104" s="56">
        <v>2.0043213737826426</v>
      </c>
      <c r="AC104" s="57">
        <f t="shared" si="17"/>
        <v>93.836591229997879</v>
      </c>
    </row>
    <row r="105" spans="18:29" x14ac:dyDescent="0.3">
      <c r="R105" s="3">
        <v>101</v>
      </c>
      <c r="S105" s="4">
        <v>61.7</v>
      </c>
      <c r="T105" s="68">
        <f t="shared" si="9"/>
        <v>1.0903290003365079E-3</v>
      </c>
      <c r="U105" s="6">
        <f t="shared" si="10"/>
        <v>2.3354418704942321</v>
      </c>
      <c r="V105" s="50">
        <f t="shared" si="11"/>
        <v>9.514069333815101</v>
      </c>
      <c r="W105" s="7">
        <f t="shared" si="13"/>
        <v>90.485930666184899</v>
      </c>
      <c r="X105" s="6">
        <f t="shared" si="14"/>
        <v>2.4219224196462452</v>
      </c>
      <c r="Y105" s="50">
        <f t="shared" si="12"/>
        <v>6.1634087700021212</v>
      </c>
      <c r="Z105" s="7">
        <f t="shared" si="15"/>
        <v>93.836591229997879</v>
      </c>
      <c r="AA105" s="62">
        <f t="shared" si="16"/>
        <v>3.3506605638129798</v>
      </c>
      <c r="AB105" s="56">
        <v>2.0086001717619175</v>
      </c>
      <c r="AC105" s="57">
        <f t="shared" si="17"/>
        <v>93.836591229997879</v>
      </c>
    </row>
    <row r="106" spans="18:29" x14ac:dyDescent="0.3">
      <c r="R106" s="3">
        <v>102</v>
      </c>
      <c r="S106" s="20">
        <v>61.7</v>
      </c>
      <c r="T106" s="68">
        <f t="shared" si="9"/>
        <v>1.0903290003365079E-3</v>
      </c>
      <c r="U106" s="6">
        <f t="shared" si="10"/>
        <v>2.3354418704942321</v>
      </c>
      <c r="V106" s="50">
        <f t="shared" si="11"/>
        <v>9.514069333815101</v>
      </c>
      <c r="W106" s="7">
        <f>100-V106</f>
        <v>90.485930666184899</v>
      </c>
      <c r="X106" s="6">
        <f t="shared" si="14"/>
        <v>2.4219224196462452</v>
      </c>
      <c r="Y106" s="50">
        <f t="shared" si="12"/>
        <v>6.1634087700021212</v>
      </c>
      <c r="Z106" s="7">
        <f t="shared" si="15"/>
        <v>93.836591229997879</v>
      </c>
      <c r="AA106" s="62">
        <f t="shared" si="16"/>
        <v>3.3506605638129798</v>
      </c>
      <c r="AB106" s="56">
        <v>2.012837224705172</v>
      </c>
      <c r="AC106" s="57">
        <f t="shared" si="17"/>
        <v>93.836591229997879</v>
      </c>
    </row>
    <row r="107" spans="18:29" x14ac:dyDescent="0.3">
      <c r="R107" s="3">
        <v>103</v>
      </c>
      <c r="S107" s="20">
        <v>61.7</v>
      </c>
      <c r="T107" s="68">
        <f t="shared" si="9"/>
        <v>1.0903290003365079E-3</v>
      </c>
      <c r="U107" s="6">
        <f t="shared" si="10"/>
        <v>2.3354418704942321</v>
      </c>
      <c r="V107" s="50">
        <f t="shared" si="11"/>
        <v>9.514069333815101</v>
      </c>
      <c r="W107" s="7">
        <f t="shared" ref="W107:W170" si="18">100-V107</f>
        <v>90.485930666184899</v>
      </c>
      <c r="X107" s="6">
        <f t="shared" si="14"/>
        <v>2.4219224196462452</v>
      </c>
      <c r="Y107" s="50">
        <f t="shared" si="12"/>
        <v>6.1634087700021212</v>
      </c>
      <c r="Z107" s="7">
        <f t="shared" si="15"/>
        <v>93.836591229997879</v>
      </c>
      <c r="AA107" s="62">
        <f t="shared" si="16"/>
        <v>3.3506605638129798</v>
      </c>
      <c r="AB107" s="56">
        <v>2.0170333392987803</v>
      </c>
      <c r="AC107" s="57">
        <f t="shared" si="17"/>
        <v>93.836591229997879</v>
      </c>
    </row>
    <row r="108" spans="18:29" x14ac:dyDescent="0.3">
      <c r="R108" s="3">
        <v>104</v>
      </c>
      <c r="S108" s="20">
        <v>61.7</v>
      </c>
      <c r="T108" s="68">
        <f t="shared" si="9"/>
        <v>1.0903290003365079E-3</v>
      </c>
      <c r="U108" s="6">
        <f t="shared" si="10"/>
        <v>2.3354418704942321</v>
      </c>
      <c r="V108" s="50">
        <f t="shared" si="11"/>
        <v>9.514069333815101</v>
      </c>
      <c r="W108" s="7">
        <f t="shared" si="18"/>
        <v>90.485930666184899</v>
      </c>
      <c r="X108" s="6">
        <f t="shared" si="14"/>
        <v>2.4219224196462452</v>
      </c>
      <c r="Y108" s="50">
        <f t="shared" si="12"/>
        <v>6.1634087700021212</v>
      </c>
      <c r="Z108" s="7">
        <f t="shared" si="15"/>
        <v>93.836591229997879</v>
      </c>
      <c r="AA108" s="62">
        <f t="shared" si="16"/>
        <v>3.3506605638129798</v>
      </c>
      <c r="AB108" s="56">
        <v>2.0211892990699383</v>
      </c>
      <c r="AC108" s="57">
        <f t="shared" si="17"/>
        <v>93.988923358617996</v>
      </c>
    </row>
    <row r="109" spans="18:29" x14ac:dyDescent="0.3">
      <c r="R109" s="3">
        <v>105</v>
      </c>
      <c r="S109" s="20">
        <v>61.6</v>
      </c>
      <c r="T109" s="68">
        <f t="shared" si="9"/>
        <v>1.0885618544688635E-3</v>
      </c>
      <c r="U109" s="6">
        <f t="shared" si="10"/>
        <v>2.3392331722320474</v>
      </c>
      <c r="V109" s="50">
        <f t="shared" si="11"/>
        <v>9.3671765892271441</v>
      </c>
      <c r="W109" s="7">
        <f t="shared" si="18"/>
        <v>90.632823410772858</v>
      </c>
      <c r="X109" s="6">
        <f t="shared" si="14"/>
        <v>2.4258541118859305</v>
      </c>
      <c r="Y109" s="50">
        <f t="shared" si="12"/>
        <v>6.0110766413820071</v>
      </c>
      <c r="Z109" s="7">
        <f t="shared" si="15"/>
        <v>93.988923358617996</v>
      </c>
      <c r="AA109" s="62">
        <f t="shared" si="16"/>
        <v>3.356099947845137</v>
      </c>
      <c r="AB109" s="56">
        <v>2.0253058652647704</v>
      </c>
      <c r="AC109" s="57">
        <f t="shared" si="17"/>
        <v>93.988923358617996</v>
      </c>
    </row>
    <row r="110" spans="18:29" x14ac:dyDescent="0.3">
      <c r="R110" s="3">
        <v>106</v>
      </c>
      <c r="S110" s="20">
        <v>61.6</v>
      </c>
      <c r="T110" s="68">
        <f t="shared" si="9"/>
        <v>1.0885618544688635E-3</v>
      </c>
      <c r="U110" s="6">
        <f t="shared" si="10"/>
        <v>2.3392331722320474</v>
      </c>
      <c r="V110" s="50">
        <f t="shared" si="11"/>
        <v>9.3671765892271441</v>
      </c>
      <c r="W110" s="7">
        <f t="shared" si="18"/>
        <v>90.632823410772858</v>
      </c>
      <c r="X110" s="6">
        <f t="shared" si="14"/>
        <v>2.4258541118859305</v>
      </c>
      <c r="Y110" s="50">
        <f t="shared" si="12"/>
        <v>6.0110766413820071</v>
      </c>
      <c r="Z110" s="7">
        <f t="shared" si="15"/>
        <v>93.988923358617996</v>
      </c>
      <c r="AA110" s="62">
        <f t="shared" si="16"/>
        <v>3.356099947845137</v>
      </c>
      <c r="AB110" s="56">
        <v>2.0293837776852097</v>
      </c>
      <c r="AC110" s="57">
        <f t="shared" si="17"/>
        <v>93.988923358617996</v>
      </c>
    </row>
    <row r="111" spans="18:29" x14ac:dyDescent="0.3">
      <c r="R111" s="3">
        <v>107</v>
      </c>
      <c r="S111" s="20">
        <v>61.6</v>
      </c>
      <c r="T111" s="68">
        <f t="shared" si="9"/>
        <v>1.0885618544688635E-3</v>
      </c>
      <c r="U111" s="6">
        <f t="shared" si="10"/>
        <v>2.3392331722320474</v>
      </c>
      <c r="V111" s="50">
        <f t="shared" si="11"/>
        <v>9.3671765892271441</v>
      </c>
      <c r="W111" s="7">
        <f t="shared" si="18"/>
        <v>90.632823410772858</v>
      </c>
      <c r="X111" s="6">
        <f t="shared" si="14"/>
        <v>2.4258541118859305</v>
      </c>
      <c r="Y111" s="50">
        <f t="shared" si="12"/>
        <v>6.0110766413820071</v>
      </c>
      <c r="Z111" s="7">
        <f t="shared" si="15"/>
        <v>93.988923358617996</v>
      </c>
      <c r="AA111" s="62">
        <f t="shared" si="16"/>
        <v>3.356099947845137</v>
      </c>
      <c r="AB111" s="56">
        <v>2.0334237554869499</v>
      </c>
      <c r="AC111" s="57">
        <f t="shared" si="17"/>
        <v>93.988923358617996</v>
      </c>
    </row>
    <row r="112" spans="18:29" x14ac:dyDescent="0.3">
      <c r="R112" s="3">
        <v>108</v>
      </c>
      <c r="S112" s="20">
        <v>61.6</v>
      </c>
      <c r="T112" s="68">
        <f t="shared" si="9"/>
        <v>1.0885618544688635E-3</v>
      </c>
      <c r="U112" s="6">
        <f t="shared" si="10"/>
        <v>2.3392331722320474</v>
      </c>
      <c r="V112" s="50">
        <f t="shared" si="11"/>
        <v>9.3671765892271441</v>
      </c>
      <c r="W112" s="7">
        <f t="shared" si="18"/>
        <v>90.632823410772858</v>
      </c>
      <c r="X112" s="6">
        <f t="shared" si="14"/>
        <v>2.4258541118859305</v>
      </c>
      <c r="Y112" s="50">
        <f t="shared" si="12"/>
        <v>6.0110766413820071</v>
      </c>
      <c r="Z112" s="7">
        <f t="shared" si="15"/>
        <v>93.988923358617996</v>
      </c>
      <c r="AA112" s="62">
        <f t="shared" si="16"/>
        <v>3.356099947845137</v>
      </c>
      <c r="AB112" s="56">
        <v>2.0374264979406238</v>
      </c>
      <c r="AC112" s="57">
        <f t="shared" si="17"/>
        <v>93.988923358617996</v>
      </c>
    </row>
    <row r="113" spans="18:29" x14ac:dyDescent="0.3">
      <c r="R113" s="3">
        <v>109</v>
      </c>
      <c r="S113" s="20">
        <v>61.6</v>
      </c>
      <c r="T113" s="68">
        <f t="shared" si="9"/>
        <v>1.0885618544688635E-3</v>
      </c>
      <c r="U113" s="6">
        <f t="shared" si="10"/>
        <v>2.3392331722320474</v>
      </c>
      <c r="V113" s="50">
        <f t="shared" si="11"/>
        <v>9.3671765892271441</v>
      </c>
      <c r="W113" s="7">
        <f t="shared" si="18"/>
        <v>90.632823410772858</v>
      </c>
      <c r="X113" s="6">
        <f t="shared" si="14"/>
        <v>2.4258541118859305</v>
      </c>
      <c r="Y113" s="50">
        <f t="shared" si="12"/>
        <v>6.0110766413820071</v>
      </c>
      <c r="Z113" s="7">
        <f t="shared" si="15"/>
        <v>93.988923358617996</v>
      </c>
      <c r="AA113" s="62">
        <f t="shared" si="16"/>
        <v>3.356099947845137</v>
      </c>
      <c r="AB113" s="56">
        <v>2.0413926851582249</v>
      </c>
      <c r="AC113" s="57">
        <f t="shared" si="17"/>
        <v>93.988923358617996</v>
      </c>
    </row>
    <row r="114" spans="18:29" x14ac:dyDescent="0.3">
      <c r="R114" s="3">
        <v>110</v>
      </c>
      <c r="S114" s="20">
        <v>61.6</v>
      </c>
      <c r="T114" s="68">
        <f t="shared" si="9"/>
        <v>1.0885618544688635E-3</v>
      </c>
      <c r="U114" s="6">
        <f t="shared" si="10"/>
        <v>2.3392331722320474</v>
      </c>
      <c r="V114" s="50">
        <f t="shared" si="11"/>
        <v>9.3671765892271441</v>
      </c>
      <c r="W114" s="7">
        <f t="shared" si="18"/>
        <v>90.632823410772858</v>
      </c>
      <c r="X114" s="6">
        <f t="shared" si="14"/>
        <v>2.4258541118859305</v>
      </c>
      <c r="Y114" s="50">
        <f t="shared" si="12"/>
        <v>6.0110766413820071</v>
      </c>
      <c r="Z114" s="7">
        <f t="shared" si="15"/>
        <v>93.988923358617996</v>
      </c>
      <c r="AA114" s="62">
        <f t="shared" si="16"/>
        <v>3.356099947845137</v>
      </c>
      <c r="AB114" s="56">
        <v>2.0453229787866576</v>
      </c>
      <c r="AC114" s="57">
        <f t="shared" si="17"/>
        <v>94.141750876274287</v>
      </c>
    </row>
    <row r="115" spans="18:29" x14ac:dyDescent="0.3">
      <c r="R115" s="3">
        <v>111</v>
      </c>
      <c r="S115" s="20">
        <v>61.5</v>
      </c>
      <c r="T115" s="68">
        <f t="shared" si="9"/>
        <v>1.0867947086012192E-3</v>
      </c>
      <c r="U115" s="6">
        <f t="shared" si="10"/>
        <v>2.3430368034064086</v>
      </c>
      <c r="V115" s="50">
        <f t="shared" si="11"/>
        <v>9.2198061446567721</v>
      </c>
      <c r="W115" s="7">
        <f t="shared" si="18"/>
        <v>90.780193855343228</v>
      </c>
      <c r="X115" s="6">
        <f t="shared" si="14"/>
        <v>2.4297985901166395</v>
      </c>
      <c r="Y115" s="50">
        <f t="shared" si="12"/>
        <v>5.8582491237257113</v>
      </c>
      <c r="Z115" s="7">
        <f t="shared" si="15"/>
        <v>94.141750876274287</v>
      </c>
      <c r="AA115" s="62">
        <f t="shared" si="16"/>
        <v>3.3615570209310608</v>
      </c>
      <c r="AB115" s="56">
        <v>2.0492180226701815</v>
      </c>
      <c r="AC115" s="57">
        <f t="shared" si="17"/>
        <v>94.141750876274287</v>
      </c>
    </row>
    <row r="116" spans="18:29" x14ac:dyDescent="0.3">
      <c r="R116" s="3">
        <v>112</v>
      </c>
      <c r="S116" s="20">
        <v>61.5</v>
      </c>
      <c r="T116" s="68">
        <f t="shared" si="9"/>
        <v>1.0867947086012192E-3</v>
      </c>
      <c r="U116" s="6">
        <f t="shared" si="10"/>
        <v>2.3430368034064086</v>
      </c>
      <c r="V116" s="50">
        <f t="shared" si="11"/>
        <v>9.2198061446567721</v>
      </c>
      <c r="W116" s="7">
        <f t="shared" si="18"/>
        <v>90.780193855343228</v>
      </c>
      <c r="X116" s="6">
        <f t="shared" si="14"/>
        <v>2.4297985901166395</v>
      </c>
      <c r="Y116" s="50">
        <f t="shared" si="12"/>
        <v>5.8582491237257113</v>
      </c>
      <c r="Z116" s="7">
        <f t="shared" si="15"/>
        <v>94.141750876274287</v>
      </c>
      <c r="AA116" s="62">
        <f t="shared" si="16"/>
        <v>3.3615570209310608</v>
      </c>
      <c r="AB116" s="56">
        <v>2.0530784434834195</v>
      </c>
      <c r="AC116" s="57">
        <f t="shared" si="17"/>
        <v>94.141750876274287</v>
      </c>
    </row>
    <row r="117" spans="18:29" x14ac:dyDescent="0.3">
      <c r="R117" s="3">
        <v>113</v>
      </c>
      <c r="S117" s="20">
        <v>61.5</v>
      </c>
      <c r="T117" s="68">
        <f t="shared" si="9"/>
        <v>1.0867947086012192E-3</v>
      </c>
      <c r="U117" s="6">
        <f t="shared" si="10"/>
        <v>2.3430368034064086</v>
      </c>
      <c r="V117" s="50">
        <f t="shared" si="11"/>
        <v>9.2198061446567721</v>
      </c>
      <c r="W117" s="7">
        <f t="shared" si="18"/>
        <v>90.780193855343228</v>
      </c>
      <c r="X117" s="6">
        <f t="shared" si="14"/>
        <v>2.4297985901166395</v>
      </c>
      <c r="Y117" s="50">
        <f t="shared" si="12"/>
        <v>5.8582491237257113</v>
      </c>
      <c r="Z117" s="7">
        <f t="shared" si="15"/>
        <v>94.141750876274287</v>
      </c>
      <c r="AA117" s="62">
        <f t="shared" si="16"/>
        <v>3.3615570209310608</v>
      </c>
      <c r="AB117" s="56">
        <v>2.0569048513364727</v>
      </c>
      <c r="AC117" s="57">
        <f t="shared" si="17"/>
        <v>94.141750876274287</v>
      </c>
    </row>
    <row r="118" spans="18:29" x14ac:dyDescent="0.3">
      <c r="R118" s="3">
        <v>114</v>
      </c>
      <c r="S118" s="20">
        <v>61.5</v>
      </c>
      <c r="T118" s="68">
        <f t="shared" si="9"/>
        <v>1.0867947086012192E-3</v>
      </c>
      <c r="U118" s="6">
        <f t="shared" si="10"/>
        <v>2.3430368034064086</v>
      </c>
      <c r="V118" s="50">
        <f t="shared" si="11"/>
        <v>9.2198061446567721</v>
      </c>
      <c r="W118" s="7">
        <f t="shared" si="18"/>
        <v>90.780193855343228</v>
      </c>
      <c r="X118" s="6">
        <f t="shared" si="14"/>
        <v>2.4297985901166395</v>
      </c>
      <c r="Y118" s="50">
        <f t="shared" si="12"/>
        <v>5.8582491237257113</v>
      </c>
      <c r="Z118" s="7">
        <f t="shared" si="15"/>
        <v>94.141750876274287</v>
      </c>
      <c r="AA118" s="62">
        <f t="shared" si="16"/>
        <v>3.3615570209310608</v>
      </c>
      <c r="AB118" s="56">
        <v>2.0606978403536118</v>
      </c>
      <c r="AC118" s="57">
        <f t="shared" si="17"/>
        <v>94.141750876274287</v>
      </c>
    </row>
    <row r="119" spans="18:29" x14ac:dyDescent="0.3">
      <c r="R119" s="3">
        <v>115</v>
      </c>
      <c r="S119" s="20">
        <v>61.5</v>
      </c>
      <c r="T119" s="68">
        <f t="shared" si="9"/>
        <v>1.0867947086012192E-3</v>
      </c>
      <c r="U119" s="6">
        <f t="shared" si="10"/>
        <v>2.3430368034064086</v>
      </c>
      <c r="V119" s="50">
        <f t="shared" si="11"/>
        <v>9.2198061446567721</v>
      </c>
      <c r="W119" s="7">
        <f t="shared" si="18"/>
        <v>90.780193855343228</v>
      </c>
      <c r="X119" s="6">
        <f t="shared" si="14"/>
        <v>2.4297985901166395</v>
      </c>
      <c r="Y119" s="50">
        <f t="shared" si="12"/>
        <v>5.8582491237257113</v>
      </c>
      <c r="Z119" s="7">
        <f t="shared" si="15"/>
        <v>94.141750876274287</v>
      </c>
      <c r="AA119" s="62">
        <f t="shared" si="16"/>
        <v>3.3615570209310608</v>
      </c>
      <c r="AB119" s="56">
        <v>2.0644579892269186</v>
      </c>
      <c r="AC119" s="57">
        <f t="shared" si="17"/>
        <v>94.141750876274287</v>
      </c>
    </row>
    <row r="120" spans="18:29" x14ac:dyDescent="0.3">
      <c r="R120" s="3">
        <v>116</v>
      </c>
      <c r="S120" s="20">
        <v>61.5</v>
      </c>
      <c r="T120" s="68">
        <f t="shared" si="9"/>
        <v>1.0867947086012192E-3</v>
      </c>
      <c r="U120" s="6">
        <f t="shared" si="10"/>
        <v>2.3430368034064086</v>
      </c>
      <c r="V120" s="50">
        <f t="shared" si="11"/>
        <v>9.2198061446567721</v>
      </c>
      <c r="W120" s="7">
        <f t="shared" si="18"/>
        <v>90.780193855343228</v>
      </c>
      <c r="X120" s="6">
        <f t="shared" si="14"/>
        <v>2.4297985901166395</v>
      </c>
      <c r="Y120" s="50">
        <f t="shared" si="12"/>
        <v>5.8582491237257113</v>
      </c>
      <c r="Z120" s="7">
        <f t="shared" si="15"/>
        <v>94.141750876274287</v>
      </c>
      <c r="AA120" s="62">
        <f t="shared" si="16"/>
        <v>3.3615570209310608</v>
      </c>
      <c r="AB120" s="56">
        <v>2.0681858617461617</v>
      </c>
      <c r="AC120" s="57">
        <f t="shared" si="17"/>
        <v>94.141750876274287</v>
      </c>
    </row>
    <row r="121" spans="18:29" x14ac:dyDescent="0.3">
      <c r="R121" s="3">
        <v>117</v>
      </c>
      <c r="S121" s="20">
        <v>61.5</v>
      </c>
      <c r="T121" s="68">
        <f t="shared" si="9"/>
        <v>1.0867947086012192E-3</v>
      </c>
      <c r="U121" s="6">
        <f t="shared" si="10"/>
        <v>2.3430368034064086</v>
      </c>
      <c r="V121" s="50">
        <f t="shared" si="11"/>
        <v>9.2198061446567721</v>
      </c>
      <c r="W121" s="7">
        <f t="shared" si="18"/>
        <v>90.780193855343228</v>
      </c>
      <c r="X121" s="6">
        <f t="shared" si="14"/>
        <v>2.4297985901166395</v>
      </c>
      <c r="Y121" s="50">
        <f t="shared" si="12"/>
        <v>5.8582491237257113</v>
      </c>
      <c r="Z121" s="7">
        <f t="shared" si="15"/>
        <v>94.141750876274287</v>
      </c>
      <c r="AA121" s="62">
        <f t="shared" si="16"/>
        <v>3.3615570209310608</v>
      </c>
      <c r="AB121" s="56">
        <v>2.0718820073061255</v>
      </c>
      <c r="AC121" s="57">
        <f t="shared" si="17"/>
        <v>94.295076203434348</v>
      </c>
    </row>
    <row r="122" spans="18:29" x14ac:dyDescent="0.3">
      <c r="R122" s="3">
        <v>118</v>
      </c>
      <c r="S122" s="20">
        <v>61.4</v>
      </c>
      <c r="T122" s="68">
        <f t="shared" si="9"/>
        <v>1.0850275627335749E-3</v>
      </c>
      <c r="U122" s="6">
        <f t="shared" si="10"/>
        <v>2.3468528242588618</v>
      </c>
      <c r="V122" s="50">
        <f t="shared" si="11"/>
        <v>9.0719556660650227</v>
      </c>
      <c r="W122" s="7">
        <f t="shared" si="18"/>
        <v>90.928044333934977</v>
      </c>
      <c r="X122" s="6">
        <f t="shared" si="14"/>
        <v>2.4337559168106404</v>
      </c>
      <c r="Y122" s="50">
        <f t="shared" si="12"/>
        <v>5.7049237965656534</v>
      </c>
      <c r="Z122" s="7">
        <f t="shared" si="15"/>
        <v>94.295076203434348</v>
      </c>
      <c r="AA122" s="62">
        <f t="shared" si="16"/>
        <v>3.3670318694993693</v>
      </c>
      <c r="AB122" s="56">
        <v>2.0755469613925306</v>
      </c>
      <c r="AC122" s="57">
        <f t="shared" si="17"/>
        <v>94.295076203434348</v>
      </c>
    </row>
    <row r="123" spans="18:29" x14ac:dyDescent="0.3">
      <c r="R123" s="3">
        <v>119</v>
      </c>
      <c r="S123" s="20">
        <v>61.4</v>
      </c>
      <c r="T123" s="68">
        <f t="shared" si="9"/>
        <v>1.0850275627335749E-3</v>
      </c>
      <c r="U123" s="6">
        <f t="shared" si="10"/>
        <v>2.3468528242588618</v>
      </c>
      <c r="V123" s="50">
        <f t="shared" si="11"/>
        <v>9.0719556660650227</v>
      </c>
      <c r="W123" s="7">
        <f t="shared" si="18"/>
        <v>90.928044333934977</v>
      </c>
      <c r="X123" s="6">
        <f t="shared" si="14"/>
        <v>2.4337559168106404</v>
      </c>
      <c r="Y123" s="50">
        <f t="shared" si="12"/>
        <v>5.7049237965656534</v>
      </c>
      <c r="Z123" s="7">
        <f t="shared" si="15"/>
        <v>94.295076203434348</v>
      </c>
      <c r="AA123" s="62">
        <f t="shared" si="16"/>
        <v>3.3670318694993693</v>
      </c>
      <c r="AB123" s="56">
        <v>2.0791812460476247</v>
      </c>
      <c r="AC123" s="57">
        <f t="shared" si="17"/>
        <v>94.295076203434348</v>
      </c>
    </row>
    <row r="124" spans="18:29" x14ac:dyDescent="0.3">
      <c r="R124" s="3">
        <v>120</v>
      </c>
      <c r="S124" s="20">
        <v>61.4</v>
      </c>
      <c r="T124" s="68">
        <f t="shared" si="9"/>
        <v>1.0850275627335749E-3</v>
      </c>
      <c r="U124" s="6">
        <f t="shared" si="10"/>
        <v>2.3468528242588618</v>
      </c>
      <c r="V124" s="50">
        <f t="shared" si="11"/>
        <v>9.0719556660650227</v>
      </c>
      <c r="W124" s="7">
        <f t="shared" si="18"/>
        <v>90.928044333934977</v>
      </c>
      <c r="X124" s="6">
        <f t="shared" si="14"/>
        <v>2.4337559168106404</v>
      </c>
      <c r="Y124" s="50">
        <f t="shared" si="12"/>
        <v>5.7049237965656534</v>
      </c>
      <c r="Z124" s="7">
        <f t="shared" si="15"/>
        <v>94.295076203434348</v>
      </c>
      <c r="AA124" s="62">
        <f t="shared" si="16"/>
        <v>3.3670318694993693</v>
      </c>
      <c r="AB124" s="56">
        <v>2.0827853703164503</v>
      </c>
      <c r="AC124" s="57">
        <f t="shared" si="17"/>
        <v>94.295076203434348</v>
      </c>
    </row>
    <row r="125" spans="18:29" x14ac:dyDescent="0.3">
      <c r="R125" s="3">
        <v>121</v>
      </c>
      <c r="S125" s="20">
        <v>61.4</v>
      </c>
      <c r="T125" s="68">
        <f t="shared" si="9"/>
        <v>1.0850275627335749E-3</v>
      </c>
      <c r="U125" s="6">
        <f t="shared" si="10"/>
        <v>2.3468528242588618</v>
      </c>
      <c r="V125" s="50">
        <f t="shared" si="11"/>
        <v>9.0719556660650227</v>
      </c>
      <c r="W125" s="7">
        <f t="shared" si="18"/>
        <v>90.928044333934977</v>
      </c>
      <c r="X125" s="6">
        <f t="shared" si="14"/>
        <v>2.4337559168106404</v>
      </c>
      <c r="Y125" s="50">
        <f t="shared" si="12"/>
        <v>5.7049237965656534</v>
      </c>
      <c r="Z125" s="7">
        <f t="shared" si="15"/>
        <v>94.295076203434348</v>
      </c>
      <c r="AA125" s="62">
        <f t="shared" si="16"/>
        <v>3.3670318694993693</v>
      </c>
      <c r="AB125" s="56">
        <v>2.0863598306747484</v>
      </c>
      <c r="AC125" s="57">
        <f t="shared" si="17"/>
        <v>94.295076203434348</v>
      </c>
    </row>
    <row r="126" spans="18:29" x14ac:dyDescent="0.3">
      <c r="R126" s="3">
        <v>122</v>
      </c>
      <c r="S126" s="20">
        <v>61.4</v>
      </c>
      <c r="T126" s="68">
        <f t="shared" si="9"/>
        <v>1.0850275627335749E-3</v>
      </c>
      <c r="U126" s="6">
        <f t="shared" si="10"/>
        <v>2.3468528242588618</v>
      </c>
      <c r="V126" s="50">
        <f t="shared" si="11"/>
        <v>9.0719556660650227</v>
      </c>
      <c r="W126" s="7">
        <f t="shared" si="18"/>
        <v>90.928044333934977</v>
      </c>
      <c r="X126" s="6">
        <f t="shared" si="14"/>
        <v>2.4337559168106404</v>
      </c>
      <c r="Y126" s="50">
        <f t="shared" si="12"/>
        <v>5.7049237965656534</v>
      </c>
      <c r="Z126" s="7">
        <f t="shared" si="15"/>
        <v>94.295076203434348</v>
      </c>
      <c r="AA126" s="62">
        <f t="shared" si="16"/>
        <v>3.3670318694993693</v>
      </c>
      <c r="AB126" s="56">
        <v>2.0899051114393981</v>
      </c>
      <c r="AC126" s="57">
        <f t="shared" si="17"/>
        <v>94.295076203434348</v>
      </c>
    </row>
    <row r="127" spans="18:29" x14ac:dyDescent="0.3">
      <c r="R127" s="3">
        <v>123</v>
      </c>
      <c r="S127" s="20">
        <v>61.4</v>
      </c>
      <c r="T127" s="68">
        <f t="shared" si="9"/>
        <v>1.0850275627335749E-3</v>
      </c>
      <c r="U127" s="6">
        <f t="shared" si="10"/>
        <v>2.3468528242588618</v>
      </c>
      <c r="V127" s="50">
        <f t="shared" si="11"/>
        <v>9.0719556660650227</v>
      </c>
      <c r="W127" s="7">
        <f t="shared" si="18"/>
        <v>90.928044333934977</v>
      </c>
      <c r="X127" s="6">
        <f t="shared" si="14"/>
        <v>2.4337559168106404</v>
      </c>
      <c r="Y127" s="50">
        <f t="shared" si="12"/>
        <v>5.7049237965656534</v>
      </c>
      <c r="Z127" s="7">
        <f t="shared" si="15"/>
        <v>94.295076203434348</v>
      </c>
      <c r="AA127" s="62">
        <f t="shared" si="16"/>
        <v>3.3670318694993693</v>
      </c>
      <c r="AB127" s="56">
        <v>2.0934216851622351</v>
      </c>
      <c r="AC127" s="57">
        <f t="shared" si="17"/>
        <v>94.295076203434348</v>
      </c>
    </row>
    <row r="128" spans="18:29" x14ac:dyDescent="0.3">
      <c r="R128" s="3">
        <v>124</v>
      </c>
      <c r="S128" s="20">
        <v>61.4</v>
      </c>
      <c r="T128" s="68">
        <f t="shared" si="9"/>
        <v>1.0850275627335749E-3</v>
      </c>
      <c r="U128" s="6">
        <f t="shared" si="10"/>
        <v>2.3468528242588618</v>
      </c>
      <c r="V128" s="50">
        <f t="shared" si="11"/>
        <v>9.0719556660650227</v>
      </c>
      <c r="W128" s="7">
        <f t="shared" si="18"/>
        <v>90.928044333934977</v>
      </c>
      <c r="X128" s="6">
        <f t="shared" si="14"/>
        <v>2.4337559168106404</v>
      </c>
      <c r="Y128" s="50">
        <f t="shared" si="12"/>
        <v>5.7049237965656534</v>
      </c>
      <c r="Z128" s="7">
        <f t="shared" si="15"/>
        <v>94.295076203434348</v>
      </c>
      <c r="AA128" s="62">
        <f t="shared" si="16"/>
        <v>3.3670318694993693</v>
      </c>
      <c r="AB128" s="56">
        <v>2.0969100130080562</v>
      </c>
      <c r="AC128" s="57">
        <f t="shared" si="17"/>
        <v>94.448901776359989</v>
      </c>
    </row>
    <row r="129" spans="18:29" x14ac:dyDescent="0.3">
      <c r="R129" s="3">
        <v>125</v>
      </c>
      <c r="S129" s="20">
        <v>61.3</v>
      </c>
      <c r="T129" s="68">
        <f t="shared" si="9"/>
        <v>1.0832604168659308E-3</v>
      </c>
      <c r="U129" s="6">
        <f t="shared" si="10"/>
        <v>2.3506812954240472</v>
      </c>
      <c r="V129" s="50">
        <f t="shared" si="11"/>
        <v>8.923622804182596</v>
      </c>
      <c r="W129" s="7">
        <f t="shared" si="18"/>
        <v>91.0763771958174</v>
      </c>
      <c r="X129" s="6">
        <f t="shared" si="14"/>
        <v>2.4377261548478515</v>
      </c>
      <c r="Y129" s="50">
        <f t="shared" si="12"/>
        <v>5.5510982236400057</v>
      </c>
      <c r="Z129" s="7">
        <f t="shared" si="15"/>
        <v>94.448901776359989</v>
      </c>
      <c r="AA129" s="62">
        <f t="shared" si="16"/>
        <v>3.3725245805425903</v>
      </c>
      <c r="AB129" s="56">
        <v>2.1003705451175629</v>
      </c>
      <c r="AC129" s="57">
        <f t="shared" si="17"/>
        <v>94.448901776359989</v>
      </c>
    </row>
    <row r="130" spans="18:29" x14ac:dyDescent="0.3">
      <c r="R130" s="3">
        <v>126</v>
      </c>
      <c r="S130" s="20">
        <v>61.3</v>
      </c>
      <c r="T130" s="68">
        <f t="shared" si="9"/>
        <v>1.0832604168659308E-3</v>
      </c>
      <c r="U130" s="6">
        <f t="shared" si="10"/>
        <v>2.3506812954240472</v>
      </c>
      <c r="V130" s="50">
        <f t="shared" si="11"/>
        <v>8.923622804182596</v>
      </c>
      <c r="W130" s="7">
        <f t="shared" si="18"/>
        <v>91.0763771958174</v>
      </c>
      <c r="X130" s="6">
        <f t="shared" si="14"/>
        <v>2.4377261548478515</v>
      </c>
      <c r="Y130" s="50">
        <f t="shared" si="12"/>
        <v>5.5510982236400057</v>
      </c>
      <c r="Z130" s="7">
        <f t="shared" si="15"/>
        <v>94.448901776359989</v>
      </c>
      <c r="AA130" s="62">
        <f t="shared" si="16"/>
        <v>3.3725245805425903</v>
      </c>
      <c r="AB130" s="56">
        <v>2.1038037209559568</v>
      </c>
      <c r="AC130" s="57">
        <f t="shared" si="17"/>
        <v>94.448901776359989</v>
      </c>
    </row>
    <row r="131" spans="18:29" x14ac:dyDescent="0.3">
      <c r="R131" s="3">
        <v>127</v>
      </c>
      <c r="S131" s="20">
        <v>61.3</v>
      </c>
      <c r="T131" s="68">
        <f t="shared" si="9"/>
        <v>1.0832604168659308E-3</v>
      </c>
      <c r="U131" s="6">
        <f t="shared" si="10"/>
        <v>2.3506812954240472</v>
      </c>
      <c r="V131" s="50">
        <f t="shared" si="11"/>
        <v>8.923622804182596</v>
      </c>
      <c r="W131" s="7">
        <f t="shared" si="18"/>
        <v>91.0763771958174</v>
      </c>
      <c r="X131" s="6">
        <f t="shared" si="14"/>
        <v>2.4377261548478515</v>
      </c>
      <c r="Y131" s="50">
        <f t="shared" si="12"/>
        <v>5.5510982236400057</v>
      </c>
      <c r="Z131" s="7">
        <f t="shared" si="15"/>
        <v>94.448901776359989</v>
      </c>
      <c r="AA131" s="62">
        <f t="shared" si="16"/>
        <v>3.3725245805425903</v>
      </c>
      <c r="AB131" s="56">
        <v>2.1072099696478683</v>
      </c>
      <c r="AC131" s="57">
        <f t="shared" si="17"/>
        <v>94.448901776359989</v>
      </c>
    </row>
    <row r="132" spans="18:29" x14ac:dyDescent="0.3">
      <c r="R132" s="3">
        <v>128</v>
      </c>
      <c r="S132" s="20">
        <v>61.3</v>
      </c>
      <c r="T132" s="68">
        <f t="shared" ref="T132:T195" si="19">(PI()*$D$10^2/4*S132)*10^-9</f>
        <v>1.0832604168659308E-3</v>
      </c>
      <c r="U132" s="6">
        <f t="shared" ref="U132:U195" si="20">$D$14/T132*10^-6</f>
        <v>2.3506812954240472</v>
      </c>
      <c r="V132" s="50">
        <f t="shared" ref="V132:V195" si="21">(1-(U132/$D$12))*100</f>
        <v>8.923622804182596</v>
      </c>
      <c r="W132" s="7">
        <f t="shared" si="18"/>
        <v>91.0763771958174</v>
      </c>
      <c r="X132" s="6">
        <f t="shared" si="14"/>
        <v>2.4377261548478515</v>
      </c>
      <c r="Y132" s="50">
        <f t="shared" ref="Y132:Y195" si="22">(1-(X132/$D$12))*100</f>
        <v>5.5510982236400057</v>
      </c>
      <c r="Z132" s="7">
        <f t="shared" si="15"/>
        <v>94.448901776359989</v>
      </c>
      <c r="AA132" s="62">
        <f t="shared" si="16"/>
        <v>3.3725245805425903</v>
      </c>
      <c r="AB132" s="56">
        <v>2.1105897102992488</v>
      </c>
      <c r="AC132" s="57">
        <f t="shared" si="17"/>
        <v>94.448901776359989</v>
      </c>
    </row>
    <row r="133" spans="18:29" x14ac:dyDescent="0.3">
      <c r="R133" s="3">
        <v>129</v>
      </c>
      <c r="S133" s="20">
        <v>61.3</v>
      </c>
      <c r="T133" s="68">
        <f t="shared" si="19"/>
        <v>1.0832604168659308E-3</v>
      </c>
      <c r="U133" s="6">
        <f t="shared" si="20"/>
        <v>2.3506812954240472</v>
      </c>
      <c r="V133" s="50">
        <f t="shared" si="21"/>
        <v>8.923622804182596</v>
      </c>
      <c r="W133" s="7">
        <f t="shared" si="18"/>
        <v>91.0763771958174</v>
      </c>
      <c r="X133" s="6">
        <f t="shared" ref="X133:X196" si="23">$D$15/$U$344*U133</f>
        <v>2.4377261548478515</v>
      </c>
      <c r="Y133" s="50">
        <f t="shared" si="22"/>
        <v>5.5510982236400057</v>
      </c>
      <c r="Z133" s="7">
        <f t="shared" ref="Z133:Z196" si="24">100-Y133</f>
        <v>94.448901776359989</v>
      </c>
      <c r="AA133" s="62">
        <f t="shared" ref="AA133:AA196" si="25">V133-Y133</f>
        <v>3.3725245805425903</v>
      </c>
      <c r="AB133" s="56">
        <v>2.1139433523068369</v>
      </c>
      <c r="AC133" s="57">
        <f t="shared" ref="AC133:AC196" si="26">Z134</f>
        <v>94.448901776359989</v>
      </c>
    </row>
    <row r="134" spans="18:29" x14ac:dyDescent="0.3">
      <c r="R134" s="3">
        <v>130</v>
      </c>
      <c r="S134" s="20">
        <v>61.3</v>
      </c>
      <c r="T134" s="68">
        <f t="shared" si="19"/>
        <v>1.0832604168659308E-3</v>
      </c>
      <c r="U134" s="6">
        <f t="shared" si="20"/>
        <v>2.3506812954240472</v>
      </c>
      <c r="V134" s="50">
        <f t="shared" si="21"/>
        <v>8.923622804182596</v>
      </c>
      <c r="W134" s="7">
        <f t="shared" si="18"/>
        <v>91.0763771958174</v>
      </c>
      <c r="X134" s="6">
        <f t="shared" si="23"/>
        <v>2.4377261548478515</v>
      </c>
      <c r="Y134" s="50">
        <f t="shared" si="22"/>
        <v>5.5510982236400057</v>
      </c>
      <c r="Z134" s="7">
        <f t="shared" si="24"/>
        <v>94.448901776359989</v>
      </c>
      <c r="AA134" s="62">
        <f t="shared" si="25"/>
        <v>3.3725245805425903</v>
      </c>
      <c r="AB134" s="56">
        <v>2.1172712956557644</v>
      </c>
      <c r="AC134" s="57">
        <f t="shared" si="26"/>
        <v>94.448901776359989</v>
      </c>
    </row>
    <row r="135" spans="18:29" x14ac:dyDescent="0.3">
      <c r="R135" s="3">
        <v>131</v>
      </c>
      <c r="S135" s="20">
        <v>61.3</v>
      </c>
      <c r="T135" s="68">
        <f t="shared" si="19"/>
        <v>1.0832604168659308E-3</v>
      </c>
      <c r="U135" s="6">
        <f t="shared" si="20"/>
        <v>2.3506812954240472</v>
      </c>
      <c r="V135" s="50">
        <f t="shared" si="21"/>
        <v>8.923622804182596</v>
      </c>
      <c r="W135" s="7">
        <f t="shared" si="18"/>
        <v>91.0763771958174</v>
      </c>
      <c r="X135" s="6">
        <f t="shared" si="23"/>
        <v>2.4377261548478515</v>
      </c>
      <c r="Y135" s="50">
        <f t="shared" si="22"/>
        <v>5.5510982236400057</v>
      </c>
      <c r="Z135" s="7">
        <f t="shared" si="24"/>
        <v>94.448901776359989</v>
      </c>
      <c r="AA135" s="62">
        <f t="shared" si="25"/>
        <v>3.3725245805425903</v>
      </c>
      <c r="AB135" s="56">
        <v>2.12057393120585</v>
      </c>
      <c r="AC135" s="57">
        <f t="shared" si="26"/>
        <v>94.448901776359989</v>
      </c>
    </row>
    <row r="136" spans="18:29" x14ac:dyDescent="0.3">
      <c r="R136" s="3">
        <v>132</v>
      </c>
      <c r="S136" s="20">
        <v>61.3</v>
      </c>
      <c r="T136" s="68">
        <f t="shared" si="19"/>
        <v>1.0832604168659308E-3</v>
      </c>
      <c r="U136" s="6">
        <f t="shared" si="20"/>
        <v>2.3506812954240472</v>
      </c>
      <c r="V136" s="50">
        <f t="shared" si="21"/>
        <v>8.923622804182596</v>
      </c>
      <c r="W136" s="7">
        <f t="shared" si="18"/>
        <v>91.0763771958174</v>
      </c>
      <c r="X136" s="6">
        <f t="shared" si="23"/>
        <v>2.4377261548478515</v>
      </c>
      <c r="Y136" s="50">
        <f t="shared" si="22"/>
        <v>5.5510982236400057</v>
      </c>
      <c r="Z136" s="7">
        <f t="shared" si="24"/>
        <v>94.448901776359989</v>
      </c>
      <c r="AA136" s="62">
        <f t="shared" si="25"/>
        <v>3.3725245805425903</v>
      </c>
      <c r="AB136" s="56">
        <v>2.1238516409670858</v>
      </c>
      <c r="AC136" s="57">
        <f t="shared" si="26"/>
        <v>94.603230047236451</v>
      </c>
    </row>
    <row r="137" spans="18:29" x14ac:dyDescent="0.3">
      <c r="R137" s="3">
        <v>133</v>
      </c>
      <c r="S137" s="20">
        <v>61.2</v>
      </c>
      <c r="T137" s="68">
        <f t="shared" si="19"/>
        <v>1.0814932709982863E-3</v>
      </c>
      <c r="U137" s="6">
        <f t="shared" si="20"/>
        <v>2.3545222779329111</v>
      </c>
      <c r="V137" s="50">
        <f t="shared" si="21"/>
        <v>8.7748051943854595</v>
      </c>
      <c r="W137" s="7">
        <f t="shared" si="18"/>
        <v>91.225194805614535</v>
      </c>
      <c r="X137" s="6">
        <f t="shared" si="23"/>
        <v>2.4417093675191728</v>
      </c>
      <c r="Y137" s="50">
        <f t="shared" si="22"/>
        <v>5.3967699527635471</v>
      </c>
      <c r="Z137" s="7">
        <f t="shared" si="24"/>
        <v>94.603230047236451</v>
      </c>
      <c r="AA137" s="62">
        <f t="shared" si="25"/>
        <v>3.3780352416219124</v>
      </c>
      <c r="AB137" s="56">
        <v>2.1271047983648077</v>
      </c>
      <c r="AC137" s="57">
        <f t="shared" si="26"/>
        <v>94.603230047236451</v>
      </c>
    </row>
    <row r="138" spans="18:29" x14ac:dyDescent="0.3">
      <c r="R138" s="3">
        <v>134</v>
      </c>
      <c r="S138" s="20">
        <v>61.2</v>
      </c>
      <c r="T138" s="68">
        <f t="shared" si="19"/>
        <v>1.0814932709982863E-3</v>
      </c>
      <c r="U138" s="6">
        <f t="shared" si="20"/>
        <v>2.3545222779329111</v>
      </c>
      <c r="V138" s="50">
        <f t="shared" si="21"/>
        <v>8.7748051943854595</v>
      </c>
      <c r="W138" s="7">
        <f t="shared" si="18"/>
        <v>91.225194805614535</v>
      </c>
      <c r="X138" s="6">
        <f t="shared" si="23"/>
        <v>2.4417093675191728</v>
      </c>
      <c r="Y138" s="50">
        <f t="shared" si="22"/>
        <v>5.3967699527635471</v>
      </c>
      <c r="Z138" s="7">
        <f t="shared" si="24"/>
        <v>94.603230047236451</v>
      </c>
      <c r="AA138" s="62">
        <f t="shared" si="25"/>
        <v>3.3780352416219124</v>
      </c>
      <c r="AB138" s="56">
        <v>2.1303337684950061</v>
      </c>
      <c r="AC138" s="57">
        <f t="shared" si="26"/>
        <v>94.603230047236451</v>
      </c>
    </row>
    <row r="139" spans="18:29" x14ac:dyDescent="0.3">
      <c r="R139" s="3">
        <v>135</v>
      </c>
      <c r="S139" s="20">
        <v>61.2</v>
      </c>
      <c r="T139" s="68">
        <f t="shared" si="19"/>
        <v>1.0814932709982863E-3</v>
      </c>
      <c r="U139" s="6">
        <f t="shared" si="20"/>
        <v>2.3545222779329111</v>
      </c>
      <c r="V139" s="50">
        <f t="shared" si="21"/>
        <v>8.7748051943854595</v>
      </c>
      <c r="W139" s="7">
        <f t="shared" si="18"/>
        <v>91.225194805614535</v>
      </c>
      <c r="X139" s="6">
        <f t="shared" si="23"/>
        <v>2.4417093675191728</v>
      </c>
      <c r="Y139" s="50">
        <f t="shared" si="22"/>
        <v>5.3967699527635471</v>
      </c>
      <c r="Z139" s="7">
        <f t="shared" si="24"/>
        <v>94.603230047236451</v>
      </c>
      <c r="AA139" s="62">
        <f t="shared" si="25"/>
        <v>3.3780352416219124</v>
      </c>
      <c r="AB139" s="56">
        <v>2.1335389083702174</v>
      </c>
      <c r="AC139" s="57">
        <f t="shared" si="26"/>
        <v>94.603230047236451</v>
      </c>
    </row>
    <row r="140" spans="18:29" x14ac:dyDescent="0.3">
      <c r="R140" s="3">
        <v>136</v>
      </c>
      <c r="S140" s="20">
        <v>61.2</v>
      </c>
      <c r="T140" s="68">
        <f t="shared" si="19"/>
        <v>1.0814932709982863E-3</v>
      </c>
      <c r="U140" s="6">
        <f t="shared" si="20"/>
        <v>2.3545222779329111</v>
      </c>
      <c r="V140" s="50">
        <f t="shared" si="21"/>
        <v>8.7748051943854595</v>
      </c>
      <c r="W140" s="7">
        <f t="shared" si="18"/>
        <v>91.225194805614535</v>
      </c>
      <c r="X140" s="6">
        <f t="shared" si="23"/>
        <v>2.4417093675191728</v>
      </c>
      <c r="Y140" s="50">
        <f t="shared" si="22"/>
        <v>5.3967699527635471</v>
      </c>
      <c r="Z140" s="7">
        <f t="shared" si="24"/>
        <v>94.603230047236451</v>
      </c>
      <c r="AA140" s="62">
        <f t="shared" si="25"/>
        <v>3.3780352416219124</v>
      </c>
      <c r="AB140" s="56">
        <v>2.1367205671564067</v>
      </c>
      <c r="AC140" s="57">
        <f t="shared" si="26"/>
        <v>94.603230047236451</v>
      </c>
    </row>
    <row r="141" spans="18:29" x14ac:dyDescent="0.3">
      <c r="R141" s="3">
        <v>137</v>
      </c>
      <c r="S141" s="20">
        <v>61.2</v>
      </c>
      <c r="T141" s="68">
        <f t="shared" si="19"/>
        <v>1.0814932709982863E-3</v>
      </c>
      <c r="U141" s="6">
        <f t="shared" si="20"/>
        <v>2.3545222779329111</v>
      </c>
      <c r="V141" s="50">
        <f t="shared" si="21"/>
        <v>8.7748051943854595</v>
      </c>
      <c r="W141" s="7">
        <f t="shared" si="18"/>
        <v>91.225194805614535</v>
      </c>
      <c r="X141" s="6">
        <f t="shared" si="23"/>
        <v>2.4417093675191728</v>
      </c>
      <c r="Y141" s="50">
        <f t="shared" si="22"/>
        <v>5.3967699527635471</v>
      </c>
      <c r="Z141" s="7">
        <f t="shared" si="24"/>
        <v>94.603230047236451</v>
      </c>
      <c r="AA141" s="62">
        <f t="shared" si="25"/>
        <v>3.3780352416219124</v>
      </c>
      <c r="AB141" s="56">
        <v>2.1398790864012365</v>
      </c>
      <c r="AC141" s="57">
        <f t="shared" si="26"/>
        <v>94.603230047236451</v>
      </c>
    </row>
    <row r="142" spans="18:29" x14ac:dyDescent="0.3">
      <c r="R142" s="3">
        <v>138</v>
      </c>
      <c r="S142" s="20">
        <v>61.2</v>
      </c>
      <c r="T142" s="68">
        <f t="shared" si="19"/>
        <v>1.0814932709982863E-3</v>
      </c>
      <c r="U142" s="6">
        <f t="shared" si="20"/>
        <v>2.3545222779329111</v>
      </c>
      <c r="V142" s="50">
        <f t="shared" si="21"/>
        <v>8.7748051943854595</v>
      </c>
      <c r="W142" s="7">
        <f t="shared" si="18"/>
        <v>91.225194805614535</v>
      </c>
      <c r="X142" s="6">
        <f t="shared" si="23"/>
        <v>2.4417093675191728</v>
      </c>
      <c r="Y142" s="50">
        <f t="shared" si="22"/>
        <v>5.3967699527635471</v>
      </c>
      <c r="Z142" s="7">
        <f t="shared" si="24"/>
        <v>94.603230047236451</v>
      </c>
      <c r="AA142" s="62">
        <f t="shared" si="25"/>
        <v>3.3780352416219124</v>
      </c>
      <c r="AB142" s="56">
        <v>2.143014800254095</v>
      </c>
      <c r="AC142" s="57">
        <f t="shared" si="26"/>
        <v>94.603230047236451</v>
      </c>
    </row>
    <row r="143" spans="18:29" x14ac:dyDescent="0.3">
      <c r="R143" s="3">
        <v>139</v>
      </c>
      <c r="S143" s="20">
        <v>61.2</v>
      </c>
      <c r="T143" s="68">
        <f t="shared" si="19"/>
        <v>1.0814932709982863E-3</v>
      </c>
      <c r="U143" s="6">
        <f t="shared" si="20"/>
        <v>2.3545222779329111</v>
      </c>
      <c r="V143" s="50">
        <f t="shared" si="21"/>
        <v>8.7748051943854595</v>
      </c>
      <c r="W143" s="7">
        <f t="shared" si="18"/>
        <v>91.225194805614535</v>
      </c>
      <c r="X143" s="6">
        <f t="shared" si="23"/>
        <v>2.4417093675191728</v>
      </c>
      <c r="Y143" s="50">
        <f t="shared" si="22"/>
        <v>5.3967699527635471</v>
      </c>
      <c r="Z143" s="7">
        <f t="shared" si="24"/>
        <v>94.603230047236451</v>
      </c>
      <c r="AA143" s="62">
        <f t="shared" si="25"/>
        <v>3.3780352416219124</v>
      </c>
      <c r="AB143" s="56">
        <v>2.1461280356782382</v>
      </c>
      <c r="AC143" s="57">
        <f t="shared" si="26"/>
        <v>94.603230047236451</v>
      </c>
    </row>
    <row r="144" spans="18:29" x14ac:dyDescent="0.3">
      <c r="R144" s="3">
        <v>140</v>
      </c>
      <c r="S144" s="20">
        <v>61.2</v>
      </c>
      <c r="T144" s="68">
        <f t="shared" si="19"/>
        <v>1.0814932709982863E-3</v>
      </c>
      <c r="U144" s="6">
        <f t="shared" si="20"/>
        <v>2.3545222779329111</v>
      </c>
      <c r="V144" s="50">
        <f t="shared" si="21"/>
        <v>8.7748051943854595</v>
      </c>
      <c r="W144" s="7">
        <f t="shared" si="18"/>
        <v>91.225194805614535</v>
      </c>
      <c r="X144" s="6">
        <f t="shared" si="23"/>
        <v>2.4417093675191728</v>
      </c>
      <c r="Y144" s="50">
        <f t="shared" si="22"/>
        <v>5.3967699527635471</v>
      </c>
      <c r="Z144" s="7">
        <f t="shared" si="24"/>
        <v>94.603230047236451</v>
      </c>
      <c r="AA144" s="62">
        <f t="shared" si="25"/>
        <v>3.3780352416219124</v>
      </c>
      <c r="AB144" s="56">
        <v>2.1492191126553797</v>
      </c>
      <c r="AC144" s="57">
        <f t="shared" si="26"/>
        <v>94.603230047236451</v>
      </c>
    </row>
    <row r="145" spans="18:29" x14ac:dyDescent="0.3">
      <c r="R145" s="3">
        <v>141</v>
      </c>
      <c r="S145" s="20">
        <v>61.2</v>
      </c>
      <c r="T145" s="68">
        <f t="shared" si="19"/>
        <v>1.0814932709982863E-3</v>
      </c>
      <c r="U145" s="6">
        <f t="shared" si="20"/>
        <v>2.3545222779329111</v>
      </c>
      <c r="V145" s="50">
        <f t="shared" si="21"/>
        <v>8.7748051943854595</v>
      </c>
      <c r="W145" s="7">
        <f t="shared" si="18"/>
        <v>91.225194805614535</v>
      </c>
      <c r="X145" s="6">
        <f t="shared" si="23"/>
        <v>2.4417093675191728</v>
      </c>
      <c r="Y145" s="50">
        <f t="shared" si="22"/>
        <v>5.3967699527635471</v>
      </c>
      <c r="Z145" s="7">
        <f t="shared" si="24"/>
        <v>94.603230047236451</v>
      </c>
      <c r="AA145" s="62">
        <f t="shared" si="25"/>
        <v>3.3780352416219124</v>
      </c>
      <c r="AB145" s="56">
        <v>2.1522883443830563</v>
      </c>
      <c r="AC145" s="57">
        <f t="shared" si="26"/>
        <v>94.758063484302284</v>
      </c>
    </row>
    <row r="146" spans="18:29" x14ac:dyDescent="0.3">
      <c r="R146" s="3">
        <v>142</v>
      </c>
      <c r="S146" s="20">
        <v>61.1</v>
      </c>
      <c r="T146" s="68">
        <f t="shared" si="19"/>
        <v>1.0797261251306422E-3</v>
      </c>
      <c r="U146" s="6">
        <f t="shared" si="20"/>
        <v>2.358375833215943</v>
      </c>
      <c r="V146" s="50">
        <f t="shared" si="21"/>
        <v>8.6255004565694229</v>
      </c>
      <c r="W146" s="7">
        <f t="shared" si="18"/>
        <v>91.374499543430574</v>
      </c>
      <c r="X146" s="6">
        <f t="shared" si="23"/>
        <v>2.4457056185298418</v>
      </c>
      <c r="Y146" s="50">
        <f t="shared" si="22"/>
        <v>5.24193651569772</v>
      </c>
      <c r="Z146" s="7">
        <f t="shared" si="24"/>
        <v>94.758063484302284</v>
      </c>
      <c r="AA146" s="62">
        <f t="shared" si="25"/>
        <v>3.3835639408717029</v>
      </c>
      <c r="AB146" s="56">
        <v>2.1553360374650619</v>
      </c>
      <c r="AC146" s="57">
        <f t="shared" si="26"/>
        <v>94.758063484302284</v>
      </c>
    </row>
    <row r="147" spans="18:29" x14ac:dyDescent="0.3">
      <c r="R147" s="3">
        <v>143</v>
      </c>
      <c r="S147" s="20">
        <v>61.1</v>
      </c>
      <c r="T147" s="68">
        <f t="shared" si="19"/>
        <v>1.0797261251306422E-3</v>
      </c>
      <c r="U147" s="6">
        <f t="shared" si="20"/>
        <v>2.358375833215943</v>
      </c>
      <c r="V147" s="50">
        <f t="shared" si="21"/>
        <v>8.6255004565694229</v>
      </c>
      <c r="W147" s="7">
        <f t="shared" si="18"/>
        <v>91.374499543430574</v>
      </c>
      <c r="X147" s="6">
        <f t="shared" si="23"/>
        <v>2.4457056185298418</v>
      </c>
      <c r="Y147" s="50">
        <f t="shared" si="22"/>
        <v>5.24193651569772</v>
      </c>
      <c r="Z147" s="7">
        <f t="shared" si="24"/>
        <v>94.758063484302284</v>
      </c>
      <c r="AA147" s="62">
        <f t="shared" si="25"/>
        <v>3.3835639408717029</v>
      </c>
      <c r="AB147" s="56">
        <v>2.1583624920952498</v>
      </c>
      <c r="AC147" s="57">
        <f t="shared" si="26"/>
        <v>94.758063484302284</v>
      </c>
    </row>
    <row r="148" spans="18:29" x14ac:dyDescent="0.3">
      <c r="R148" s="3">
        <v>144</v>
      </c>
      <c r="S148" s="20">
        <v>61.1</v>
      </c>
      <c r="T148" s="68">
        <f t="shared" si="19"/>
        <v>1.0797261251306422E-3</v>
      </c>
      <c r="U148" s="6">
        <f t="shared" si="20"/>
        <v>2.358375833215943</v>
      </c>
      <c r="V148" s="50">
        <f t="shared" si="21"/>
        <v>8.6255004565694229</v>
      </c>
      <c r="W148" s="7">
        <f t="shared" si="18"/>
        <v>91.374499543430574</v>
      </c>
      <c r="X148" s="6">
        <f t="shared" si="23"/>
        <v>2.4457056185298418</v>
      </c>
      <c r="Y148" s="50">
        <f t="shared" si="22"/>
        <v>5.24193651569772</v>
      </c>
      <c r="Z148" s="7">
        <f t="shared" si="24"/>
        <v>94.758063484302284</v>
      </c>
      <c r="AA148" s="62">
        <f t="shared" si="25"/>
        <v>3.3835639408717029</v>
      </c>
      <c r="AB148" s="56">
        <v>2.1613680022349748</v>
      </c>
      <c r="AC148" s="57">
        <f t="shared" si="26"/>
        <v>94.758063484302284</v>
      </c>
    </row>
    <row r="149" spans="18:29" x14ac:dyDescent="0.3">
      <c r="R149" s="3">
        <v>145</v>
      </c>
      <c r="S149" s="20">
        <v>61.1</v>
      </c>
      <c r="T149" s="68">
        <f t="shared" si="19"/>
        <v>1.0797261251306422E-3</v>
      </c>
      <c r="U149" s="6">
        <f t="shared" si="20"/>
        <v>2.358375833215943</v>
      </c>
      <c r="V149" s="50">
        <f t="shared" si="21"/>
        <v>8.6255004565694229</v>
      </c>
      <c r="W149" s="7">
        <f t="shared" si="18"/>
        <v>91.374499543430574</v>
      </c>
      <c r="X149" s="6">
        <f t="shared" si="23"/>
        <v>2.4457056185298418</v>
      </c>
      <c r="Y149" s="50">
        <f t="shared" si="22"/>
        <v>5.24193651569772</v>
      </c>
      <c r="Z149" s="7">
        <f t="shared" si="24"/>
        <v>94.758063484302284</v>
      </c>
      <c r="AA149" s="62">
        <f t="shared" si="25"/>
        <v>3.3835639408717029</v>
      </c>
      <c r="AB149" s="56">
        <v>2.1643528557844371</v>
      </c>
      <c r="AC149" s="57">
        <f t="shared" si="26"/>
        <v>94.758063484302284</v>
      </c>
    </row>
    <row r="150" spans="18:29" x14ac:dyDescent="0.3">
      <c r="R150" s="3">
        <v>146</v>
      </c>
      <c r="S150" s="20">
        <v>61.1</v>
      </c>
      <c r="T150" s="68">
        <f t="shared" si="19"/>
        <v>1.0797261251306422E-3</v>
      </c>
      <c r="U150" s="6">
        <f t="shared" si="20"/>
        <v>2.358375833215943</v>
      </c>
      <c r="V150" s="50">
        <f t="shared" si="21"/>
        <v>8.6255004565694229</v>
      </c>
      <c r="W150" s="7">
        <f t="shared" si="18"/>
        <v>91.374499543430574</v>
      </c>
      <c r="X150" s="6">
        <f t="shared" si="23"/>
        <v>2.4457056185298418</v>
      </c>
      <c r="Y150" s="50">
        <f t="shared" si="22"/>
        <v>5.24193651569772</v>
      </c>
      <c r="Z150" s="7">
        <f t="shared" si="24"/>
        <v>94.758063484302284</v>
      </c>
      <c r="AA150" s="62">
        <f t="shared" si="25"/>
        <v>3.3835639408717029</v>
      </c>
      <c r="AB150" s="56">
        <v>2.167317334748176</v>
      </c>
      <c r="AC150" s="57">
        <f t="shared" si="26"/>
        <v>94.758063484302284</v>
      </c>
    </row>
    <row r="151" spans="18:29" x14ac:dyDescent="0.3">
      <c r="R151" s="3">
        <v>147</v>
      </c>
      <c r="S151" s="20">
        <v>61.1</v>
      </c>
      <c r="T151" s="68">
        <f t="shared" si="19"/>
        <v>1.0797261251306422E-3</v>
      </c>
      <c r="U151" s="6">
        <f t="shared" si="20"/>
        <v>2.358375833215943</v>
      </c>
      <c r="V151" s="50">
        <f t="shared" si="21"/>
        <v>8.6255004565694229</v>
      </c>
      <c r="W151" s="7">
        <f t="shared" si="18"/>
        <v>91.374499543430574</v>
      </c>
      <c r="X151" s="6">
        <f t="shared" si="23"/>
        <v>2.4457056185298418</v>
      </c>
      <c r="Y151" s="50">
        <f t="shared" si="22"/>
        <v>5.24193651569772</v>
      </c>
      <c r="Z151" s="7">
        <f t="shared" si="24"/>
        <v>94.758063484302284</v>
      </c>
      <c r="AA151" s="62">
        <f t="shared" si="25"/>
        <v>3.3835639408717029</v>
      </c>
      <c r="AB151" s="56">
        <v>2.1702617153949575</v>
      </c>
      <c r="AC151" s="57">
        <f t="shared" si="26"/>
        <v>94.758063484302284</v>
      </c>
    </row>
    <row r="152" spans="18:29" x14ac:dyDescent="0.3">
      <c r="R152" s="3">
        <v>148</v>
      </c>
      <c r="S152" s="20">
        <v>61.1</v>
      </c>
      <c r="T152" s="68">
        <f t="shared" si="19"/>
        <v>1.0797261251306422E-3</v>
      </c>
      <c r="U152" s="6">
        <f t="shared" si="20"/>
        <v>2.358375833215943</v>
      </c>
      <c r="V152" s="50">
        <f t="shared" si="21"/>
        <v>8.6255004565694229</v>
      </c>
      <c r="W152" s="7">
        <f t="shared" si="18"/>
        <v>91.374499543430574</v>
      </c>
      <c r="X152" s="6">
        <f t="shared" si="23"/>
        <v>2.4457056185298418</v>
      </c>
      <c r="Y152" s="50">
        <f t="shared" si="22"/>
        <v>5.24193651569772</v>
      </c>
      <c r="Z152" s="7">
        <f t="shared" si="24"/>
        <v>94.758063484302284</v>
      </c>
      <c r="AA152" s="62">
        <f t="shared" si="25"/>
        <v>3.3835639408717029</v>
      </c>
      <c r="AB152" s="56">
        <v>2.173186268412274</v>
      </c>
      <c r="AC152" s="57">
        <f t="shared" si="26"/>
        <v>94.758063484302284</v>
      </c>
    </row>
    <row r="153" spans="18:29" x14ac:dyDescent="0.3">
      <c r="R153" s="3">
        <v>149</v>
      </c>
      <c r="S153" s="20">
        <v>61.1</v>
      </c>
      <c r="T153" s="68">
        <f t="shared" si="19"/>
        <v>1.0797261251306422E-3</v>
      </c>
      <c r="U153" s="6">
        <f t="shared" si="20"/>
        <v>2.358375833215943</v>
      </c>
      <c r="V153" s="50">
        <f t="shared" si="21"/>
        <v>8.6255004565694229</v>
      </c>
      <c r="W153" s="7">
        <f t="shared" si="18"/>
        <v>91.374499543430574</v>
      </c>
      <c r="X153" s="6">
        <f t="shared" si="23"/>
        <v>2.4457056185298418</v>
      </c>
      <c r="Y153" s="50">
        <f t="shared" si="22"/>
        <v>5.24193651569772</v>
      </c>
      <c r="Z153" s="7">
        <f t="shared" si="24"/>
        <v>94.758063484302284</v>
      </c>
      <c r="AA153" s="62">
        <f t="shared" si="25"/>
        <v>3.3835639408717029</v>
      </c>
      <c r="AB153" s="56">
        <v>2.1760912590556813</v>
      </c>
      <c r="AC153" s="57">
        <f t="shared" si="26"/>
        <v>94.758063484302284</v>
      </c>
    </row>
    <row r="154" spans="18:29" x14ac:dyDescent="0.3">
      <c r="R154" s="3">
        <v>150</v>
      </c>
      <c r="S154" s="20">
        <v>61.1</v>
      </c>
      <c r="T154" s="68">
        <f t="shared" si="19"/>
        <v>1.0797261251306422E-3</v>
      </c>
      <c r="U154" s="6">
        <f t="shared" si="20"/>
        <v>2.358375833215943</v>
      </c>
      <c r="V154" s="50">
        <f t="shared" si="21"/>
        <v>8.6255004565694229</v>
      </c>
      <c r="W154" s="7">
        <f t="shared" si="18"/>
        <v>91.374499543430574</v>
      </c>
      <c r="X154" s="6">
        <f t="shared" si="23"/>
        <v>2.4457056185298418</v>
      </c>
      <c r="Y154" s="50">
        <f t="shared" si="22"/>
        <v>5.24193651569772</v>
      </c>
      <c r="Z154" s="7">
        <f t="shared" si="24"/>
        <v>94.758063484302284</v>
      </c>
      <c r="AA154" s="62">
        <f t="shared" si="25"/>
        <v>3.3835639408717029</v>
      </c>
      <c r="AB154" s="56">
        <v>2.1789769472931693</v>
      </c>
      <c r="AC154" s="57">
        <f t="shared" si="26"/>
        <v>94.758063484302284</v>
      </c>
    </row>
    <row r="155" spans="18:29" x14ac:dyDescent="0.3">
      <c r="R155" s="3">
        <v>151</v>
      </c>
      <c r="S155" s="20">
        <v>61.1</v>
      </c>
      <c r="T155" s="68">
        <f t="shared" si="19"/>
        <v>1.0797261251306422E-3</v>
      </c>
      <c r="U155" s="6">
        <f t="shared" si="20"/>
        <v>2.358375833215943</v>
      </c>
      <c r="V155" s="50">
        <f t="shared" si="21"/>
        <v>8.6255004565694229</v>
      </c>
      <c r="W155" s="7">
        <f t="shared" si="18"/>
        <v>91.374499543430574</v>
      </c>
      <c r="X155" s="6">
        <f t="shared" si="23"/>
        <v>2.4457056185298418</v>
      </c>
      <c r="Y155" s="50">
        <f t="shared" si="22"/>
        <v>5.24193651569772</v>
      </c>
      <c r="Z155" s="7">
        <f t="shared" si="24"/>
        <v>94.758063484302284</v>
      </c>
      <c r="AA155" s="62">
        <f t="shared" si="25"/>
        <v>3.3835639408717029</v>
      </c>
      <c r="AB155" s="56">
        <v>2.1818435879447726</v>
      </c>
      <c r="AC155" s="57">
        <f t="shared" si="26"/>
        <v>94.913404571981474</v>
      </c>
    </row>
    <row r="156" spans="18:29" x14ac:dyDescent="0.3">
      <c r="R156" s="3">
        <v>152</v>
      </c>
      <c r="S156" s="20">
        <v>61</v>
      </c>
      <c r="T156" s="68">
        <f t="shared" si="19"/>
        <v>1.0779589792629979E-3</v>
      </c>
      <c r="U156" s="6">
        <f t="shared" si="20"/>
        <v>2.3622420231064614</v>
      </c>
      <c r="V156" s="50">
        <f t="shared" si="21"/>
        <v>8.4757061950228021</v>
      </c>
      <c r="W156" s="7">
        <f t="shared" si="18"/>
        <v>91.524293804977191</v>
      </c>
      <c r="X156" s="6">
        <f t="shared" si="23"/>
        <v>2.4497149720028419</v>
      </c>
      <c r="Y156" s="50">
        <f t="shared" si="22"/>
        <v>5.0865954280185255</v>
      </c>
      <c r="Z156" s="7">
        <f t="shared" si="24"/>
        <v>94.913404571981474</v>
      </c>
      <c r="AA156" s="62">
        <f t="shared" si="25"/>
        <v>3.3891107670042766</v>
      </c>
      <c r="AB156" s="56">
        <v>2.1846914308175989</v>
      </c>
      <c r="AC156" s="57">
        <f t="shared" si="26"/>
        <v>94.913404571981474</v>
      </c>
    </row>
    <row r="157" spans="18:29" x14ac:dyDescent="0.3">
      <c r="R157" s="3">
        <v>153</v>
      </c>
      <c r="S157" s="20">
        <v>61</v>
      </c>
      <c r="T157" s="68">
        <f t="shared" si="19"/>
        <v>1.0779589792629979E-3</v>
      </c>
      <c r="U157" s="6">
        <f t="shared" si="20"/>
        <v>2.3622420231064614</v>
      </c>
      <c r="V157" s="50">
        <f t="shared" si="21"/>
        <v>8.4757061950228021</v>
      </c>
      <c r="W157" s="7">
        <f t="shared" si="18"/>
        <v>91.524293804977191</v>
      </c>
      <c r="X157" s="6">
        <f t="shared" si="23"/>
        <v>2.4497149720028419</v>
      </c>
      <c r="Y157" s="50">
        <f t="shared" si="22"/>
        <v>5.0865954280185255</v>
      </c>
      <c r="Z157" s="7">
        <f t="shared" si="24"/>
        <v>94.913404571981474</v>
      </c>
      <c r="AA157" s="62">
        <f t="shared" si="25"/>
        <v>3.3891107670042766</v>
      </c>
      <c r="AB157" s="56">
        <v>2.1875207208364631</v>
      </c>
      <c r="AC157" s="57">
        <f t="shared" si="26"/>
        <v>94.913404571981474</v>
      </c>
    </row>
    <row r="158" spans="18:29" x14ac:dyDescent="0.3">
      <c r="R158" s="3">
        <v>154</v>
      </c>
      <c r="S158" s="20">
        <v>61</v>
      </c>
      <c r="T158" s="68">
        <f t="shared" si="19"/>
        <v>1.0779589792629979E-3</v>
      </c>
      <c r="U158" s="6">
        <f t="shared" si="20"/>
        <v>2.3622420231064614</v>
      </c>
      <c r="V158" s="50">
        <f t="shared" si="21"/>
        <v>8.4757061950228021</v>
      </c>
      <c r="W158" s="7">
        <f t="shared" si="18"/>
        <v>91.524293804977191</v>
      </c>
      <c r="X158" s="6">
        <f t="shared" si="23"/>
        <v>2.4497149720028419</v>
      </c>
      <c r="Y158" s="50">
        <f t="shared" si="22"/>
        <v>5.0865954280185255</v>
      </c>
      <c r="Z158" s="7">
        <f t="shared" si="24"/>
        <v>94.913404571981474</v>
      </c>
      <c r="AA158" s="62">
        <f t="shared" si="25"/>
        <v>3.3891107670042766</v>
      </c>
      <c r="AB158" s="56">
        <v>2.1903316981702914</v>
      </c>
      <c r="AC158" s="57">
        <f t="shared" si="26"/>
        <v>94.913404571981474</v>
      </c>
    </row>
    <row r="159" spans="18:29" x14ac:dyDescent="0.3">
      <c r="R159" s="3">
        <v>155</v>
      </c>
      <c r="S159" s="20">
        <v>61</v>
      </c>
      <c r="T159" s="68">
        <f t="shared" si="19"/>
        <v>1.0779589792629979E-3</v>
      </c>
      <c r="U159" s="6">
        <f t="shared" si="20"/>
        <v>2.3622420231064614</v>
      </c>
      <c r="V159" s="50">
        <f t="shared" si="21"/>
        <v>8.4757061950228021</v>
      </c>
      <c r="W159" s="7">
        <f t="shared" si="18"/>
        <v>91.524293804977191</v>
      </c>
      <c r="X159" s="6">
        <f t="shared" si="23"/>
        <v>2.4497149720028419</v>
      </c>
      <c r="Y159" s="50">
        <f t="shared" si="22"/>
        <v>5.0865954280185255</v>
      </c>
      <c r="Z159" s="7">
        <f t="shared" si="24"/>
        <v>94.913404571981474</v>
      </c>
      <c r="AA159" s="62">
        <f t="shared" si="25"/>
        <v>3.3891107670042766</v>
      </c>
      <c r="AB159" s="56">
        <v>2.1931245983544616</v>
      </c>
      <c r="AC159" s="57">
        <f t="shared" si="26"/>
        <v>94.913404571981474</v>
      </c>
    </row>
    <row r="160" spans="18:29" x14ac:dyDescent="0.3">
      <c r="R160" s="3">
        <v>156</v>
      </c>
      <c r="S160" s="20">
        <v>61</v>
      </c>
      <c r="T160" s="68">
        <f t="shared" si="19"/>
        <v>1.0779589792629979E-3</v>
      </c>
      <c r="U160" s="6">
        <f t="shared" si="20"/>
        <v>2.3622420231064614</v>
      </c>
      <c r="V160" s="50">
        <f t="shared" si="21"/>
        <v>8.4757061950228021</v>
      </c>
      <c r="W160" s="7">
        <f t="shared" si="18"/>
        <v>91.524293804977191</v>
      </c>
      <c r="X160" s="6">
        <f t="shared" si="23"/>
        <v>2.4497149720028419</v>
      </c>
      <c r="Y160" s="50">
        <f t="shared" si="22"/>
        <v>5.0865954280185255</v>
      </c>
      <c r="Z160" s="7">
        <f t="shared" si="24"/>
        <v>94.913404571981474</v>
      </c>
      <c r="AA160" s="62">
        <f t="shared" si="25"/>
        <v>3.3891107670042766</v>
      </c>
      <c r="AB160" s="56">
        <v>2.1958996524092336</v>
      </c>
      <c r="AC160" s="57">
        <f t="shared" si="26"/>
        <v>94.913404571981474</v>
      </c>
    </row>
    <row r="161" spans="18:29" x14ac:dyDescent="0.3">
      <c r="R161" s="3">
        <v>157</v>
      </c>
      <c r="S161" s="20">
        <v>61</v>
      </c>
      <c r="T161" s="68">
        <f t="shared" si="19"/>
        <v>1.0779589792629979E-3</v>
      </c>
      <c r="U161" s="6">
        <f t="shared" si="20"/>
        <v>2.3622420231064614</v>
      </c>
      <c r="V161" s="50">
        <f t="shared" si="21"/>
        <v>8.4757061950228021</v>
      </c>
      <c r="W161" s="7">
        <f t="shared" si="18"/>
        <v>91.524293804977191</v>
      </c>
      <c r="X161" s="6">
        <f t="shared" si="23"/>
        <v>2.4497149720028419</v>
      </c>
      <c r="Y161" s="50">
        <f t="shared" si="22"/>
        <v>5.0865954280185255</v>
      </c>
      <c r="Z161" s="7">
        <f t="shared" si="24"/>
        <v>94.913404571981474</v>
      </c>
      <c r="AA161" s="62">
        <f t="shared" si="25"/>
        <v>3.3891107670042766</v>
      </c>
      <c r="AB161" s="56">
        <v>2.1986570869544226</v>
      </c>
      <c r="AC161" s="57">
        <f t="shared" si="26"/>
        <v>94.913404571981474</v>
      </c>
    </row>
    <row r="162" spans="18:29" x14ac:dyDescent="0.3">
      <c r="R162" s="3">
        <v>158</v>
      </c>
      <c r="S162" s="20">
        <v>61</v>
      </c>
      <c r="T162" s="68">
        <f t="shared" si="19"/>
        <v>1.0779589792629979E-3</v>
      </c>
      <c r="U162" s="6">
        <f t="shared" si="20"/>
        <v>2.3622420231064614</v>
      </c>
      <c r="V162" s="50">
        <f t="shared" si="21"/>
        <v>8.4757061950228021</v>
      </c>
      <c r="W162" s="7">
        <f t="shared" si="18"/>
        <v>91.524293804977191</v>
      </c>
      <c r="X162" s="6">
        <f t="shared" si="23"/>
        <v>2.4497149720028419</v>
      </c>
      <c r="Y162" s="50">
        <f t="shared" si="22"/>
        <v>5.0865954280185255</v>
      </c>
      <c r="Z162" s="7">
        <f t="shared" si="24"/>
        <v>94.913404571981474</v>
      </c>
      <c r="AA162" s="62">
        <f t="shared" si="25"/>
        <v>3.3891107670042766</v>
      </c>
      <c r="AB162" s="56">
        <v>2.2013971243204513</v>
      </c>
      <c r="AC162" s="57">
        <f t="shared" si="26"/>
        <v>94.913404571981474</v>
      </c>
    </row>
    <row r="163" spans="18:29" x14ac:dyDescent="0.3">
      <c r="R163" s="3">
        <v>159</v>
      </c>
      <c r="S163" s="20">
        <v>61</v>
      </c>
      <c r="T163" s="68">
        <f t="shared" si="19"/>
        <v>1.0779589792629979E-3</v>
      </c>
      <c r="U163" s="6">
        <f t="shared" si="20"/>
        <v>2.3622420231064614</v>
      </c>
      <c r="V163" s="50">
        <f t="shared" si="21"/>
        <v>8.4757061950228021</v>
      </c>
      <c r="W163" s="7">
        <f t="shared" si="18"/>
        <v>91.524293804977191</v>
      </c>
      <c r="X163" s="6">
        <f t="shared" si="23"/>
        <v>2.4497149720028419</v>
      </c>
      <c r="Y163" s="50">
        <f t="shared" si="22"/>
        <v>5.0865954280185255</v>
      </c>
      <c r="Z163" s="7">
        <f t="shared" si="24"/>
        <v>94.913404571981474</v>
      </c>
      <c r="AA163" s="62">
        <f t="shared" si="25"/>
        <v>3.3891107670042766</v>
      </c>
      <c r="AB163" s="56">
        <v>2.2041199826559246</v>
      </c>
      <c r="AC163" s="57">
        <f t="shared" si="26"/>
        <v>94.913404571981474</v>
      </c>
    </row>
    <row r="164" spans="18:29" x14ac:dyDescent="0.3">
      <c r="R164" s="3">
        <v>160</v>
      </c>
      <c r="S164" s="20">
        <v>61</v>
      </c>
      <c r="T164" s="68">
        <f t="shared" si="19"/>
        <v>1.0779589792629979E-3</v>
      </c>
      <c r="U164" s="6">
        <f t="shared" si="20"/>
        <v>2.3622420231064614</v>
      </c>
      <c r="V164" s="50">
        <f t="shared" si="21"/>
        <v>8.4757061950228021</v>
      </c>
      <c r="W164" s="7">
        <f t="shared" si="18"/>
        <v>91.524293804977191</v>
      </c>
      <c r="X164" s="6">
        <f t="shared" si="23"/>
        <v>2.4497149720028419</v>
      </c>
      <c r="Y164" s="50">
        <f t="shared" si="22"/>
        <v>5.0865954280185255</v>
      </c>
      <c r="Z164" s="7">
        <f t="shared" si="24"/>
        <v>94.913404571981474</v>
      </c>
      <c r="AA164" s="62">
        <f t="shared" si="25"/>
        <v>3.3891107670042766</v>
      </c>
      <c r="AB164" s="56">
        <v>2.2068258760318495</v>
      </c>
      <c r="AC164" s="57">
        <f t="shared" si="26"/>
        <v>94.913404571981474</v>
      </c>
    </row>
    <row r="165" spans="18:29" x14ac:dyDescent="0.3">
      <c r="R165" s="3">
        <v>161</v>
      </c>
      <c r="S165" s="20">
        <v>61</v>
      </c>
      <c r="T165" s="68">
        <f t="shared" si="19"/>
        <v>1.0779589792629979E-3</v>
      </c>
      <c r="U165" s="6">
        <f t="shared" si="20"/>
        <v>2.3622420231064614</v>
      </c>
      <c r="V165" s="50">
        <f t="shared" si="21"/>
        <v>8.4757061950228021</v>
      </c>
      <c r="W165" s="7">
        <f t="shared" si="18"/>
        <v>91.524293804977191</v>
      </c>
      <c r="X165" s="6">
        <f t="shared" si="23"/>
        <v>2.4497149720028419</v>
      </c>
      <c r="Y165" s="50">
        <f t="shared" si="22"/>
        <v>5.0865954280185255</v>
      </c>
      <c r="Z165" s="7">
        <f t="shared" si="24"/>
        <v>94.913404571981474</v>
      </c>
      <c r="AA165" s="62">
        <f t="shared" si="25"/>
        <v>3.3891107670042766</v>
      </c>
      <c r="AB165" s="56">
        <v>2.2095150145426308</v>
      </c>
      <c r="AC165" s="57">
        <f t="shared" si="26"/>
        <v>95.069255811015935</v>
      </c>
    </row>
    <row r="166" spans="18:29" x14ac:dyDescent="0.3">
      <c r="R166" s="3">
        <v>162</v>
      </c>
      <c r="S166" s="20">
        <v>60.9</v>
      </c>
      <c r="T166" s="68">
        <f t="shared" si="19"/>
        <v>1.0761918333953536E-3</v>
      </c>
      <c r="U166" s="6">
        <f t="shared" si="20"/>
        <v>2.3661209098439104</v>
      </c>
      <c r="V166" s="50">
        <f t="shared" si="21"/>
        <v>8.3254199982986989</v>
      </c>
      <c r="W166" s="7">
        <f t="shared" si="18"/>
        <v>91.674580001701301</v>
      </c>
      <c r="X166" s="6">
        <f t="shared" si="23"/>
        <v>2.453737492482321</v>
      </c>
      <c r="Y166" s="50">
        <f t="shared" si="22"/>
        <v>4.9307441889840709</v>
      </c>
      <c r="Z166" s="7">
        <f t="shared" si="24"/>
        <v>95.069255811015935</v>
      </c>
      <c r="AA166" s="62">
        <f t="shared" si="25"/>
        <v>3.3946758093146281</v>
      </c>
      <c r="AB166" s="56">
        <v>2.2121876044039577</v>
      </c>
      <c r="AC166" s="57">
        <f t="shared" si="26"/>
        <v>95.069255811015935</v>
      </c>
    </row>
    <row r="167" spans="18:29" x14ac:dyDescent="0.3">
      <c r="R167" s="3">
        <v>163</v>
      </c>
      <c r="S167" s="20">
        <v>60.9</v>
      </c>
      <c r="T167" s="68">
        <f t="shared" si="19"/>
        <v>1.0761918333953536E-3</v>
      </c>
      <c r="U167" s="6">
        <f t="shared" si="20"/>
        <v>2.3661209098439104</v>
      </c>
      <c r="V167" s="50">
        <f t="shared" si="21"/>
        <v>8.3254199982986989</v>
      </c>
      <c r="W167" s="7">
        <f t="shared" si="18"/>
        <v>91.674580001701301</v>
      </c>
      <c r="X167" s="6">
        <f t="shared" si="23"/>
        <v>2.453737492482321</v>
      </c>
      <c r="Y167" s="50">
        <f t="shared" si="22"/>
        <v>4.9307441889840709</v>
      </c>
      <c r="Z167" s="7">
        <f t="shared" si="24"/>
        <v>95.069255811015935</v>
      </c>
      <c r="AA167" s="62">
        <f t="shared" si="25"/>
        <v>3.3946758093146281</v>
      </c>
      <c r="AB167" s="56">
        <v>2.214843848047698</v>
      </c>
      <c r="AC167" s="57">
        <f t="shared" si="26"/>
        <v>95.069255811015935</v>
      </c>
    </row>
    <row r="168" spans="18:29" x14ac:dyDescent="0.3">
      <c r="R168" s="3">
        <v>164</v>
      </c>
      <c r="S168" s="20">
        <v>60.9</v>
      </c>
      <c r="T168" s="68">
        <f t="shared" si="19"/>
        <v>1.0761918333953536E-3</v>
      </c>
      <c r="U168" s="6">
        <f t="shared" si="20"/>
        <v>2.3661209098439104</v>
      </c>
      <c r="V168" s="50">
        <f t="shared" si="21"/>
        <v>8.3254199982986989</v>
      </c>
      <c r="W168" s="7">
        <f t="shared" si="18"/>
        <v>91.674580001701301</v>
      </c>
      <c r="X168" s="6">
        <f t="shared" si="23"/>
        <v>2.453737492482321</v>
      </c>
      <c r="Y168" s="50">
        <f t="shared" si="22"/>
        <v>4.9307441889840709</v>
      </c>
      <c r="Z168" s="7">
        <f t="shared" si="24"/>
        <v>95.069255811015935</v>
      </c>
      <c r="AA168" s="62">
        <f t="shared" si="25"/>
        <v>3.3946758093146281</v>
      </c>
      <c r="AB168" s="56">
        <v>2.2174839442139063</v>
      </c>
      <c r="AC168" s="57">
        <f t="shared" si="26"/>
        <v>95.069255811015935</v>
      </c>
    </row>
    <row r="169" spans="18:29" x14ac:dyDescent="0.3">
      <c r="R169" s="3">
        <v>165</v>
      </c>
      <c r="S169" s="20">
        <v>60.9</v>
      </c>
      <c r="T169" s="68">
        <f t="shared" si="19"/>
        <v>1.0761918333953536E-3</v>
      </c>
      <c r="U169" s="6">
        <f t="shared" si="20"/>
        <v>2.3661209098439104</v>
      </c>
      <c r="V169" s="50">
        <f t="shared" si="21"/>
        <v>8.3254199982986989</v>
      </c>
      <c r="W169" s="7">
        <f t="shared" si="18"/>
        <v>91.674580001701301</v>
      </c>
      <c r="X169" s="6">
        <f t="shared" si="23"/>
        <v>2.453737492482321</v>
      </c>
      <c r="Y169" s="50">
        <f t="shared" si="22"/>
        <v>4.9307441889840709</v>
      </c>
      <c r="Z169" s="7">
        <f t="shared" si="24"/>
        <v>95.069255811015935</v>
      </c>
      <c r="AA169" s="62">
        <f t="shared" si="25"/>
        <v>3.3946758093146281</v>
      </c>
      <c r="AB169" s="56">
        <v>2.220108088040055</v>
      </c>
      <c r="AC169" s="57">
        <f t="shared" si="26"/>
        <v>95.069255811015935</v>
      </c>
    </row>
    <row r="170" spans="18:29" x14ac:dyDescent="0.3">
      <c r="R170" s="3">
        <v>166</v>
      </c>
      <c r="S170" s="20">
        <v>60.9</v>
      </c>
      <c r="T170" s="68">
        <f t="shared" si="19"/>
        <v>1.0761918333953536E-3</v>
      </c>
      <c r="U170" s="6">
        <f t="shared" si="20"/>
        <v>2.3661209098439104</v>
      </c>
      <c r="V170" s="50">
        <f t="shared" si="21"/>
        <v>8.3254199982986989</v>
      </c>
      <c r="W170" s="7">
        <f t="shared" si="18"/>
        <v>91.674580001701301</v>
      </c>
      <c r="X170" s="6">
        <f t="shared" si="23"/>
        <v>2.453737492482321</v>
      </c>
      <c r="Y170" s="50">
        <f t="shared" si="22"/>
        <v>4.9307441889840709</v>
      </c>
      <c r="Z170" s="7">
        <f t="shared" si="24"/>
        <v>95.069255811015935</v>
      </c>
      <c r="AA170" s="62">
        <f t="shared" si="25"/>
        <v>3.3946758093146281</v>
      </c>
      <c r="AB170" s="56">
        <v>2.2227164711475833</v>
      </c>
      <c r="AC170" s="57">
        <f t="shared" si="26"/>
        <v>95.069255811015935</v>
      </c>
    </row>
    <row r="171" spans="18:29" x14ac:dyDescent="0.3">
      <c r="R171" s="3">
        <v>167</v>
      </c>
      <c r="S171" s="20">
        <v>60.9</v>
      </c>
      <c r="T171" s="68">
        <f t="shared" si="19"/>
        <v>1.0761918333953536E-3</v>
      </c>
      <c r="U171" s="6">
        <f t="shared" si="20"/>
        <v>2.3661209098439104</v>
      </c>
      <c r="V171" s="50">
        <f t="shared" si="21"/>
        <v>8.3254199982986989</v>
      </c>
      <c r="W171" s="7">
        <f t="shared" ref="W171:W186" si="27">100-V171</f>
        <v>91.674580001701301</v>
      </c>
      <c r="X171" s="6">
        <f t="shared" si="23"/>
        <v>2.453737492482321</v>
      </c>
      <c r="Y171" s="50">
        <f t="shared" si="22"/>
        <v>4.9307441889840709</v>
      </c>
      <c r="Z171" s="7">
        <f t="shared" si="24"/>
        <v>95.069255811015935</v>
      </c>
      <c r="AA171" s="62">
        <f t="shared" si="25"/>
        <v>3.3946758093146281</v>
      </c>
      <c r="AB171" s="56">
        <v>2.2253092817258628</v>
      </c>
      <c r="AC171" s="57">
        <f t="shared" si="26"/>
        <v>95.069255811015935</v>
      </c>
    </row>
    <row r="172" spans="18:29" x14ac:dyDescent="0.3">
      <c r="R172" s="3">
        <v>168</v>
      </c>
      <c r="S172" s="20">
        <v>60.9</v>
      </c>
      <c r="T172" s="68">
        <f t="shared" si="19"/>
        <v>1.0761918333953536E-3</v>
      </c>
      <c r="U172" s="6">
        <f t="shared" si="20"/>
        <v>2.3661209098439104</v>
      </c>
      <c r="V172" s="50">
        <f t="shared" si="21"/>
        <v>8.3254199982986989</v>
      </c>
      <c r="W172" s="7">
        <f t="shared" si="27"/>
        <v>91.674580001701301</v>
      </c>
      <c r="X172" s="6">
        <f t="shared" si="23"/>
        <v>2.453737492482321</v>
      </c>
      <c r="Y172" s="50">
        <f t="shared" si="22"/>
        <v>4.9307441889840709</v>
      </c>
      <c r="Z172" s="7">
        <f t="shared" si="24"/>
        <v>95.069255811015935</v>
      </c>
      <c r="AA172" s="62">
        <f t="shared" si="25"/>
        <v>3.3946758093146281</v>
      </c>
      <c r="AB172" s="56">
        <v>2.2278867046136734</v>
      </c>
      <c r="AC172" s="57">
        <f t="shared" si="26"/>
        <v>95.069255811015935</v>
      </c>
    </row>
    <row r="173" spans="18:29" x14ac:dyDescent="0.3">
      <c r="R173" s="3">
        <v>169</v>
      </c>
      <c r="S173" s="20">
        <v>60.9</v>
      </c>
      <c r="T173" s="68">
        <f t="shared" si="19"/>
        <v>1.0761918333953536E-3</v>
      </c>
      <c r="U173" s="6">
        <f t="shared" si="20"/>
        <v>2.3661209098439104</v>
      </c>
      <c r="V173" s="50">
        <f t="shared" si="21"/>
        <v>8.3254199982986989</v>
      </c>
      <c r="W173" s="7">
        <f t="shared" si="27"/>
        <v>91.674580001701301</v>
      </c>
      <c r="X173" s="6">
        <f t="shared" si="23"/>
        <v>2.453737492482321</v>
      </c>
      <c r="Y173" s="50">
        <f t="shared" si="22"/>
        <v>4.9307441889840709</v>
      </c>
      <c r="Z173" s="7">
        <f t="shared" si="24"/>
        <v>95.069255811015935</v>
      </c>
      <c r="AA173" s="62">
        <f t="shared" si="25"/>
        <v>3.3946758093146281</v>
      </c>
      <c r="AB173" s="56">
        <v>2.2304489213782741</v>
      </c>
      <c r="AC173" s="57">
        <f t="shared" si="26"/>
        <v>95.069255811015935</v>
      </c>
    </row>
    <row r="174" spans="18:29" x14ac:dyDescent="0.3">
      <c r="R174" s="3">
        <v>170</v>
      </c>
      <c r="S174" s="20">
        <v>60.9</v>
      </c>
      <c r="T174" s="68">
        <f t="shared" si="19"/>
        <v>1.0761918333953536E-3</v>
      </c>
      <c r="U174" s="6">
        <f t="shared" si="20"/>
        <v>2.3661209098439104</v>
      </c>
      <c r="V174" s="50">
        <f t="shared" si="21"/>
        <v>8.3254199982986989</v>
      </c>
      <c r="W174" s="7">
        <f t="shared" si="27"/>
        <v>91.674580001701301</v>
      </c>
      <c r="X174" s="6">
        <f t="shared" si="23"/>
        <v>2.453737492482321</v>
      </c>
      <c r="Y174" s="50">
        <f t="shared" si="22"/>
        <v>4.9307441889840709</v>
      </c>
      <c r="Z174" s="7">
        <f t="shared" si="24"/>
        <v>95.069255811015935</v>
      </c>
      <c r="AA174" s="62">
        <f t="shared" si="25"/>
        <v>3.3946758093146281</v>
      </c>
      <c r="AB174" s="56">
        <v>2.2329961103921536</v>
      </c>
      <c r="AC174" s="57">
        <f t="shared" si="26"/>
        <v>95.069255811015935</v>
      </c>
    </row>
    <row r="175" spans="18:29" x14ac:dyDescent="0.3">
      <c r="R175" s="3">
        <v>171</v>
      </c>
      <c r="S175" s="20">
        <v>60.9</v>
      </c>
      <c r="T175" s="68">
        <f t="shared" si="19"/>
        <v>1.0761918333953536E-3</v>
      </c>
      <c r="U175" s="6">
        <f t="shared" si="20"/>
        <v>2.3661209098439104</v>
      </c>
      <c r="V175" s="50">
        <f t="shared" si="21"/>
        <v>8.3254199982986989</v>
      </c>
      <c r="W175" s="7">
        <f t="shared" si="27"/>
        <v>91.674580001701301</v>
      </c>
      <c r="X175" s="6">
        <f t="shared" si="23"/>
        <v>2.453737492482321</v>
      </c>
      <c r="Y175" s="50">
        <f t="shared" si="22"/>
        <v>4.9307441889840709</v>
      </c>
      <c r="Z175" s="7">
        <f t="shared" si="24"/>
        <v>95.069255811015935</v>
      </c>
      <c r="AA175" s="62">
        <f t="shared" si="25"/>
        <v>3.3946758093146281</v>
      </c>
      <c r="AB175" s="56">
        <v>2.2355284469075487</v>
      </c>
      <c r="AC175" s="57">
        <f t="shared" si="26"/>
        <v>95.069255811015935</v>
      </c>
    </row>
    <row r="176" spans="18:29" x14ac:dyDescent="0.3">
      <c r="R176" s="3">
        <v>172</v>
      </c>
      <c r="S176" s="20">
        <v>60.9</v>
      </c>
      <c r="T176" s="68">
        <f t="shared" si="19"/>
        <v>1.0761918333953536E-3</v>
      </c>
      <c r="U176" s="6">
        <f t="shared" si="20"/>
        <v>2.3661209098439104</v>
      </c>
      <c r="V176" s="50">
        <f t="shared" si="21"/>
        <v>8.3254199982986989</v>
      </c>
      <c r="W176" s="7">
        <f t="shared" si="27"/>
        <v>91.674580001701301</v>
      </c>
      <c r="X176" s="6">
        <f t="shared" si="23"/>
        <v>2.453737492482321</v>
      </c>
      <c r="Y176" s="50">
        <f t="shared" si="22"/>
        <v>4.9307441889840709</v>
      </c>
      <c r="Z176" s="7">
        <f t="shared" si="24"/>
        <v>95.069255811015935</v>
      </c>
      <c r="AA176" s="62">
        <f t="shared" si="25"/>
        <v>3.3946758093146281</v>
      </c>
      <c r="AB176" s="56">
        <v>2.2380461031287955</v>
      </c>
      <c r="AC176" s="57">
        <f t="shared" si="26"/>
        <v>95.225619718599845</v>
      </c>
    </row>
    <row r="177" spans="18:29" x14ac:dyDescent="0.3">
      <c r="R177" s="3">
        <v>173</v>
      </c>
      <c r="S177" s="20">
        <v>60.8</v>
      </c>
      <c r="T177" s="68">
        <f t="shared" si="19"/>
        <v>1.0744246875277093E-3</v>
      </c>
      <c r="U177" s="6">
        <f t="shared" si="20"/>
        <v>2.3700125560772065</v>
      </c>
      <c r="V177" s="50">
        <f t="shared" si="21"/>
        <v>8.1746394390853734</v>
      </c>
      <c r="W177" s="7">
        <f t="shared" si="27"/>
        <v>91.825360560914632</v>
      </c>
      <c r="X177" s="6">
        <f t="shared" si="23"/>
        <v>2.4577732449370617</v>
      </c>
      <c r="Y177" s="50">
        <f t="shared" si="22"/>
        <v>4.774380281400159</v>
      </c>
      <c r="Z177" s="7">
        <f t="shared" si="24"/>
        <v>95.225619718599845</v>
      </c>
      <c r="AA177" s="62">
        <f t="shared" si="25"/>
        <v>3.4002591576852144</v>
      </c>
      <c r="AB177" s="56">
        <v>2.2405492482825999</v>
      </c>
      <c r="AC177" s="57">
        <f t="shared" si="26"/>
        <v>95.225619718599845</v>
      </c>
    </row>
    <row r="178" spans="18:29" x14ac:dyDescent="0.3">
      <c r="R178" s="3">
        <v>174</v>
      </c>
      <c r="S178" s="20">
        <v>60.8</v>
      </c>
      <c r="T178" s="68">
        <f t="shared" si="19"/>
        <v>1.0744246875277093E-3</v>
      </c>
      <c r="U178" s="6">
        <f t="shared" si="20"/>
        <v>2.3700125560772065</v>
      </c>
      <c r="V178" s="50">
        <f t="shared" si="21"/>
        <v>8.1746394390853734</v>
      </c>
      <c r="W178" s="7">
        <f t="shared" si="27"/>
        <v>91.825360560914632</v>
      </c>
      <c r="X178" s="6">
        <f t="shared" si="23"/>
        <v>2.4577732449370617</v>
      </c>
      <c r="Y178" s="50">
        <f t="shared" si="22"/>
        <v>4.774380281400159</v>
      </c>
      <c r="Z178" s="7">
        <f t="shared" si="24"/>
        <v>95.225619718599845</v>
      </c>
      <c r="AA178" s="62">
        <f t="shared" si="25"/>
        <v>3.4002591576852144</v>
      </c>
      <c r="AB178" s="56">
        <v>2.2430380486862944</v>
      </c>
      <c r="AC178" s="57">
        <f t="shared" si="26"/>
        <v>95.225619718599845</v>
      </c>
    </row>
    <row r="179" spans="18:29" x14ac:dyDescent="0.3">
      <c r="R179" s="3">
        <v>175</v>
      </c>
      <c r="S179" s="20">
        <v>60.8</v>
      </c>
      <c r="T179" s="68">
        <f t="shared" si="19"/>
        <v>1.0744246875277093E-3</v>
      </c>
      <c r="U179" s="6">
        <f t="shared" si="20"/>
        <v>2.3700125560772065</v>
      </c>
      <c r="V179" s="50">
        <f t="shared" si="21"/>
        <v>8.1746394390853734</v>
      </c>
      <c r="W179" s="7">
        <f t="shared" si="27"/>
        <v>91.825360560914632</v>
      </c>
      <c r="X179" s="6">
        <f t="shared" si="23"/>
        <v>2.4577732449370617</v>
      </c>
      <c r="Y179" s="50">
        <f t="shared" si="22"/>
        <v>4.774380281400159</v>
      </c>
      <c r="Z179" s="7">
        <f t="shared" si="24"/>
        <v>95.225619718599845</v>
      </c>
      <c r="AA179" s="62">
        <f t="shared" si="25"/>
        <v>3.4002591576852144</v>
      </c>
      <c r="AB179" s="56">
        <v>2.2455126678141499</v>
      </c>
      <c r="AC179" s="57">
        <f t="shared" si="26"/>
        <v>95.225619718599845</v>
      </c>
    </row>
    <row r="180" spans="18:29" x14ac:dyDescent="0.3">
      <c r="R180" s="3">
        <v>176</v>
      </c>
      <c r="S180" s="20">
        <v>60.8</v>
      </c>
      <c r="T180" s="68">
        <f t="shared" si="19"/>
        <v>1.0744246875277093E-3</v>
      </c>
      <c r="U180" s="6">
        <f t="shared" si="20"/>
        <v>2.3700125560772065</v>
      </c>
      <c r="V180" s="50">
        <f t="shared" si="21"/>
        <v>8.1746394390853734</v>
      </c>
      <c r="W180" s="7">
        <f t="shared" si="27"/>
        <v>91.825360560914632</v>
      </c>
      <c r="X180" s="6">
        <f t="shared" si="23"/>
        <v>2.4577732449370617</v>
      </c>
      <c r="Y180" s="50">
        <f t="shared" si="22"/>
        <v>4.774380281400159</v>
      </c>
      <c r="Z180" s="7">
        <f t="shared" si="24"/>
        <v>95.225619718599845</v>
      </c>
      <c r="AA180" s="62">
        <f t="shared" si="25"/>
        <v>3.4002591576852144</v>
      </c>
      <c r="AB180" s="56">
        <v>2.2479732663618068</v>
      </c>
      <c r="AC180" s="57">
        <f t="shared" si="26"/>
        <v>95.225619718599845</v>
      </c>
    </row>
    <row r="181" spans="18:29" x14ac:dyDescent="0.3">
      <c r="R181" s="3">
        <v>177</v>
      </c>
      <c r="S181" s="20">
        <v>60.8</v>
      </c>
      <c r="T181" s="68">
        <f t="shared" si="19"/>
        <v>1.0744246875277093E-3</v>
      </c>
      <c r="U181" s="6">
        <f t="shared" si="20"/>
        <v>2.3700125560772065</v>
      </c>
      <c r="V181" s="50">
        <f t="shared" si="21"/>
        <v>8.1746394390853734</v>
      </c>
      <c r="W181" s="7">
        <f t="shared" si="27"/>
        <v>91.825360560914632</v>
      </c>
      <c r="X181" s="6">
        <f t="shared" si="23"/>
        <v>2.4577732449370617</v>
      </c>
      <c r="Y181" s="50">
        <f t="shared" si="22"/>
        <v>4.774380281400159</v>
      </c>
      <c r="Z181" s="7">
        <f t="shared" si="24"/>
        <v>95.225619718599845</v>
      </c>
      <c r="AA181" s="62">
        <f t="shared" si="25"/>
        <v>3.4002591576852144</v>
      </c>
      <c r="AB181" s="56">
        <v>2.2504200023088941</v>
      </c>
      <c r="AC181" s="57">
        <f t="shared" si="26"/>
        <v>95.225619718599845</v>
      </c>
    </row>
    <row r="182" spans="18:29" x14ac:dyDescent="0.3">
      <c r="R182" s="3">
        <v>178</v>
      </c>
      <c r="S182" s="20">
        <v>60.8</v>
      </c>
      <c r="T182" s="68">
        <f t="shared" si="19"/>
        <v>1.0744246875277093E-3</v>
      </c>
      <c r="U182" s="6">
        <f t="shared" si="20"/>
        <v>2.3700125560772065</v>
      </c>
      <c r="V182" s="50">
        <f t="shared" si="21"/>
        <v>8.1746394390853734</v>
      </c>
      <c r="W182" s="7">
        <f t="shared" si="27"/>
        <v>91.825360560914632</v>
      </c>
      <c r="X182" s="6">
        <f t="shared" si="23"/>
        <v>2.4577732449370617</v>
      </c>
      <c r="Y182" s="50">
        <f t="shared" si="22"/>
        <v>4.774380281400159</v>
      </c>
      <c r="Z182" s="7">
        <f t="shared" si="24"/>
        <v>95.225619718599845</v>
      </c>
      <c r="AA182" s="62">
        <f t="shared" si="25"/>
        <v>3.4002591576852144</v>
      </c>
      <c r="AB182" s="56">
        <v>2.2528530309798933</v>
      </c>
      <c r="AC182" s="57">
        <f t="shared" si="26"/>
        <v>95.225619718599845</v>
      </c>
    </row>
    <row r="183" spans="18:29" x14ac:dyDescent="0.3">
      <c r="R183" s="3">
        <v>179</v>
      </c>
      <c r="S183" s="20">
        <v>60.8</v>
      </c>
      <c r="T183" s="68">
        <f t="shared" si="19"/>
        <v>1.0744246875277093E-3</v>
      </c>
      <c r="U183" s="6">
        <f t="shared" si="20"/>
        <v>2.3700125560772065</v>
      </c>
      <c r="V183" s="50">
        <f t="shared" si="21"/>
        <v>8.1746394390853734</v>
      </c>
      <c r="W183" s="7">
        <f t="shared" si="27"/>
        <v>91.825360560914632</v>
      </c>
      <c r="X183" s="6">
        <f t="shared" si="23"/>
        <v>2.4577732449370617</v>
      </c>
      <c r="Y183" s="50">
        <f t="shared" si="22"/>
        <v>4.774380281400159</v>
      </c>
      <c r="Z183" s="7">
        <f t="shared" si="24"/>
        <v>95.225619718599845</v>
      </c>
      <c r="AA183" s="62">
        <f t="shared" si="25"/>
        <v>3.4002591576852144</v>
      </c>
      <c r="AB183" s="56">
        <v>2.255272505103306</v>
      </c>
      <c r="AC183" s="57">
        <f t="shared" si="26"/>
        <v>95.225619718599845</v>
      </c>
    </row>
    <row r="184" spans="18:29" x14ac:dyDescent="0.3">
      <c r="R184" s="3">
        <v>180</v>
      </c>
      <c r="S184" s="20">
        <v>60.8</v>
      </c>
      <c r="T184" s="68">
        <f t="shared" si="19"/>
        <v>1.0744246875277093E-3</v>
      </c>
      <c r="U184" s="6">
        <f t="shared" si="20"/>
        <v>2.3700125560772065</v>
      </c>
      <c r="V184" s="50">
        <f t="shared" si="21"/>
        <v>8.1746394390853734</v>
      </c>
      <c r="W184" s="7">
        <f t="shared" si="27"/>
        <v>91.825360560914632</v>
      </c>
      <c r="X184" s="6">
        <f t="shared" si="23"/>
        <v>2.4577732449370617</v>
      </c>
      <c r="Y184" s="50">
        <f t="shared" si="22"/>
        <v>4.774380281400159</v>
      </c>
      <c r="Z184" s="7">
        <f t="shared" si="24"/>
        <v>95.225619718599845</v>
      </c>
      <c r="AA184" s="62">
        <f t="shared" si="25"/>
        <v>3.4002591576852144</v>
      </c>
      <c r="AB184" s="56">
        <v>2.2576785748691846</v>
      </c>
      <c r="AC184" s="57">
        <f t="shared" si="26"/>
        <v>95.225619718599845</v>
      </c>
    </row>
    <row r="185" spans="18:29" x14ac:dyDescent="0.3">
      <c r="R185" s="3">
        <v>181</v>
      </c>
      <c r="S185" s="20">
        <v>60.8</v>
      </c>
      <c r="T185" s="68">
        <f t="shared" si="19"/>
        <v>1.0744246875277093E-3</v>
      </c>
      <c r="U185" s="6">
        <f t="shared" si="20"/>
        <v>2.3700125560772065</v>
      </c>
      <c r="V185" s="50">
        <f t="shared" si="21"/>
        <v>8.1746394390853734</v>
      </c>
      <c r="W185" s="7">
        <f t="shared" si="27"/>
        <v>91.825360560914632</v>
      </c>
      <c r="X185" s="6">
        <f t="shared" si="23"/>
        <v>2.4577732449370617</v>
      </c>
      <c r="Y185" s="50">
        <f t="shared" si="22"/>
        <v>4.774380281400159</v>
      </c>
      <c r="Z185" s="7">
        <f t="shared" si="24"/>
        <v>95.225619718599845</v>
      </c>
      <c r="AA185" s="62">
        <f t="shared" si="25"/>
        <v>3.4002591576852144</v>
      </c>
      <c r="AB185" s="56">
        <v>2.2600713879850747</v>
      </c>
      <c r="AC185" s="57">
        <f t="shared" si="26"/>
        <v>95.225619718599845</v>
      </c>
    </row>
    <row r="186" spans="18:29" x14ac:dyDescent="0.3">
      <c r="R186" s="3">
        <v>182</v>
      </c>
      <c r="S186" s="20">
        <v>60.8</v>
      </c>
      <c r="T186" s="68">
        <f t="shared" si="19"/>
        <v>1.0744246875277093E-3</v>
      </c>
      <c r="U186" s="6">
        <f t="shared" si="20"/>
        <v>2.3700125560772065</v>
      </c>
      <c r="V186" s="50">
        <f t="shared" si="21"/>
        <v>8.1746394390853734</v>
      </c>
      <c r="W186" s="7">
        <f t="shared" si="27"/>
        <v>91.825360560914632</v>
      </c>
      <c r="X186" s="6">
        <f t="shared" si="23"/>
        <v>2.4577732449370617</v>
      </c>
      <c r="Y186" s="50">
        <f t="shared" si="22"/>
        <v>4.774380281400159</v>
      </c>
      <c r="Z186" s="7">
        <f t="shared" si="24"/>
        <v>95.225619718599845</v>
      </c>
      <c r="AA186" s="62">
        <f t="shared" si="25"/>
        <v>3.4002591576852144</v>
      </c>
      <c r="AB186" s="56">
        <v>2.2624510897304293</v>
      </c>
      <c r="AC186" s="57">
        <f t="shared" si="26"/>
        <v>95.225619718599845</v>
      </c>
    </row>
    <row r="187" spans="18:29" x14ac:dyDescent="0.3">
      <c r="R187" s="3">
        <v>183</v>
      </c>
      <c r="S187" s="20">
        <v>60.8</v>
      </c>
      <c r="T187" s="68">
        <f t="shared" si="19"/>
        <v>1.0744246875277093E-3</v>
      </c>
      <c r="U187" s="6">
        <f t="shared" si="20"/>
        <v>2.3700125560772065</v>
      </c>
      <c r="V187" s="50">
        <f t="shared" si="21"/>
        <v>8.1746394390853734</v>
      </c>
      <c r="W187" s="7">
        <f>100-V187</f>
        <v>91.825360560914632</v>
      </c>
      <c r="X187" s="6">
        <f t="shared" si="23"/>
        <v>2.4577732449370617</v>
      </c>
      <c r="Y187" s="50">
        <f t="shared" si="22"/>
        <v>4.774380281400159</v>
      </c>
      <c r="Z187" s="7">
        <f t="shared" si="24"/>
        <v>95.225619718599845</v>
      </c>
      <c r="AA187" s="62">
        <f t="shared" si="25"/>
        <v>3.4002591576852144</v>
      </c>
      <c r="AB187" s="56">
        <v>2.2648178230095364</v>
      </c>
      <c r="AC187" s="57">
        <f t="shared" si="26"/>
        <v>95.225619718599845</v>
      </c>
    </row>
    <row r="188" spans="18:29" x14ac:dyDescent="0.3">
      <c r="R188" s="3">
        <v>184</v>
      </c>
      <c r="S188" s="20">
        <v>60.8</v>
      </c>
      <c r="T188" s="68">
        <f t="shared" si="19"/>
        <v>1.0744246875277093E-3</v>
      </c>
      <c r="U188" s="6">
        <f t="shared" si="20"/>
        <v>2.3700125560772065</v>
      </c>
      <c r="V188" s="50">
        <f t="shared" si="21"/>
        <v>8.1746394390853734</v>
      </c>
      <c r="W188" s="7">
        <f t="shared" ref="W188:W212" si="28">100-V188</f>
        <v>91.825360560914632</v>
      </c>
      <c r="X188" s="6">
        <f t="shared" si="23"/>
        <v>2.4577732449370617</v>
      </c>
      <c r="Y188" s="50">
        <f t="shared" si="22"/>
        <v>4.774380281400159</v>
      </c>
      <c r="Z188" s="7">
        <f t="shared" si="24"/>
        <v>95.225619718599845</v>
      </c>
      <c r="AA188" s="62">
        <f t="shared" si="25"/>
        <v>3.4002591576852144</v>
      </c>
      <c r="AB188" s="56">
        <v>2.2671717284030137</v>
      </c>
      <c r="AC188" s="57">
        <f t="shared" si="26"/>
        <v>95.225619718599845</v>
      </c>
    </row>
    <row r="189" spans="18:29" x14ac:dyDescent="0.3">
      <c r="R189" s="3">
        <v>185</v>
      </c>
      <c r="S189" s="20">
        <v>60.8</v>
      </c>
      <c r="T189" s="68">
        <f t="shared" si="19"/>
        <v>1.0744246875277093E-3</v>
      </c>
      <c r="U189" s="6">
        <f t="shared" si="20"/>
        <v>2.3700125560772065</v>
      </c>
      <c r="V189" s="50">
        <f t="shared" si="21"/>
        <v>8.1746394390853734</v>
      </c>
      <c r="W189" s="7">
        <f t="shared" si="28"/>
        <v>91.825360560914632</v>
      </c>
      <c r="X189" s="6">
        <f t="shared" si="23"/>
        <v>2.4577732449370617</v>
      </c>
      <c r="Y189" s="50">
        <f t="shared" si="22"/>
        <v>4.774380281400159</v>
      </c>
      <c r="Z189" s="7">
        <f t="shared" si="24"/>
        <v>95.225619718599845</v>
      </c>
      <c r="AA189" s="62">
        <f t="shared" si="25"/>
        <v>3.4002591576852144</v>
      </c>
      <c r="AB189" s="56">
        <v>2.2695129442179165</v>
      </c>
      <c r="AC189" s="57">
        <f t="shared" si="26"/>
        <v>95.382498828515139</v>
      </c>
    </row>
    <row r="190" spans="18:29" x14ac:dyDescent="0.3">
      <c r="R190" s="3">
        <v>186</v>
      </c>
      <c r="S190" s="20">
        <v>60.7</v>
      </c>
      <c r="T190" s="68">
        <f t="shared" si="19"/>
        <v>1.0726575416600652E-3</v>
      </c>
      <c r="U190" s="6">
        <f t="shared" si="20"/>
        <v>2.3739170248681072</v>
      </c>
      <c r="V190" s="50">
        <f t="shared" si="21"/>
        <v>8.0233620740756564</v>
      </c>
      <c r="W190" s="7">
        <f t="shared" si="28"/>
        <v>91.976637925924337</v>
      </c>
      <c r="X190" s="6">
        <f t="shared" si="23"/>
        <v>2.4618222947639756</v>
      </c>
      <c r="Y190" s="50">
        <f t="shared" si="22"/>
        <v>4.6175011714848608</v>
      </c>
      <c r="Z190" s="7">
        <f t="shared" si="24"/>
        <v>95.382498828515139</v>
      </c>
      <c r="AA190" s="62">
        <f t="shared" si="25"/>
        <v>3.4058609025907955</v>
      </c>
      <c r="AB190" s="56">
        <v>2.271841606536499</v>
      </c>
      <c r="AC190" s="57">
        <f t="shared" si="26"/>
        <v>95.382498828515139</v>
      </c>
    </row>
    <row r="191" spans="18:29" x14ac:dyDescent="0.3">
      <c r="R191" s="3">
        <v>187</v>
      </c>
      <c r="S191" s="20">
        <v>60.7</v>
      </c>
      <c r="T191" s="68">
        <f t="shared" si="19"/>
        <v>1.0726575416600652E-3</v>
      </c>
      <c r="U191" s="6">
        <f t="shared" si="20"/>
        <v>2.3739170248681072</v>
      </c>
      <c r="V191" s="50">
        <f t="shared" si="21"/>
        <v>8.0233620740756564</v>
      </c>
      <c r="W191" s="7">
        <f t="shared" si="28"/>
        <v>91.976637925924337</v>
      </c>
      <c r="X191" s="6">
        <f t="shared" si="23"/>
        <v>2.4618222947639756</v>
      </c>
      <c r="Y191" s="50">
        <f t="shared" si="22"/>
        <v>4.6175011714848608</v>
      </c>
      <c r="Z191" s="7">
        <f t="shared" si="24"/>
        <v>95.382498828515139</v>
      </c>
      <c r="AA191" s="62">
        <f t="shared" si="25"/>
        <v>3.4058609025907955</v>
      </c>
      <c r="AB191" s="56">
        <v>2.27415784926368</v>
      </c>
      <c r="AC191" s="57">
        <f t="shared" si="26"/>
        <v>95.382498828515139</v>
      </c>
    </row>
    <row r="192" spans="18:29" x14ac:dyDescent="0.3">
      <c r="R192" s="3">
        <v>188</v>
      </c>
      <c r="S192" s="20">
        <v>60.7</v>
      </c>
      <c r="T192" s="68">
        <f t="shared" si="19"/>
        <v>1.0726575416600652E-3</v>
      </c>
      <c r="U192" s="6">
        <f t="shared" si="20"/>
        <v>2.3739170248681072</v>
      </c>
      <c r="V192" s="50">
        <f t="shared" si="21"/>
        <v>8.0233620740756564</v>
      </c>
      <c r="W192" s="7">
        <f t="shared" si="28"/>
        <v>91.976637925924337</v>
      </c>
      <c r="X192" s="6">
        <f t="shared" si="23"/>
        <v>2.4618222947639756</v>
      </c>
      <c r="Y192" s="50">
        <f t="shared" si="22"/>
        <v>4.6175011714848608</v>
      </c>
      <c r="Z192" s="7">
        <f t="shared" si="24"/>
        <v>95.382498828515139</v>
      </c>
      <c r="AA192" s="62">
        <f t="shared" si="25"/>
        <v>3.4058609025907955</v>
      </c>
      <c r="AB192" s="56">
        <v>2.2764618041732443</v>
      </c>
      <c r="AC192" s="57">
        <f t="shared" si="26"/>
        <v>95.382498828515139</v>
      </c>
    </row>
    <row r="193" spans="18:29" x14ac:dyDescent="0.3">
      <c r="R193" s="3">
        <v>189</v>
      </c>
      <c r="S193" s="20">
        <v>60.7</v>
      </c>
      <c r="T193" s="68">
        <f t="shared" si="19"/>
        <v>1.0726575416600652E-3</v>
      </c>
      <c r="U193" s="6">
        <f t="shared" si="20"/>
        <v>2.3739170248681072</v>
      </c>
      <c r="V193" s="50">
        <f t="shared" si="21"/>
        <v>8.0233620740756564</v>
      </c>
      <c r="W193" s="7">
        <f t="shared" si="28"/>
        <v>91.976637925924337</v>
      </c>
      <c r="X193" s="6">
        <f t="shared" si="23"/>
        <v>2.4618222947639756</v>
      </c>
      <c r="Y193" s="50">
        <f t="shared" si="22"/>
        <v>4.6175011714848608</v>
      </c>
      <c r="Z193" s="7">
        <f t="shared" si="24"/>
        <v>95.382498828515139</v>
      </c>
      <c r="AA193" s="62">
        <f t="shared" si="25"/>
        <v>3.4058609025907955</v>
      </c>
      <c r="AB193" s="56">
        <v>2.2787536009528289</v>
      </c>
      <c r="AC193" s="57">
        <f t="shared" si="26"/>
        <v>95.382498828515139</v>
      </c>
    </row>
    <row r="194" spans="18:29" x14ac:dyDescent="0.3">
      <c r="R194" s="3">
        <v>190</v>
      </c>
      <c r="S194" s="20">
        <v>60.7</v>
      </c>
      <c r="T194" s="68">
        <f t="shared" si="19"/>
        <v>1.0726575416600652E-3</v>
      </c>
      <c r="U194" s="6">
        <f t="shared" si="20"/>
        <v>2.3739170248681072</v>
      </c>
      <c r="V194" s="50">
        <f t="shared" si="21"/>
        <v>8.0233620740756564</v>
      </c>
      <c r="W194" s="7">
        <f t="shared" si="28"/>
        <v>91.976637925924337</v>
      </c>
      <c r="X194" s="6">
        <f t="shared" si="23"/>
        <v>2.4618222947639756</v>
      </c>
      <c r="Y194" s="50">
        <f t="shared" si="22"/>
        <v>4.6175011714848608</v>
      </c>
      <c r="Z194" s="7">
        <f t="shared" si="24"/>
        <v>95.382498828515139</v>
      </c>
      <c r="AA194" s="62">
        <f t="shared" si="25"/>
        <v>3.4058609025907955</v>
      </c>
      <c r="AB194" s="56">
        <v>2.2810333672477277</v>
      </c>
      <c r="AC194" s="57">
        <f t="shared" si="26"/>
        <v>95.382498828515139</v>
      </c>
    </row>
    <row r="195" spans="18:29" x14ac:dyDescent="0.3">
      <c r="R195" s="3">
        <v>191</v>
      </c>
      <c r="S195" s="20">
        <v>60.7</v>
      </c>
      <c r="T195" s="68">
        <f t="shared" si="19"/>
        <v>1.0726575416600652E-3</v>
      </c>
      <c r="U195" s="6">
        <f t="shared" si="20"/>
        <v>2.3739170248681072</v>
      </c>
      <c r="V195" s="50">
        <f t="shared" si="21"/>
        <v>8.0233620740756564</v>
      </c>
      <c r="W195" s="7">
        <f t="shared" si="28"/>
        <v>91.976637925924337</v>
      </c>
      <c r="X195" s="6">
        <f t="shared" si="23"/>
        <v>2.4618222947639756</v>
      </c>
      <c r="Y195" s="50">
        <f t="shared" si="22"/>
        <v>4.6175011714848608</v>
      </c>
      <c r="Z195" s="7">
        <f t="shared" si="24"/>
        <v>95.382498828515139</v>
      </c>
      <c r="AA195" s="62">
        <f t="shared" si="25"/>
        <v>3.4058609025907955</v>
      </c>
      <c r="AB195" s="56">
        <v>2.2833012287035497</v>
      </c>
      <c r="AC195" s="57">
        <f t="shared" si="26"/>
        <v>95.382498828515139</v>
      </c>
    </row>
    <row r="196" spans="18:29" x14ac:dyDescent="0.3">
      <c r="R196" s="3">
        <v>192</v>
      </c>
      <c r="S196" s="20">
        <v>60.7</v>
      </c>
      <c r="T196" s="68">
        <f t="shared" ref="T196:T259" si="29">(PI()*$D$10^2/4*S196)*10^-9</f>
        <v>1.0726575416600652E-3</v>
      </c>
      <c r="U196" s="6">
        <f t="shared" ref="U196:U259" si="30">$D$14/T196*10^-6</f>
        <v>2.3739170248681072</v>
      </c>
      <c r="V196" s="50">
        <f t="shared" ref="V196:V259" si="31">(1-(U196/$D$12))*100</f>
        <v>8.0233620740756564</v>
      </c>
      <c r="W196" s="7">
        <f t="shared" si="28"/>
        <v>91.976637925924337</v>
      </c>
      <c r="X196" s="6">
        <f t="shared" si="23"/>
        <v>2.4618222947639756</v>
      </c>
      <c r="Y196" s="50">
        <f t="shared" ref="Y196:Y259" si="32">(1-(X196/$D$12))*100</f>
        <v>4.6175011714848608</v>
      </c>
      <c r="Z196" s="7">
        <f t="shared" si="24"/>
        <v>95.382498828515139</v>
      </c>
      <c r="AA196" s="62">
        <f t="shared" si="25"/>
        <v>3.4058609025907955</v>
      </c>
      <c r="AB196" s="56">
        <v>2.2855573090077739</v>
      </c>
      <c r="AC196" s="57">
        <f t="shared" si="26"/>
        <v>95.382498828515139</v>
      </c>
    </row>
    <row r="197" spans="18:29" x14ac:dyDescent="0.3">
      <c r="R197" s="3">
        <v>193</v>
      </c>
      <c r="S197" s="20">
        <v>60.7</v>
      </c>
      <c r="T197" s="68">
        <f t="shared" si="29"/>
        <v>1.0726575416600652E-3</v>
      </c>
      <c r="U197" s="6">
        <f t="shared" si="30"/>
        <v>2.3739170248681072</v>
      </c>
      <c r="V197" s="50">
        <f t="shared" si="31"/>
        <v>8.0233620740756564</v>
      </c>
      <c r="W197" s="7">
        <f t="shared" si="28"/>
        <v>91.976637925924337</v>
      </c>
      <c r="X197" s="6">
        <f t="shared" ref="X197:X260" si="33">$D$15/$U$344*U197</f>
        <v>2.4618222947639756</v>
      </c>
      <c r="Y197" s="50">
        <f t="shared" si="32"/>
        <v>4.6175011714848608</v>
      </c>
      <c r="Z197" s="7">
        <f t="shared" ref="Z197:Z212" si="34">100-Y197</f>
        <v>95.382498828515139</v>
      </c>
      <c r="AA197" s="62">
        <f t="shared" ref="AA197:AA212" si="35">V197-Y197</f>
        <v>3.4058609025907955</v>
      </c>
      <c r="AB197" s="56">
        <v>2.287801729930226</v>
      </c>
      <c r="AC197" s="57">
        <f t="shared" ref="AC197:AC211" si="36">Z198</f>
        <v>95.382498828515139</v>
      </c>
    </row>
    <row r="198" spans="18:29" x14ac:dyDescent="0.3">
      <c r="R198" s="3">
        <v>194</v>
      </c>
      <c r="S198" s="20">
        <v>60.7</v>
      </c>
      <c r="T198" s="68">
        <f t="shared" si="29"/>
        <v>1.0726575416600652E-3</v>
      </c>
      <c r="U198" s="6">
        <f t="shared" si="30"/>
        <v>2.3739170248681072</v>
      </c>
      <c r="V198" s="50">
        <f t="shared" si="31"/>
        <v>8.0233620740756564</v>
      </c>
      <c r="W198" s="7">
        <f t="shared" si="28"/>
        <v>91.976637925924337</v>
      </c>
      <c r="X198" s="6">
        <f t="shared" si="33"/>
        <v>2.4618222947639756</v>
      </c>
      <c r="Y198" s="50">
        <f t="shared" si="32"/>
        <v>4.6175011714848608</v>
      </c>
      <c r="Z198" s="7">
        <f t="shared" si="34"/>
        <v>95.382498828515139</v>
      </c>
      <c r="AA198" s="62">
        <f t="shared" si="35"/>
        <v>3.4058609025907955</v>
      </c>
      <c r="AB198" s="56">
        <v>2.2900346113625178</v>
      </c>
      <c r="AC198" s="57">
        <f t="shared" si="36"/>
        <v>95.382498828515139</v>
      </c>
    </row>
    <row r="199" spans="18:29" x14ac:dyDescent="0.3">
      <c r="R199" s="3">
        <v>195</v>
      </c>
      <c r="S199" s="20">
        <v>60.7</v>
      </c>
      <c r="T199" s="68">
        <f t="shared" si="29"/>
        <v>1.0726575416600652E-3</v>
      </c>
      <c r="U199" s="6">
        <f t="shared" si="30"/>
        <v>2.3739170248681072</v>
      </c>
      <c r="V199" s="50">
        <f t="shared" si="31"/>
        <v>8.0233620740756564</v>
      </c>
      <c r="W199" s="7">
        <f t="shared" si="28"/>
        <v>91.976637925924337</v>
      </c>
      <c r="X199" s="6">
        <f t="shared" si="33"/>
        <v>2.4618222947639756</v>
      </c>
      <c r="Y199" s="50">
        <f t="shared" si="32"/>
        <v>4.6175011714848608</v>
      </c>
      <c r="Z199" s="7">
        <f t="shared" si="34"/>
        <v>95.382498828515139</v>
      </c>
      <c r="AA199" s="62">
        <f t="shared" si="35"/>
        <v>3.4058609025907955</v>
      </c>
      <c r="AB199" s="56">
        <v>2.2922560713564759</v>
      </c>
      <c r="AC199" s="57">
        <f t="shared" si="36"/>
        <v>95.382498828515139</v>
      </c>
    </row>
    <row r="200" spans="18:29" x14ac:dyDescent="0.3">
      <c r="R200" s="3">
        <v>196</v>
      </c>
      <c r="S200" s="20">
        <v>60.7</v>
      </c>
      <c r="T200" s="68">
        <f t="shared" si="29"/>
        <v>1.0726575416600652E-3</v>
      </c>
      <c r="U200" s="6">
        <f t="shared" si="30"/>
        <v>2.3739170248681072</v>
      </c>
      <c r="V200" s="50">
        <f t="shared" si="31"/>
        <v>8.0233620740756564</v>
      </c>
      <c r="W200" s="7">
        <f t="shared" si="28"/>
        <v>91.976637925924337</v>
      </c>
      <c r="X200" s="6">
        <f t="shared" si="33"/>
        <v>2.4618222947639756</v>
      </c>
      <c r="Y200" s="50">
        <f t="shared" si="32"/>
        <v>4.6175011714848608</v>
      </c>
      <c r="Z200" s="7">
        <f t="shared" si="34"/>
        <v>95.382498828515139</v>
      </c>
      <c r="AA200" s="62">
        <f t="shared" si="35"/>
        <v>3.4058609025907955</v>
      </c>
      <c r="AB200" s="56">
        <v>2.2944662261615929</v>
      </c>
      <c r="AC200" s="57">
        <f t="shared" si="36"/>
        <v>95.382498828515139</v>
      </c>
    </row>
    <row r="201" spans="18:29" x14ac:dyDescent="0.3">
      <c r="R201" s="3">
        <v>197</v>
      </c>
      <c r="S201" s="20">
        <v>60.7</v>
      </c>
      <c r="T201" s="68">
        <f t="shared" si="29"/>
        <v>1.0726575416600652E-3</v>
      </c>
      <c r="U201" s="6">
        <f t="shared" si="30"/>
        <v>2.3739170248681072</v>
      </c>
      <c r="V201" s="50">
        <f t="shared" si="31"/>
        <v>8.0233620740756564</v>
      </c>
      <c r="W201" s="7">
        <f t="shared" si="28"/>
        <v>91.976637925924337</v>
      </c>
      <c r="X201" s="6">
        <f t="shared" si="33"/>
        <v>2.4618222947639756</v>
      </c>
      <c r="Y201" s="50">
        <f t="shared" si="32"/>
        <v>4.6175011714848608</v>
      </c>
      <c r="Z201" s="7">
        <f t="shared" si="34"/>
        <v>95.382498828515139</v>
      </c>
      <c r="AA201" s="62">
        <f t="shared" si="35"/>
        <v>3.4058609025907955</v>
      </c>
      <c r="AB201" s="56">
        <v>2.2966651902615309</v>
      </c>
      <c r="AC201" s="57">
        <f t="shared" si="36"/>
        <v>95.382498828515139</v>
      </c>
    </row>
    <row r="202" spans="18:29" x14ac:dyDescent="0.3">
      <c r="R202" s="3">
        <v>198</v>
      </c>
      <c r="S202" s="20">
        <v>60.7</v>
      </c>
      <c r="T202" s="68">
        <f t="shared" si="29"/>
        <v>1.0726575416600652E-3</v>
      </c>
      <c r="U202" s="6">
        <f t="shared" si="30"/>
        <v>2.3739170248681072</v>
      </c>
      <c r="V202" s="50">
        <f t="shared" si="31"/>
        <v>8.0233620740756564</v>
      </c>
      <c r="W202" s="7">
        <f t="shared" si="28"/>
        <v>91.976637925924337</v>
      </c>
      <c r="X202" s="6">
        <f t="shared" si="33"/>
        <v>2.4618222947639756</v>
      </c>
      <c r="Y202" s="50">
        <f t="shared" si="32"/>
        <v>4.6175011714848608</v>
      </c>
      <c r="Z202" s="7">
        <f t="shared" si="34"/>
        <v>95.382498828515139</v>
      </c>
      <c r="AA202" s="62">
        <f t="shared" si="35"/>
        <v>3.4058609025907955</v>
      </c>
      <c r="AB202" s="56">
        <v>2.2988530764097068</v>
      </c>
      <c r="AC202" s="57">
        <f t="shared" si="36"/>
        <v>95.382498828515139</v>
      </c>
    </row>
    <row r="203" spans="18:29" x14ac:dyDescent="0.3">
      <c r="R203" s="3">
        <v>199</v>
      </c>
      <c r="S203" s="20">
        <v>60.7</v>
      </c>
      <c r="T203" s="68">
        <f t="shared" si="29"/>
        <v>1.0726575416600652E-3</v>
      </c>
      <c r="U203" s="6">
        <f t="shared" si="30"/>
        <v>2.3739170248681072</v>
      </c>
      <c r="V203" s="50">
        <f t="shared" si="31"/>
        <v>8.0233620740756564</v>
      </c>
      <c r="W203" s="7">
        <f t="shared" si="28"/>
        <v>91.976637925924337</v>
      </c>
      <c r="X203" s="6">
        <f t="shared" si="33"/>
        <v>2.4618222947639756</v>
      </c>
      <c r="Y203" s="50">
        <f t="shared" si="32"/>
        <v>4.6175011714848608</v>
      </c>
      <c r="Z203" s="7">
        <f t="shared" si="34"/>
        <v>95.382498828515139</v>
      </c>
      <c r="AA203" s="62">
        <f t="shared" si="35"/>
        <v>3.4058609025907955</v>
      </c>
      <c r="AB203" s="56">
        <v>2.3010299956639813</v>
      </c>
      <c r="AC203" s="57">
        <f t="shared" si="36"/>
        <v>95.539895691268455</v>
      </c>
    </row>
    <row r="204" spans="18:29" x14ac:dyDescent="0.3">
      <c r="R204" s="3">
        <v>200</v>
      </c>
      <c r="S204" s="20">
        <v>60.6</v>
      </c>
      <c r="T204" s="68">
        <f t="shared" si="29"/>
        <v>1.0708903957924209E-3</v>
      </c>
      <c r="U204" s="6">
        <f t="shared" si="30"/>
        <v>2.3778343796946224</v>
      </c>
      <c r="V204" s="50">
        <f t="shared" si="31"/>
        <v>7.8715854438348494</v>
      </c>
      <c r="W204" s="7">
        <f t="shared" si="28"/>
        <v>92.128414556165154</v>
      </c>
      <c r="X204" s="6">
        <f t="shared" si="33"/>
        <v>2.465884707791639</v>
      </c>
      <c r="Y204" s="50">
        <f t="shared" si="32"/>
        <v>4.4601043087315384</v>
      </c>
      <c r="Z204" s="7">
        <f t="shared" si="34"/>
        <v>95.539895691268455</v>
      </c>
      <c r="AA204" s="62">
        <f t="shared" si="35"/>
        <v>3.411481135103311</v>
      </c>
      <c r="AB204" s="56">
        <v>2.3031960574204891</v>
      </c>
      <c r="AC204" s="57">
        <f t="shared" si="36"/>
        <v>95.539895691268455</v>
      </c>
    </row>
    <row r="205" spans="18:29" x14ac:dyDescent="0.3">
      <c r="R205" s="3">
        <v>201</v>
      </c>
      <c r="S205" s="20">
        <v>60.6</v>
      </c>
      <c r="T205" s="68">
        <f t="shared" si="29"/>
        <v>1.0708903957924209E-3</v>
      </c>
      <c r="U205" s="6">
        <f t="shared" si="30"/>
        <v>2.3778343796946224</v>
      </c>
      <c r="V205" s="50">
        <f t="shared" si="31"/>
        <v>7.8715854438348494</v>
      </c>
      <c r="W205" s="7">
        <f t="shared" si="28"/>
        <v>92.128414556165154</v>
      </c>
      <c r="X205" s="6">
        <f t="shared" si="33"/>
        <v>2.465884707791639</v>
      </c>
      <c r="Y205" s="50">
        <f t="shared" si="32"/>
        <v>4.4601043087315384</v>
      </c>
      <c r="Z205" s="7">
        <f t="shared" si="34"/>
        <v>95.539895691268455</v>
      </c>
      <c r="AA205" s="62">
        <f t="shared" si="35"/>
        <v>3.411481135103311</v>
      </c>
      <c r="AB205" s="56">
        <v>2.3053513694466239</v>
      </c>
      <c r="AC205" s="57">
        <f t="shared" si="36"/>
        <v>95.539895691268455</v>
      </c>
    </row>
    <row r="206" spans="18:29" x14ac:dyDescent="0.3">
      <c r="R206" s="3">
        <v>202</v>
      </c>
      <c r="S206" s="20">
        <v>60.6</v>
      </c>
      <c r="T206" s="68">
        <f t="shared" si="29"/>
        <v>1.0708903957924209E-3</v>
      </c>
      <c r="U206" s="6">
        <f t="shared" si="30"/>
        <v>2.3778343796946224</v>
      </c>
      <c r="V206" s="50">
        <f t="shared" si="31"/>
        <v>7.8715854438348494</v>
      </c>
      <c r="W206" s="7">
        <f t="shared" si="28"/>
        <v>92.128414556165154</v>
      </c>
      <c r="X206" s="6">
        <f t="shared" si="33"/>
        <v>2.465884707791639</v>
      </c>
      <c r="Y206" s="50">
        <f t="shared" si="32"/>
        <v>4.4601043087315384</v>
      </c>
      <c r="Z206" s="7">
        <f t="shared" si="34"/>
        <v>95.539895691268455</v>
      </c>
      <c r="AA206" s="62">
        <f t="shared" si="35"/>
        <v>3.411481135103311</v>
      </c>
      <c r="AB206" s="56">
        <v>2.307496037913213</v>
      </c>
      <c r="AC206" s="57">
        <f t="shared" si="36"/>
        <v>95.539895691268455</v>
      </c>
    </row>
    <row r="207" spans="18:29" x14ac:dyDescent="0.3">
      <c r="R207" s="3">
        <v>203</v>
      </c>
      <c r="S207" s="20">
        <v>60.6</v>
      </c>
      <c r="T207" s="68">
        <f t="shared" si="29"/>
        <v>1.0708903957924209E-3</v>
      </c>
      <c r="U207" s="6">
        <f t="shared" si="30"/>
        <v>2.3778343796946224</v>
      </c>
      <c r="V207" s="50">
        <f t="shared" si="31"/>
        <v>7.8715854438348494</v>
      </c>
      <c r="W207" s="7">
        <f t="shared" si="28"/>
        <v>92.128414556165154</v>
      </c>
      <c r="X207" s="6">
        <f t="shared" si="33"/>
        <v>2.465884707791639</v>
      </c>
      <c r="Y207" s="50">
        <f t="shared" si="32"/>
        <v>4.4601043087315384</v>
      </c>
      <c r="Z207" s="7">
        <f t="shared" si="34"/>
        <v>95.539895691268455</v>
      </c>
      <c r="AA207" s="62">
        <f t="shared" si="35"/>
        <v>3.411481135103311</v>
      </c>
      <c r="AB207" s="56">
        <v>2.3096301674258988</v>
      </c>
      <c r="AC207" s="57">
        <f t="shared" si="36"/>
        <v>95.539895691268455</v>
      </c>
    </row>
    <row r="208" spans="18:29" x14ac:dyDescent="0.3">
      <c r="R208" s="3">
        <v>204</v>
      </c>
      <c r="S208" s="20">
        <v>60.6</v>
      </c>
      <c r="T208" s="68">
        <f t="shared" si="29"/>
        <v>1.0708903957924209E-3</v>
      </c>
      <c r="U208" s="6">
        <f t="shared" si="30"/>
        <v>2.3778343796946224</v>
      </c>
      <c r="V208" s="50">
        <f t="shared" si="31"/>
        <v>7.8715854438348494</v>
      </c>
      <c r="W208" s="7">
        <f t="shared" si="28"/>
        <v>92.128414556165154</v>
      </c>
      <c r="X208" s="6">
        <f t="shared" si="33"/>
        <v>2.465884707791639</v>
      </c>
      <c r="Y208" s="50">
        <f t="shared" si="32"/>
        <v>4.4601043087315384</v>
      </c>
      <c r="Z208" s="7">
        <f t="shared" si="34"/>
        <v>95.539895691268455</v>
      </c>
      <c r="AA208" s="62">
        <f t="shared" si="35"/>
        <v>3.411481135103311</v>
      </c>
      <c r="AB208" s="56">
        <v>2.3117538610557542</v>
      </c>
      <c r="AC208" s="57">
        <f t="shared" si="36"/>
        <v>95.539895691268455</v>
      </c>
    </row>
    <row r="209" spans="18:29" x14ac:dyDescent="0.3">
      <c r="R209" s="3">
        <v>205</v>
      </c>
      <c r="S209" s="20">
        <v>60.6</v>
      </c>
      <c r="T209" s="68">
        <f t="shared" si="29"/>
        <v>1.0708903957924209E-3</v>
      </c>
      <c r="U209" s="6">
        <f t="shared" si="30"/>
        <v>2.3778343796946224</v>
      </c>
      <c r="V209" s="50">
        <f t="shared" si="31"/>
        <v>7.8715854438348494</v>
      </c>
      <c r="W209" s="7">
        <f t="shared" si="28"/>
        <v>92.128414556165154</v>
      </c>
      <c r="X209" s="6">
        <f t="shared" si="33"/>
        <v>2.465884707791639</v>
      </c>
      <c r="Y209" s="50">
        <f t="shared" si="32"/>
        <v>4.4601043087315384</v>
      </c>
      <c r="Z209" s="7">
        <f t="shared" si="34"/>
        <v>95.539895691268455</v>
      </c>
      <c r="AA209" s="62">
        <f t="shared" si="35"/>
        <v>3.411481135103311</v>
      </c>
      <c r="AB209" s="56">
        <v>2.3138672203691533</v>
      </c>
      <c r="AC209" s="57">
        <f t="shared" si="36"/>
        <v>95.539895691268455</v>
      </c>
    </row>
    <row r="210" spans="18:29" x14ac:dyDescent="0.3">
      <c r="R210" s="3">
        <v>206</v>
      </c>
      <c r="S210" s="20">
        <v>60.6</v>
      </c>
      <c r="T210" s="68">
        <f t="shared" si="29"/>
        <v>1.0708903957924209E-3</v>
      </c>
      <c r="U210" s="6">
        <f t="shared" si="30"/>
        <v>2.3778343796946224</v>
      </c>
      <c r="V210" s="50">
        <f t="shared" si="31"/>
        <v>7.8715854438348494</v>
      </c>
      <c r="W210" s="7">
        <f t="shared" si="28"/>
        <v>92.128414556165154</v>
      </c>
      <c r="X210" s="6">
        <f t="shared" si="33"/>
        <v>2.465884707791639</v>
      </c>
      <c r="Y210" s="50">
        <f t="shared" si="32"/>
        <v>4.4601043087315384</v>
      </c>
      <c r="Z210" s="7">
        <f t="shared" si="34"/>
        <v>95.539895691268455</v>
      </c>
      <c r="AA210" s="62">
        <f t="shared" si="35"/>
        <v>3.411481135103311</v>
      </c>
      <c r="AB210" s="56">
        <v>2.3159703454569178</v>
      </c>
      <c r="AC210" s="57">
        <f t="shared" si="36"/>
        <v>95.539895691268455</v>
      </c>
    </row>
    <row r="211" spans="18:29" x14ac:dyDescent="0.3">
      <c r="R211" s="3">
        <v>207</v>
      </c>
      <c r="S211" s="20">
        <v>60.6</v>
      </c>
      <c r="T211" s="68">
        <f t="shared" si="29"/>
        <v>1.0708903957924209E-3</v>
      </c>
      <c r="U211" s="6">
        <f t="shared" si="30"/>
        <v>2.3778343796946224</v>
      </c>
      <c r="V211" s="50">
        <f t="shared" si="31"/>
        <v>7.8715854438348494</v>
      </c>
      <c r="W211" s="7">
        <f t="shared" si="28"/>
        <v>92.128414556165154</v>
      </c>
      <c r="X211" s="6">
        <f t="shared" si="33"/>
        <v>2.465884707791639</v>
      </c>
      <c r="Y211" s="50">
        <f t="shared" si="32"/>
        <v>4.4601043087315384</v>
      </c>
      <c r="Z211" s="7">
        <f t="shared" si="34"/>
        <v>95.539895691268455</v>
      </c>
      <c r="AA211" s="62">
        <f t="shared" si="35"/>
        <v>3.411481135103311</v>
      </c>
      <c r="AB211" s="56">
        <v>2.3180633349627615</v>
      </c>
      <c r="AC211" s="57">
        <f t="shared" si="36"/>
        <v>95.539895691268455</v>
      </c>
    </row>
    <row r="212" spans="18:29" x14ac:dyDescent="0.3">
      <c r="R212" s="3">
        <v>208</v>
      </c>
      <c r="S212" s="20">
        <v>60.6</v>
      </c>
      <c r="T212" s="68">
        <f t="shared" si="29"/>
        <v>1.0708903957924209E-3</v>
      </c>
      <c r="U212" s="6">
        <f t="shared" si="30"/>
        <v>2.3778343796946224</v>
      </c>
      <c r="V212" s="50">
        <f t="shared" si="31"/>
        <v>7.8715854438348494</v>
      </c>
      <c r="W212" s="7">
        <f t="shared" si="28"/>
        <v>92.128414556165154</v>
      </c>
      <c r="X212" s="6">
        <f t="shared" si="33"/>
        <v>2.465884707791639</v>
      </c>
      <c r="Y212" s="50">
        <f t="shared" si="32"/>
        <v>4.4601043087315384</v>
      </c>
      <c r="Z212" s="7">
        <f t="shared" si="34"/>
        <v>95.539895691268455</v>
      </c>
      <c r="AA212" s="62">
        <f t="shared" si="35"/>
        <v>3.411481135103311</v>
      </c>
      <c r="AB212" s="56">
        <v>2.3201462861110542</v>
      </c>
      <c r="AC212" s="57">
        <f>Z213</f>
        <v>95.539895691268455</v>
      </c>
    </row>
    <row r="213" spans="18:29" x14ac:dyDescent="0.3">
      <c r="R213" s="3">
        <v>209</v>
      </c>
      <c r="S213" s="20">
        <v>60.6</v>
      </c>
      <c r="T213" s="68">
        <f t="shared" si="29"/>
        <v>1.0708903957924209E-3</v>
      </c>
      <c r="U213" s="6">
        <f t="shared" si="30"/>
        <v>2.3778343796946224</v>
      </c>
      <c r="V213" s="50">
        <f t="shared" si="31"/>
        <v>7.8715854438348494</v>
      </c>
      <c r="W213" s="7">
        <f>100-V213</f>
        <v>92.128414556165154</v>
      </c>
      <c r="X213" s="6">
        <f t="shared" si="33"/>
        <v>2.465884707791639</v>
      </c>
      <c r="Y213" s="50">
        <f t="shared" si="32"/>
        <v>4.4601043087315384</v>
      </c>
      <c r="Z213" s="7">
        <f>100-Y213</f>
        <v>95.539895691268455</v>
      </c>
      <c r="AA213" s="62">
        <f>V213-Y213</f>
        <v>3.411481135103311</v>
      </c>
      <c r="AB213" s="56">
        <v>2.3222192947339191</v>
      </c>
      <c r="AC213" s="57">
        <f t="shared" ref="AC213:AC227" si="37">Z214</f>
        <v>95.539895691268455</v>
      </c>
    </row>
    <row r="214" spans="18:29" x14ac:dyDescent="0.3">
      <c r="R214" s="3">
        <v>210</v>
      </c>
      <c r="S214" s="20">
        <v>60.6</v>
      </c>
      <c r="T214" s="68">
        <f t="shared" si="29"/>
        <v>1.0708903957924209E-3</v>
      </c>
      <c r="U214" s="6">
        <f t="shared" si="30"/>
        <v>2.3778343796946224</v>
      </c>
      <c r="V214" s="50">
        <f t="shared" si="31"/>
        <v>7.8715854438348494</v>
      </c>
      <c r="W214" s="7">
        <f t="shared" ref="W214:W228" si="38">100-V214</f>
        <v>92.128414556165154</v>
      </c>
      <c r="X214" s="6">
        <f t="shared" si="33"/>
        <v>2.465884707791639</v>
      </c>
      <c r="Y214" s="50">
        <f t="shared" si="32"/>
        <v>4.4601043087315384</v>
      </c>
      <c r="Z214" s="7">
        <f t="shared" ref="Z214:Z228" si="39">100-Y214</f>
        <v>95.539895691268455</v>
      </c>
      <c r="AA214" s="62">
        <f t="shared" ref="AA214:AA228" si="40">V214-Y214</f>
        <v>3.411481135103311</v>
      </c>
      <c r="AB214" s="56">
        <v>2.3242824552976926</v>
      </c>
      <c r="AC214" s="57">
        <f t="shared" si="37"/>
        <v>95.539895691268455</v>
      </c>
    </row>
    <row r="215" spans="18:29" x14ac:dyDescent="0.3">
      <c r="R215" s="3">
        <v>211</v>
      </c>
      <c r="S215" s="20">
        <v>60.6</v>
      </c>
      <c r="T215" s="68">
        <f t="shared" si="29"/>
        <v>1.0708903957924209E-3</v>
      </c>
      <c r="U215" s="6">
        <f t="shared" si="30"/>
        <v>2.3778343796946224</v>
      </c>
      <c r="V215" s="50">
        <f t="shared" si="31"/>
        <v>7.8715854438348494</v>
      </c>
      <c r="W215" s="7">
        <f t="shared" si="38"/>
        <v>92.128414556165154</v>
      </c>
      <c r="X215" s="6">
        <f t="shared" si="33"/>
        <v>2.465884707791639</v>
      </c>
      <c r="Y215" s="50">
        <f t="shared" si="32"/>
        <v>4.4601043087315384</v>
      </c>
      <c r="Z215" s="7">
        <f t="shared" si="39"/>
        <v>95.539895691268455</v>
      </c>
      <c r="AA215" s="62">
        <f t="shared" si="40"/>
        <v>3.411481135103311</v>
      </c>
      <c r="AB215" s="56">
        <v>2.3263358609287512</v>
      </c>
      <c r="AC215" s="57">
        <f t="shared" si="37"/>
        <v>95.539895691268455</v>
      </c>
    </row>
    <row r="216" spans="18:29" x14ac:dyDescent="0.3">
      <c r="R216" s="3">
        <v>212</v>
      </c>
      <c r="S216" s="20">
        <v>60.6</v>
      </c>
      <c r="T216" s="68">
        <f t="shared" si="29"/>
        <v>1.0708903957924209E-3</v>
      </c>
      <c r="U216" s="6">
        <f t="shared" si="30"/>
        <v>2.3778343796946224</v>
      </c>
      <c r="V216" s="50">
        <f t="shared" si="31"/>
        <v>7.8715854438348494</v>
      </c>
      <c r="W216" s="7">
        <f t="shared" si="38"/>
        <v>92.128414556165154</v>
      </c>
      <c r="X216" s="6">
        <f t="shared" si="33"/>
        <v>2.465884707791639</v>
      </c>
      <c r="Y216" s="50">
        <f t="shared" si="32"/>
        <v>4.4601043087315384</v>
      </c>
      <c r="Z216" s="7">
        <f t="shared" si="39"/>
        <v>95.539895691268455</v>
      </c>
      <c r="AA216" s="62">
        <f t="shared" si="40"/>
        <v>3.411481135103311</v>
      </c>
      <c r="AB216" s="56">
        <v>2.3283796034387376</v>
      </c>
      <c r="AC216" s="57">
        <f t="shared" si="37"/>
        <v>95.539895691268455</v>
      </c>
    </row>
    <row r="217" spans="18:29" x14ac:dyDescent="0.3">
      <c r="R217" s="3">
        <v>213</v>
      </c>
      <c r="S217" s="20">
        <v>60.6</v>
      </c>
      <c r="T217" s="68">
        <f t="shared" si="29"/>
        <v>1.0708903957924209E-3</v>
      </c>
      <c r="U217" s="6">
        <f t="shared" si="30"/>
        <v>2.3778343796946224</v>
      </c>
      <c r="V217" s="50">
        <f t="shared" si="31"/>
        <v>7.8715854438348494</v>
      </c>
      <c r="W217" s="7">
        <f t="shared" si="38"/>
        <v>92.128414556165154</v>
      </c>
      <c r="X217" s="6">
        <f t="shared" si="33"/>
        <v>2.465884707791639</v>
      </c>
      <c r="Y217" s="50">
        <f t="shared" si="32"/>
        <v>4.4601043087315384</v>
      </c>
      <c r="Z217" s="7">
        <f t="shared" si="39"/>
        <v>95.539895691268455</v>
      </c>
      <c r="AA217" s="62">
        <f t="shared" si="40"/>
        <v>3.411481135103311</v>
      </c>
      <c r="AB217" s="56">
        <v>2.330413773349191</v>
      </c>
      <c r="AC217" s="57">
        <f t="shared" si="37"/>
        <v>95.697812874229243</v>
      </c>
    </row>
    <row r="218" spans="18:29" x14ac:dyDescent="0.3">
      <c r="R218" s="3">
        <v>214</v>
      </c>
      <c r="S218" s="20">
        <v>60.5</v>
      </c>
      <c r="T218" s="68">
        <f t="shared" si="29"/>
        <v>1.0691232499247766E-3</v>
      </c>
      <c r="U218" s="6">
        <f t="shared" si="30"/>
        <v>2.3817646844544482</v>
      </c>
      <c r="V218" s="50">
        <f t="shared" si="31"/>
        <v>7.719307072667636</v>
      </c>
      <c r="W218" s="7">
        <f t="shared" si="38"/>
        <v>92.280692927332368</v>
      </c>
      <c r="X218" s="6">
        <f t="shared" si="33"/>
        <v>2.4699605502838566</v>
      </c>
      <c r="Y218" s="50">
        <f t="shared" si="32"/>
        <v>4.3021871257707627</v>
      </c>
      <c r="Z218" s="7">
        <f t="shared" si="39"/>
        <v>95.697812874229243</v>
      </c>
      <c r="AA218" s="62">
        <f t="shared" si="40"/>
        <v>3.4171199468968734</v>
      </c>
      <c r="AB218" s="56">
        <v>2.3324384599156054</v>
      </c>
      <c r="AC218" s="57">
        <f t="shared" si="37"/>
        <v>95.697812874229243</v>
      </c>
    </row>
    <row r="219" spans="18:29" x14ac:dyDescent="0.3">
      <c r="R219" s="3">
        <v>215</v>
      </c>
      <c r="S219" s="20">
        <v>60.5</v>
      </c>
      <c r="T219" s="68">
        <f t="shared" si="29"/>
        <v>1.0691232499247766E-3</v>
      </c>
      <c r="U219" s="6">
        <f t="shared" si="30"/>
        <v>2.3817646844544482</v>
      </c>
      <c r="V219" s="50">
        <f t="shared" si="31"/>
        <v>7.719307072667636</v>
      </c>
      <c r="W219" s="7">
        <f t="shared" si="38"/>
        <v>92.280692927332368</v>
      </c>
      <c r="X219" s="6">
        <f t="shared" si="33"/>
        <v>2.4699605502838566</v>
      </c>
      <c r="Y219" s="50">
        <f t="shared" si="32"/>
        <v>4.3021871257707627</v>
      </c>
      <c r="Z219" s="7">
        <f t="shared" si="39"/>
        <v>95.697812874229243</v>
      </c>
      <c r="AA219" s="62">
        <f t="shared" si="40"/>
        <v>3.4171199468968734</v>
      </c>
      <c r="AB219" s="56">
        <v>2.3344537511509307</v>
      </c>
      <c r="AC219" s="57">
        <f t="shared" si="37"/>
        <v>95.697812874229243</v>
      </c>
    </row>
    <row r="220" spans="18:29" x14ac:dyDescent="0.3">
      <c r="R220" s="3">
        <v>216</v>
      </c>
      <c r="S220" s="20">
        <v>60.5</v>
      </c>
      <c r="T220" s="68">
        <f t="shared" si="29"/>
        <v>1.0691232499247766E-3</v>
      </c>
      <c r="U220" s="6">
        <f t="shared" si="30"/>
        <v>2.3817646844544482</v>
      </c>
      <c r="V220" s="50">
        <f t="shared" si="31"/>
        <v>7.719307072667636</v>
      </c>
      <c r="W220" s="7">
        <f t="shared" si="38"/>
        <v>92.280692927332368</v>
      </c>
      <c r="X220" s="6">
        <f t="shared" si="33"/>
        <v>2.4699605502838566</v>
      </c>
      <c r="Y220" s="50">
        <f t="shared" si="32"/>
        <v>4.3021871257707627</v>
      </c>
      <c r="Z220" s="7">
        <f t="shared" si="39"/>
        <v>95.697812874229243</v>
      </c>
      <c r="AA220" s="62">
        <f t="shared" si="40"/>
        <v>3.4171199468968734</v>
      </c>
      <c r="AB220" s="56">
        <v>2.3364597338485296</v>
      </c>
      <c r="AC220" s="57">
        <f t="shared" si="37"/>
        <v>95.697812874229243</v>
      </c>
    </row>
    <row r="221" spans="18:29" x14ac:dyDescent="0.3">
      <c r="R221" s="3">
        <v>217</v>
      </c>
      <c r="S221" s="20">
        <v>60.5</v>
      </c>
      <c r="T221" s="68">
        <f t="shared" si="29"/>
        <v>1.0691232499247766E-3</v>
      </c>
      <c r="U221" s="6">
        <f t="shared" si="30"/>
        <v>2.3817646844544482</v>
      </c>
      <c r="V221" s="50">
        <f t="shared" si="31"/>
        <v>7.719307072667636</v>
      </c>
      <c r="W221" s="7">
        <f t="shared" si="38"/>
        <v>92.280692927332368</v>
      </c>
      <c r="X221" s="6">
        <f t="shared" si="33"/>
        <v>2.4699605502838566</v>
      </c>
      <c r="Y221" s="50">
        <f t="shared" si="32"/>
        <v>4.3021871257707627</v>
      </c>
      <c r="Z221" s="7">
        <f t="shared" si="39"/>
        <v>95.697812874229243</v>
      </c>
      <c r="AA221" s="62">
        <f t="shared" si="40"/>
        <v>3.4171199468968734</v>
      </c>
      <c r="AB221" s="56">
        <v>2.3384564936046046</v>
      </c>
      <c r="AC221" s="57">
        <f t="shared" si="37"/>
        <v>95.697812874229243</v>
      </c>
    </row>
    <row r="222" spans="18:29" x14ac:dyDescent="0.3">
      <c r="R222" s="3">
        <v>218</v>
      </c>
      <c r="S222" s="20">
        <v>60.5</v>
      </c>
      <c r="T222" s="68">
        <f t="shared" si="29"/>
        <v>1.0691232499247766E-3</v>
      </c>
      <c r="U222" s="6">
        <f t="shared" si="30"/>
        <v>2.3817646844544482</v>
      </c>
      <c r="V222" s="50">
        <f t="shared" si="31"/>
        <v>7.719307072667636</v>
      </c>
      <c r="W222" s="7">
        <f t="shared" si="38"/>
        <v>92.280692927332368</v>
      </c>
      <c r="X222" s="6">
        <f t="shared" si="33"/>
        <v>2.4699605502838566</v>
      </c>
      <c r="Y222" s="50">
        <f t="shared" si="32"/>
        <v>4.3021871257707627</v>
      </c>
      <c r="Z222" s="7">
        <f t="shared" si="39"/>
        <v>95.697812874229243</v>
      </c>
      <c r="AA222" s="62">
        <f t="shared" si="40"/>
        <v>3.4171199468968734</v>
      </c>
      <c r="AB222" s="56">
        <v>2.3404441148401185</v>
      </c>
      <c r="AC222" s="57">
        <f t="shared" si="37"/>
        <v>95.697812874229243</v>
      </c>
    </row>
    <row r="223" spans="18:29" x14ac:dyDescent="0.3">
      <c r="R223" s="3">
        <v>219</v>
      </c>
      <c r="S223" s="20">
        <v>60.5</v>
      </c>
      <c r="T223" s="68">
        <f t="shared" si="29"/>
        <v>1.0691232499247766E-3</v>
      </c>
      <c r="U223" s="6">
        <f t="shared" si="30"/>
        <v>2.3817646844544482</v>
      </c>
      <c r="V223" s="50">
        <f t="shared" si="31"/>
        <v>7.719307072667636</v>
      </c>
      <c r="W223" s="7">
        <f t="shared" si="38"/>
        <v>92.280692927332368</v>
      </c>
      <c r="X223" s="6">
        <f t="shared" si="33"/>
        <v>2.4699605502838566</v>
      </c>
      <c r="Y223" s="50">
        <f t="shared" si="32"/>
        <v>4.3021871257707627</v>
      </c>
      <c r="Z223" s="7">
        <f t="shared" si="39"/>
        <v>95.697812874229243</v>
      </c>
      <c r="AA223" s="62">
        <f t="shared" si="40"/>
        <v>3.4171199468968734</v>
      </c>
      <c r="AB223" s="56">
        <v>2.3424226808222062</v>
      </c>
      <c r="AC223" s="57">
        <f t="shared" si="37"/>
        <v>95.697812874229243</v>
      </c>
    </row>
    <row r="224" spans="18:29" x14ac:dyDescent="0.3">
      <c r="R224" s="3">
        <v>220</v>
      </c>
      <c r="S224" s="20">
        <v>60.5</v>
      </c>
      <c r="T224" s="68">
        <f t="shared" si="29"/>
        <v>1.0691232499247766E-3</v>
      </c>
      <c r="U224" s="6">
        <f t="shared" si="30"/>
        <v>2.3817646844544482</v>
      </c>
      <c r="V224" s="50">
        <f t="shared" si="31"/>
        <v>7.719307072667636</v>
      </c>
      <c r="W224" s="7">
        <f t="shared" si="38"/>
        <v>92.280692927332368</v>
      </c>
      <c r="X224" s="6">
        <f t="shared" si="33"/>
        <v>2.4699605502838566</v>
      </c>
      <c r="Y224" s="50">
        <f t="shared" si="32"/>
        <v>4.3021871257707627</v>
      </c>
      <c r="Z224" s="7">
        <f t="shared" si="39"/>
        <v>95.697812874229243</v>
      </c>
      <c r="AA224" s="62">
        <f t="shared" si="40"/>
        <v>3.4171199468968734</v>
      </c>
      <c r="AB224" s="56">
        <v>2.3443922736851106</v>
      </c>
      <c r="AC224" s="57">
        <f t="shared" si="37"/>
        <v>95.697812874229243</v>
      </c>
    </row>
    <row r="225" spans="18:29" x14ac:dyDescent="0.3">
      <c r="R225" s="3">
        <v>221</v>
      </c>
      <c r="S225" s="20">
        <v>60.5</v>
      </c>
      <c r="T225" s="68">
        <f t="shared" si="29"/>
        <v>1.0691232499247766E-3</v>
      </c>
      <c r="U225" s="6">
        <f t="shared" si="30"/>
        <v>2.3817646844544482</v>
      </c>
      <c r="V225" s="50">
        <f t="shared" si="31"/>
        <v>7.719307072667636</v>
      </c>
      <c r="W225" s="7">
        <f t="shared" si="38"/>
        <v>92.280692927332368</v>
      </c>
      <c r="X225" s="6">
        <f t="shared" si="33"/>
        <v>2.4699605502838566</v>
      </c>
      <c r="Y225" s="50">
        <f t="shared" si="32"/>
        <v>4.3021871257707627</v>
      </c>
      <c r="Z225" s="7">
        <f t="shared" si="39"/>
        <v>95.697812874229243</v>
      </c>
      <c r="AA225" s="62">
        <f t="shared" si="40"/>
        <v>3.4171199468968734</v>
      </c>
      <c r="AB225" s="56">
        <v>2.3463529744506388</v>
      </c>
      <c r="AC225" s="57">
        <f t="shared" si="37"/>
        <v>95.697812874229243</v>
      </c>
    </row>
    <row r="226" spans="18:29" x14ac:dyDescent="0.3">
      <c r="R226" s="3">
        <v>222</v>
      </c>
      <c r="S226" s="20">
        <v>60.5</v>
      </c>
      <c r="T226" s="68">
        <f t="shared" si="29"/>
        <v>1.0691232499247766E-3</v>
      </c>
      <c r="U226" s="6">
        <f t="shared" si="30"/>
        <v>2.3817646844544482</v>
      </c>
      <c r="V226" s="50">
        <f t="shared" si="31"/>
        <v>7.719307072667636</v>
      </c>
      <c r="W226" s="7">
        <f t="shared" si="38"/>
        <v>92.280692927332368</v>
      </c>
      <c r="X226" s="6">
        <f t="shared" si="33"/>
        <v>2.4699605502838566</v>
      </c>
      <c r="Y226" s="50">
        <f t="shared" si="32"/>
        <v>4.3021871257707627</v>
      </c>
      <c r="Z226" s="7">
        <f t="shared" si="39"/>
        <v>95.697812874229243</v>
      </c>
      <c r="AA226" s="62">
        <f t="shared" si="40"/>
        <v>3.4171199468968734</v>
      </c>
      <c r="AB226" s="56">
        <v>2.3483048630481607</v>
      </c>
      <c r="AC226" s="57">
        <f t="shared" si="37"/>
        <v>95.697812874229243</v>
      </c>
    </row>
    <row r="227" spans="18:29" x14ac:dyDescent="0.3">
      <c r="R227" s="3">
        <v>223</v>
      </c>
      <c r="S227" s="20">
        <v>60.5</v>
      </c>
      <c r="T227" s="68">
        <f t="shared" si="29"/>
        <v>1.0691232499247766E-3</v>
      </c>
      <c r="U227" s="6">
        <f t="shared" si="30"/>
        <v>2.3817646844544482</v>
      </c>
      <c r="V227" s="50">
        <f t="shared" si="31"/>
        <v>7.719307072667636</v>
      </c>
      <c r="W227" s="7">
        <f t="shared" si="38"/>
        <v>92.280692927332368</v>
      </c>
      <c r="X227" s="6">
        <f t="shared" si="33"/>
        <v>2.4699605502838566</v>
      </c>
      <c r="Y227" s="50">
        <f t="shared" si="32"/>
        <v>4.3021871257707627</v>
      </c>
      <c r="Z227" s="7">
        <f t="shared" si="39"/>
        <v>95.697812874229243</v>
      </c>
      <c r="AA227" s="62">
        <f t="shared" si="40"/>
        <v>3.4171199468968734</v>
      </c>
      <c r="AB227" s="56">
        <v>2.3502480183341627</v>
      </c>
      <c r="AC227" s="57">
        <f t="shared" si="37"/>
        <v>95.697812874229243</v>
      </c>
    </row>
    <row r="228" spans="18:29" x14ac:dyDescent="0.3">
      <c r="R228" s="3">
        <v>224</v>
      </c>
      <c r="S228" s="20">
        <v>60.5</v>
      </c>
      <c r="T228" s="68">
        <f t="shared" si="29"/>
        <v>1.0691232499247766E-3</v>
      </c>
      <c r="U228" s="6">
        <f t="shared" si="30"/>
        <v>2.3817646844544482</v>
      </c>
      <c r="V228" s="50">
        <f t="shared" si="31"/>
        <v>7.719307072667636</v>
      </c>
      <c r="W228" s="7">
        <f t="shared" si="38"/>
        <v>92.280692927332368</v>
      </c>
      <c r="X228" s="6">
        <f t="shared" si="33"/>
        <v>2.4699605502838566</v>
      </c>
      <c r="Y228" s="50">
        <f t="shared" si="32"/>
        <v>4.3021871257707627</v>
      </c>
      <c r="Z228" s="7">
        <f t="shared" si="39"/>
        <v>95.697812874229243</v>
      </c>
      <c r="AA228" s="62">
        <f t="shared" si="40"/>
        <v>3.4171199468968734</v>
      </c>
      <c r="AB228" s="56">
        <v>2.3521825181113627</v>
      </c>
      <c r="AC228" s="57">
        <f>Z229</f>
        <v>95.697812874229243</v>
      </c>
    </row>
    <row r="229" spans="18:29" x14ac:dyDescent="0.3">
      <c r="R229" s="3">
        <v>225</v>
      </c>
      <c r="S229" s="20">
        <v>60.5</v>
      </c>
      <c r="T229" s="68">
        <f t="shared" si="29"/>
        <v>1.0691232499247766E-3</v>
      </c>
      <c r="U229" s="6">
        <f t="shared" si="30"/>
        <v>2.3817646844544482</v>
      </c>
      <c r="V229" s="50">
        <f t="shared" si="31"/>
        <v>7.719307072667636</v>
      </c>
      <c r="W229" s="7">
        <f>100-V229</f>
        <v>92.280692927332368</v>
      </c>
      <c r="X229" s="6">
        <f t="shared" si="33"/>
        <v>2.4699605502838566</v>
      </c>
      <c r="Y229" s="50">
        <f t="shared" si="32"/>
        <v>4.3021871257707627</v>
      </c>
      <c r="Z229" s="7">
        <f>100-Y229</f>
        <v>95.697812874229243</v>
      </c>
      <c r="AA229" s="62">
        <f>V229-Y229</f>
        <v>3.4171199468968734</v>
      </c>
      <c r="AB229" s="56">
        <v>2.3541084391474008</v>
      </c>
      <c r="AC229" s="57">
        <f t="shared" ref="AC229:AC234" si="41">Z230</f>
        <v>95.697812874229243</v>
      </c>
    </row>
    <row r="230" spans="18:29" x14ac:dyDescent="0.3">
      <c r="R230" s="3">
        <v>226</v>
      </c>
      <c r="S230" s="20">
        <v>60.5</v>
      </c>
      <c r="T230" s="68">
        <f t="shared" si="29"/>
        <v>1.0691232499247766E-3</v>
      </c>
      <c r="U230" s="6">
        <f t="shared" si="30"/>
        <v>2.3817646844544482</v>
      </c>
      <c r="V230" s="50">
        <f t="shared" si="31"/>
        <v>7.719307072667636</v>
      </c>
      <c r="W230" s="7">
        <f t="shared" ref="W230:W235" si="42">100-V230</f>
        <v>92.280692927332368</v>
      </c>
      <c r="X230" s="6">
        <f t="shared" si="33"/>
        <v>2.4699605502838566</v>
      </c>
      <c r="Y230" s="50">
        <f t="shared" si="32"/>
        <v>4.3021871257707627</v>
      </c>
      <c r="Z230" s="7">
        <f t="shared" ref="Z230:Z235" si="43">100-Y230</f>
        <v>95.697812874229243</v>
      </c>
      <c r="AA230" s="62">
        <f t="shared" ref="AA230:AA235" si="44">V230-Y230</f>
        <v>3.4171199468968734</v>
      </c>
      <c r="AB230" s="56">
        <v>2.3560258571931225</v>
      </c>
      <c r="AC230" s="57">
        <f t="shared" si="41"/>
        <v>95.697812874229243</v>
      </c>
    </row>
    <row r="231" spans="18:29" x14ac:dyDescent="0.3">
      <c r="R231" s="3">
        <v>227</v>
      </c>
      <c r="S231" s="20">
        <v>60.5</v>
      </c>
      <c r="T231" s="68">
        <f t="shared" si="29"/>
        <v>1.0691232499247766E-3</v>
      </c>
      <c r="U231" s="6">
        <f t="shared" si="30"/>
        <v>2.3817646844544482</v>
      </c>
      <c r="V231" s="50">
        <f t="shared" si="31"/>
        <v>7.719307072667636</v>
      </c>
      <c r="W231" s="7">
        <f t="shared" si="42"/>
        <v>92.280692927332368</v>
      </c>
      <c r="X231" s="6">
        <f t="shared" si="33"/>
        <v>2.4699605502838566</v>
      </c>
      <c r="Y231" s="50">
        <f t="shared" si="32"/>
        <v>4.3021871257707627</v>
      </c>
      <c r="Z231" s="7">
        <f t="shared" si="43"/>
        <v>95.697812874229243</v>
      </c>
      <c r="AA231" s="62">
        <f t="shared" si="44"/>
        <v>3.4171199468968734</v>
      </c>
      <c r="AB231" s="56">
        <v>2.357934847000454</v>
      </c>
      <c r="AC231" s="57">
        <f t="shared" si="41"/>
        <v>95.697812874229243</v>
      </c>
    </row>
    <row r="232" spans="18:29" x14ac:dyDescent="0.3">
      <c r="R232" s="3">
        <v>228</v>
      </c>
      <c r="S232" s="20">
        <v>60.5</v>
      </c>
      <c r="T232" s="68">
        <f t="shared" si="29"/>
        <v>1.0691232499247766E-3</v>
      </c>
      <c r="U232" s="6">
        <f t="shared" si="30"/>
        <v>2.3817646844544482</v>
      </c>
      <c r="V232" s="50">
        <f t="shared" si="31"/>
        <v>7.719307072667636</v>
      </c>
      <c r="W232" s="7">
        <f t="shared" si="42"/>
        <v>92.280692927332368</v>
      </c>
      <c r="X232" s="6">
        <f t="shared" si="33"/>
        <v>2.4699605502838566</v>
      </c>
      <c r="Y232" s="50">
        <f t="shared" si="32"/>
        <v>4.3021871257707627</v>
      </c>
      <c r="Z232" s="7">
        <f t="shared" si="43"/>
        <v>95.697812874229243</v>
      </c>
      <c r="AA232" s="62">
        <f t="shared" si="44"/>
        <v>3.4171199468968734</v>
      </c>
      <c r="AB232" s="56">
        <v>2.3598354823398879</v>
      </c>
      <c r="AC232" s="57">
        <f t="shared" si="41"/>
        <v>95.697812874229243</v>
      </c>
    </row>
    <row r="233" spans="18:29" x14ac:dyDescent="0.3">
      <c r="R233" s="3">
        <v>229</v>
      </c>
      <c r="S233" s="20">
        <v>60.5</v>
      </c>
      <c r="T233" s="68">
        <f t="shared" si="29"/>
        <v>1.0691232499247766E-3</v>
      </c>
      <c r="U233" s="6">
        <f t="shared" si="30"/>
        <v>2.3817646844544482</v>
      </c>
      <c r="V233" s="50">
        <f t="shared" si="31"/>
        <v>7.719307072667636</v>
      </c>
      <c r="W233" s="7">
        <f t="shared" si="42"/>
        <v>92.280692927332368</v>
      </c>
      <c r="X233" s="6">
        <f t="shared" si="33"/>
        <v>2.4699605502838566</v>
      </c>
      <c r="Y233" s="50">
        <f t="shared" si="32"/>
        <v>4.3021871257707627</v>
      </c>
      <c r="Z233" s="7">
        <f t="shared" si="43"/>
        <v>95.697812874229243</v>
      </c>
      <c r="AA233" s="62">
        <f t="shared" si="44"/>
        <v>3.4171199468968734</v>
      </c>
      <c r="AB233" s="56">
        <v>2.3617278360175931</v>
      </c>
      <c r="AC233" s="57">
        <f t="shared" si="41"/>
        <v>95.697812874229243</v>
      </c>
    </row>
    <row r="234" spans="18:29" x14ac:dyDescent="0.3">
      <c r="R234" s="3">
        <v>230</v>
      </c>
      <c r="S234" s="20">
        <v>60.5</v>
      </c>
      <c r="T234" s="68">
        <f t="shared" si="29"/>
        <v>1.0691232499247766E-3</v>
      </c>
      <c r="U234" s="6">
        <f t="shared" si="30"/>
        <v>2.3817646844544482</v>
      </c>
      <c r="V234" s="50">
        <f t="shared" si="31"/>
        <v>7.719307072667636</v>
      </c>
      <c r="W234" s="7">
        <f t="shared" si="42"/>
        <v>92.280692927332368</v>
      </c>
      <c r="X234" s="6">
        <f t="shared" si="33"/>
        <v>2.4699605502838566</v>
      </c>
      <c r="Y234" s="50">
        <f t="shared" si="32"/>
        <v>4.3021871257707627</v>
      </c>
      <c r="Z234" s="7">
        <f t="shared" si="43"/>
        <v>95.697812874229243</v>
      </c>
      <c r="AA234" s="62">
        <f t="shared" si="44"/>
        <v>3.4171199468968734</v>
      </c>
      <c r="AB234" s="56">
        <v>2.3636119798921444</v>
      </c>
      <c r="AC234" s="57">
        <f t="shared" si="41"/>
        <v>95.856252961769343</v>
      </c>
    </row>
    <row r="235" spans="18:29" x14ac:dyDescent="0.3">
      <c r="R235" s="3">
        <v>231</v>
      </c>
      <c r="S235" s="20">
        <v>60.4</v>
      </c>
      <c r="T235" s="68">
        <f t="shared" si="29"/>
        <v>1.0673561040571323E-3</v>
      </c>
      <c r="U235" s="6">
        <f t="shared" si="30"/>
        <v>2.3857080034684457</v>
      </c>
      <c r="V235" s="50">
        <f t="shared" si="31"/>
        <v>7.5665244684833155</v>
      </c>
      <c r="W235" s="7">
        <f t="shared" si="42"/>
        <v>92.433475531516677</v>
      </c>
      <c r="X235" s="6">
        <f t="shared" si="33"/>
        <v>2.4740498889432669</v>
      </c>
      <c r="Y235" s="50">
        <f t="shared" si="32"/>
        <v>4.14374703823065</v>
      </c>
      <c r="Z235" s="7">
        <f t="shared" si="43"/>
        <v>95.856252961769343</v>
      </c>
      <c r="AA235" s="62">
        <f t="shared" si="44"/>
        <v>3.4227774302526655</v>
      </c>
      <c r="AB235" s="56">
        <v>2.3654879848908998</v>
      </c>
      <c r="AC235" s="57">
        <f>Z236</f>
        <v>95.856252961769343</v>
      </c>
    </row>
    <row r="236" spans="18:29" x14ac:dyDescent="0.3">
      <c r="R236" s="3">
        <v>232</v>
      </c>
      <c r="S236" s="20">
        <v>60.4</v>
      </c>
      <c r="T236" s="68">
        <f t="shared" si="29"/>
        <v>1.0673561040571323E-3</v>
      </c>
      <c r="U236" s="6">
        <f t="shared" si="30"/>
        <v>2.3857080034684457</v>
      </c>
      <c r="V236" s="50">
        <f t="shared" si="31"/>
        <v>7.5665244684833155</v>
      </c>
      <c r="W236" s="7">
        <f>100-V236</f>
        <v>92.433475531516677</v>
      </c>
      <c r="X236" s="6">
        <f t="shared" si="33"/>
        <v>2.4740498889432669</v>
      </c>
      <c r="Y236" s="50">
        <f t="shared" si="32"/>
        <v>4.14374703823065</v>
      </c>
      <c r="Z236" s="7">
        <f>100-Y236</f>
        <v>95.856252961769343</v>
      </c>
      <c r="AA236" s="62">
        <f>V236-Y236</f>
        <v>3.4227774302526655</v>
      </c>
      <c r="AB236" s="56">
        <v>2.3673559210260189</v>
      </c>
      <c r="AC236" s="57">
        <f t="shared" ref="AC236:AC287" si="45">Z237</f>
        <v>95.856252961769343</v>
      </c>
    </row>
    <row r="237" spans="18:29" x14ac:dyDescent="0.3">
      <c r="R237" s="3">
        <v>233</v>
      </c>
      <c r="S237" s="20">
        <v>60.4</v>
      </c>
      <c r="T237" s="68">
        <f t="shared" si="29"/>
        <v>1.0673561040571323E-3</v>
      </c>
      <c r="U237" s="6">
        <f t="shared" si="30"/>
        <v>2.3857080034684457</v>
      </c>
      <c r="V237" s="50">
        <f t="shared" si="31"/>
        <v>7.5665244684833155</v>
      </c>
      <c r="W237" s="7">
        <f t="shared" ref="W237:W288" si="46">100-V237</f>
        <v>92.433475531516677</v>
      </c>
      <c r="X237" s="6">
        <f t="shared" si="33"/>
        <v>2.4740498889432669</v>
      </c>
      <c r="Y237" s="50">
        <f t="shared" si="32"/>
        <v>4.14374703823065</v>
      </c>
      <c r="Z237" s="7">
        <f t="shared" ref="Z237:Z288" si="47">100-Y237</f>
        <v>95.856252961769343</v>
      </c>
      <c r="AA237" s="62">
        <f t="shared" ref="AA237:AA288" si="48">V237-Y237</f>
        <v>3.4227774302526655</v>
      </c>
      <c r="AB237" s="56">
        <v>2.369215857410143</v>
      </c>
      <c r="AC237" s="57">
        <f t="shared" si="45"/>
        <v>95.856252961769343</v>
      </c>
    </row>
    <row r="238" spans="18:29" x14ac:dyDescent="0.3">
      <c r="R238" s="3">
        <v>234</v>
      </c>
      <c r="S238" s="20">
        <v>60.4</v>
      </c>
      <c r="T238" s="68">
        <f t="shared" si="29"/>
        <v>1.0673561040571323E-3</v>
      </c>
      <c r="U238" s="6">
        <f t="shared" si="30"/>
        <v>2.3857080034684457</v>
      </c>
      <c r="V238" s="50">
        <f t="shared" si="31"/>
        <v>7.5665244684833155</v>
      </c>
      <c r="W238" s="7">
        <f t="shared" si="46"/>
        <v>92.433475531516677</v>
      </c>
      <c r="X238" s="6">
        <f t="shared" si="33"/>
        <v>2.4740498889432669</v>
      </c>
      <c r="Y238" s="50">
        <f t="shared" si="32"/>
        <v>4.14374703823065</v>
      </c>
      <c r="Z238" s="7">
        <f t="shared" si="47"/>
        <v>95.856252961769343</v>
      </c>
      <c r="AA238" s="62">
        <f t="shared" si="48"/>
        <v>3.4227774302526655</v>
      </c>
      <c r="AB238" s="56">
        <v>2.3710678622717363</v>
      </c>
      <c r="AC238" s="57">
        <f t="shared" si="45"/>
        <v>95.856252961769343</v>
      </c>
    </row>
    <row r="239" spans="18:29" x14ac:dyDescent="0.3">
      <c r="R239" s="3">
        <v>235</v>
      </c>
      <c r="S239" s="20">
        <v>60.4</v>
      </c>
      <c r="T239" s="68">
        <f t="shared" si="29"/>
        <v>1.0673561040571323E-3</v>
      </c>
      <c r="U239" s="6">
        <f t="shared" si="30"/>
        <v>2.3857080034684457</v>
      </c>
      <c r="V239" s="50">
        <f t="shared" si="31"/>
        <v>7.5665244684833155</v>
      </c>
      <c r="W239" s="7">
        <f t="shared" si="46"/>
        <v>92.433475531516677</v>
      </c>
      <c r="X239" s="6">
        <f t="shared" si="33"/>
        <v>2.4740498889432669</v>
      </c>
      <c r="Y239" s="50">
        <f t="shared" si="32"/>
        <v>4.14374703823065</v>
      </c>
      <c r="Z239" s="7">
        <f t="shared" si="47"/>
        <v>95.856252961769343</v>
      </c>
      <c r="AA239" s="62">
        <f t="shared" si="48"/>
        <v>3.4227774302526655</v>
      </c>
      <c r="AB239" s="56">
        <v>2.3729120029701067</v>
      </c>
      <c r="AC239" s="57">
        <f t="shared" si="45"/>
        <v>95.856252961769343</v>
      </c>
    </row>
    <row r="240" spans="18:29" x14ac:dyDescent="0.3">
      <c r="R240" s="3">
        <v>236</v>
      </c>
      <c r="S240" s="20">
        <v>60.4</v>
      </c>
      <c r="T240" s="68">
        <f t="shared" si="29"/>
        <v>1.0673561040571323E-3</v>
      </c>
      <c r="U240" s="6">
        <f t="shared" si="30"/>
        <v>2.3857080034684457</v>
      </c>
      <c r="V240" s="50">
        <f t="shared" si="31"/>
        <v>7.5665244684833155</v>
      </c>
      <c r="W240" s="7">
        <f t="shared" si="46"/>
        <v>92.433475531516677</v>
      </c>
      <c r="X240" s="6">
        <f t="shared" si="33"/>
        <v>2.4740498889432669</v>
      </c>
      <c r="Y240" s="50">
        <f t="shared" si="32"/>
        <v>4.14374703823065</v>
      </c>
      <c r="Z240" s="7">
        <f t="shared" si="47"/>
        <v>95.856252961769343</v>
      </c>
      <c r="AA240" s="62">
        <f t="shared" si="48"/>
        <v>3.4227774302526655</v>
      </c>
      <c r="AB240" s="56">
        <v>2.374748346010104</v>
      </c>
      <c r="AC240" s="57">
        <f t="shared" si="45"/>
        <v>95.856252961769343</v>
      </c>
    </row>
    <row r="241" spans="18:29" x14ac:dyDescent="0.3">
      <c r="R241" s="3">
        <v>237</v>
      </c>
      <c r="S241" s="20">
        <v>60.4</v>
      </c>
      <c r="T241" s="68">
        <f t="shared" si="29"/>
        <v>1.0673561040571323E-3</v>
      </c>
      <c r="U241" s="6">
        <f t="shared" si="30"/>
        <v>2.3857080034684457</v>
      </c>
      <c r="V241" s="50">
        <f t="shared" si="31"/>
        <v>7.5665244684833155</v>
      </c>
      <c r="W241" s="7">
        <f t="shared" si="46"/>
        <v>92.433475531516677</v>
      </c>
      <c r="X241" s="6">
        <f t="shared" si="33"/>
        <v>2.4740498889432669</v>
      </c>
      <c r="Y241" s="50">
        <f t="shared" si="32"/>
        <v>4.14374703823065</v>
      </c>
      <c r="Z241" s="7">
        <f t="shared" si="47"/>
        <v>95.856252961769343</v>
      </c>
      <c r="AA241" s="62">
        <f t="shared" si="48"/>
        <v>3.4227774302526655</v>
      </c>
      <c r="AB241" s="56">
        <v>2.3765769570565118</v>
      </c>
      <c r="AC241" s="57">
        <f t="shared" si="45"/>
        <v>95.856252961769343</v>
      </c>
    </row>
    <row r="242" spans="18:29" x14ac:dyDescent="0.3">
      <c r="R242" s="3">
        <v>238</v>
      </c>
      <c r="S242" s="20">
        <v>60.4</v>
      </c>
      <c r="T242" s="68">
        <f t="shared" si="29"/>
        <v>1.0673561040571323E-3</v>
      </c>
      <c r="U242" s="6">
        <f t="shared" si="30"/>
        <v>2.3857080034684457</v>
      </c>
      <c r="V242" s="50">
        <f t="shared" si="31"/>
        <v>7.5665244684833155</v>
      </c>
      <c r="W242" s="7">
        <f t="shared" si="46"/>
        <v>92.433475531516677</v>
      </c>
      <c r="X242" s="6">
        <f t="shared" si="33"/>
        <v>2.4740498889432669</v>
      </c>
      <c r="Y242" s="50">
        <f t="shared" si="32"/>
        <v>4.14374703823065</v>
      </c>
      <c r="Z242" s="7">
        <f t="shared" si="47"/>
        <v>95.856252961769343</v>
      </c>
      <c r="AA242" s="62">
        <f t="shared" si="48"/>
        <v>3.4227774302526655</v>
      </c>
      <c r="AB242" s="56">
        <v>2.3783979009481375</v>
      </c>
      <c r="AC242" s="57">
        <f t="shared" si="45"/>
        <v>95.856252961769343</v>
      </c>
    </row>
    <row r="243" spans="18:29" x14ac:dyDescent="0.3">
      <c r="R243" s="3">
        <v>239</v>
      </c>
      <c r="S243" s="20">
        <v>60.4</v>
      </c>
      <c r="T243" s="68">
        <f t="shared" si="29"/>
        <v>1.0673561040571323E-3</v>
      </c>
      <c r="U243" s="6">
        <f t="shared" si="30"/>
        <v>2.3857080034684457</v>
      </c>
      <c r="V243" s="50">
        <f t="shared" si="31"/>
        <v>7.5665244684833155</v>
      </c>
      <c r="W243" s="7">
        <f t="shared" si="46"/>
        <v>92.433475531516677</v>
      </c>
      <c r="X243" s="6">
        <f t="shared" si="33"/>
        <v>2.4740498889432669</v>
      </c>
      <c r="Y243" s="50">
        <f t="shared" si="32"/>
        <v>4.14374703823065</v>
      </c>
      <c r="Z243" s="7">
        <f t="shared" si="47"/>
        <v>95.856252961769343</v>
      </c>
      <c r="AA243" s="62">
        <f t="shared" si="48"/>
        <v>3.4227774302526655</v>
      </c>
      <c r="AB243" s="56">
        <v>2.3802112417116059</v>
      </c>
      <c r="AC243" s="57">
        <f t="shared" si="45"/>
        <v>95.856252961769343</v>
      </c>
    </row>
    <row r="244" spans="18:29" x14ac:dyDescent="0.3">
      <c r="R244" s="3">
        <v>240</v>
      </c>
      <c r="S244" s="20">
        <v>60.4</v>
      </c>
      <c r="T244" s="68">
        <f t="shared" si="29"/>
        <v>1.0673561040571323E-3</v>
      </c>
      <c r="U244" s="6">
        <f t="shared" si="30"/>
        <v>2.3857080034684457</v>
      </c>
      <c r="V244" s="50">
        <f t="shared" si="31"/>
        <v>7.5665244684833155</v>
      </c>
      <c r="W244" s="7">
        <f t="shared" si="46"/>
        <v>92.433475531516677</v>
      </c>
      <c r="X244" s="6">
        <f t="shared" si="33"/>
        <v>2.4740498889432669</v>
      </c>
      <c r="Y244" s="50">
        <f t="shared" si="32"/>
        <v>4.14374703823065</v>
      </c>
      <c r="Z244" s="7">
        <f t="shared" si="47"/>
        <v>95.856252961769343</v>
      </c>
      <c r="AA244" s="62">
        <f t="shared" si="48"/>
        <v>3.4227774302526655</v>
      </c>
      <c r="AB244" s="56">
        <v>2.3820170425748683</v>
      </c>
      <c r="AC244" s="57">
        <f t="shared" si="45"/>
        <v>95.856252961769343</v>
      </c>
    </row>
    <row r="245" spans="18:29" x14ac:dyDescent="0.3">
      <c r="R245" s="3">
        <v>241</v>
      </c>
      <c r="S245" s="20">
        <v>60.4</v>
      </c>
      <c r="T245" s="68">
        <f t="shared" si="29"/>
        <v>1.0673561040571323E-3</v>
      </c>
      <c r="U245" s="6">
        <f t="shared" si="30"/>
        <v>2.3857080034684457</v>
      </c>
      <c r="V245" s="50">
        <f t="shared" si="31"/>
        <v>7.5665244684833155</v>
      </c>
      <c r="W245" s="7">
        <f t="shared" si="46"/>
        <v>92.433475531516677</v>
      </c>
      <c r="X245" s="6">
        <f t="shared" si="33"/>
        <v>2.4740498889432669</v>
      </c>
      <c r="Y245" s="50">
        <f t="shared" si="32"/>
        <v>4.14374703823065</v>
      </c>
      <c r="Z245" s="7">
        <f t="shared" si="47"/>
        <v>95.856252961769343</v>
      </c>
      <c r="AA245" s="62">
        <f t="shared" si="48"/>
        <v>3.4227774302526655</v>
      </c>
      <c r="AB245" s="56">
        <v>2.3838153659804311</v>
      </c>
      <c r="AC245" s="57">
        <f t="shared" si="45"/>
        <v>95.856252961769343</v>
      </c>
    </row>
    <row r="246" spans="18:29" x14ac:dyDescent="0.3">
      <c r="R246" s="3">
        <v>242</v>
      </c>
      <c r="S246" s="20">
        <v>60.4</v>
      </c>
      <c r="T246" s="68">
        <f t="shared" si="29"/>
        <v>1.0673561040571323E-3</v>
      </c>
      <c r="U246" s="6">
        <f t="shared" si="30"/>
        <v>2.3857080034684457</v>
      </c>
      <c r="V246" s="50">
        <f t="shared" si="31"/>
        <v>7.5665244684833155</v>
      </c>
      <c r="W246" s="7">
        <f t="shared" si="46"/>
        <v>92.433475531516677</v>
      </c>
      <c r="X246" s="6">
        <f t="shared" si="33"/>
        <v>2.4740498889432669</v>
      </c>
      <c r="Y246" s="50">
        <f t="shared" si="32"/>
        <v>4.14374703823065</v>
      </c>
      <c r="Z246" s="7">
        <f t="shared" si="47"/>
        <v>95.856252961769343</v>
      </c>
      <c r="AA246" s="62">
        <f t="shared" si="48"/>
        <v>3.4227774302526655</v>
      </c>
      <c r="AB246" s="56">
        <v>2.3856062735983121</v>
      </c>
      <c r="AC246" s="57">
        <f t="shared" si="45"/>
        <v>95.856252961769343</v>
      </c>
    </row>
    <row r="247" spans="18:29" x14ac:dyDescent="0.3">
      <c r="R247" s="3">
        <v>243</v>
      </c>
      <c r="S247" s="20">
        <v>60.4</v>
      </c>
      <c r="T247" s="68">
        <f t="shared" si="29"/>
        <v>1.0673561040571323E-3</v>
      </c>
      <c r="U247" s="6">
        <f t="shared" si="30"/>
        <v>2.3857080034684457</v>
      </c>
      <c r="V247" s="50">
        <f t="shared" si="31"/>
        <v>7.5665244684833155</v>
      </c>
      <c r="W247" s="7">
        <f t="shared" si="46"/>
        <v>92.433475531516677</v>
      </c>
      <c r="X247" s="6">
        <f t="shared" si="33"/>
        <v>2.4740498889432669</v>
      </c>
      <c r="Y247" s="50">
        <f t="shared" si="32"/>
        <v>4.14374703823065</v>
      </c>
      <c r="Z247" s="7">
        <f t="shared" si="47"/>
        <v>95.856252961769343</v>
      </c>
      <c r="AA247" s="62">
        <f t="shared" si="48"/>
        <v>3.4227774302526655</v>
      </c>
      <c r="AB247" s="56">
        <v>2.3873898263387292</v>
      </c>
      <c r="AC247" s="57">
        <f t="shared" si="45"/>
        <v>95.856252961769343</v>
      </c>
    </row>
    <row r="248" spans="18:29" x14ac:dyDescent="0.3">
      <c r="R248" s="3">
        <v>244</v>
      </c>
      <c r="S248" s="20">
        <v>60.4</v>
      </c>
      <c r="T248" s="68">
        <f t="shared" si="29"/>
        <v>1.0673561040571323E-3</v>
      </c>
      <c r="U248" s="6">
        <f t="shared" si="30"/>
        <v>2.3857080034684457</v>
      </c>
      <c r="V248" s="50">
        <f t="shared" si="31"/>
        <v>7.5665244684833155</v>
      </c>
      <c r="W248" s="7">
        <f t="shared" si="46"/>
        <v>92.433475531516677</v>
      </c>
      <c r="X248" s="6">
        <f t="shared" si="33"/>
        <v>2.4740498889432669</v>
      </c>
      <c r="Y248" s="50">
        <f t="shared" si="32"/>
        <v>4.14374703823065</v>
      </c>
      <c r="Z248" s="7">
        <f t="shared" si="47"/>
        <v>95.856252961769343</v>
      </c>
      <c r="AA248" s="62">
        <f t="shared" si="48"/>
        <v>3.4227774302526655</v>
      </c>
      <c r="AB248" s="56">
        <v>2.3891660843645326</v>
      </c>
      <c r="AC248" s="57">
        <f t="shared" si="45"/>
        <v>95.856252961769343</v>
      </c>
    </row>
    <row r="249" spans="18:29" x14ac:dyDescent="0.3">
      <c r="R249" s="3">
        <v>245</v>
      </c>
      <c r="S249" s="20">
        <v>60.4</v>
      </c>
      <c r="T249" s="68">
        <f t="shared" si="29"/>
        <v>1.0673561040571323E-3</v>
      </c>
      <c r="U249" s="6">
        <f t="shared" si="30"/>
        <v>2.3857080034684457</v>
      </c>
      <c r="V249" s="50">
        <f t="shared" si="31"/>
        <v>7.5665244684833155</v>
      </c>
      <c r="W249" s="7">
        <f t="shared" si="46"/>
        <v>92.433475531516677</v>
      </c>
      <c r="X249" s="6">
        <f t="shared" si="33"/>
        <v>2.4740498889432669</v>
      </c>
      <c r="Y249" s="50">
        <f t="shared" si="32"/>
        <v>4.14374703823065</v>
      </c>
      <c r="Z249" s="7">
        <f t="shared" si="47"/>
        <v>95.856252961769343</v>
      </c>
      <c r="AA249" s="62">
        <f t="shared" si="48"/>
        <v>3.4227774302526655</v>
      </c>
      <c r="AB249" s="56">
        <v>2.3909351071033793</v>
      </c>
      <c r="AC249" s="57">
        <f t="shared" si="45"/>
        <v>95.856252961769343</v>
      </c>
    </row>
    <row r="250" spans="18:29" x14ac:dyDescent="0.3">
      <c r="R250" s="3">
        <v>246</v>
      </c>
      <c r="S250" s="20">
        <v>60.4</v>
      </c>
      <c r="T250" s="68">
        <f t="shared" si="29"/>
        <v>1.0673561040571323E-3</v>
      </c>
      <c r="U250" s="6">
        <f t="shared" si="30"/>
        <v>2.3857080034684457</v>
      </c>
      <c r="V250" s="50">
        <f t="shared" si="31"/>
        <v>7.5665244684833155</v>
      </c>
      <c r="W250" s="7">
        <f t="shared" si="46"/>
        <v>92.433475531516677</v>
      </c>
      <c r="X250" s="6">
        <f t="shared" si="33"/>
        <v>2.4740498889432669</v>
      </c>
      <c r="Y250" s="50">
        <f t="shared" si="32"/>
        <v>4.14374703823065</v>
      </c>
      <c r="Z250" s="7">
        <f t="shared" si="47"/>
        <v>95.856252961769343</v>
      </c>
      <c r="AA250" s="62">
        <f t="shared" si="48"/>
        <v>3.4227774302526655</v>
      </c>
      <c r="AB250" s="56">
        <v>2.3926969532596658</v>
      </c>
      <c r="AC250" s="57">
        <f t="shared" si="45"/>
        <v>95.856252961769343</v>
      </c>
    </row>
    <row r="251" spans="18:29" x14ac:dyDescent="0.3">
      <c r="R251" s="3">
        <v>247</v>
      </c>
      <c r="S251" s="20">
        <v>60.4</v>
      </c>
      <c r="T251" s="68">
        <f t="shared" si="29"/>
        <v>1.0673561040571323E-3</v>
      </c>
      <c r="U251" s="6">
        <f t="shared" si="30"/>
        <v>2.3857080034684457</v>
      </c>
      <c r="V251" s="50">
        <f t="shared" si="31"/>
        <v>7.5665244684833155</v>
      </c>
      <c r="W251" s="7">
        <f t="shared" si="46"/>
        <v>92.433475531516677</v>
      </c>
      <c r="X251" s="6">
        <f t="shared" si="33"/>
        <v>2.4740498889432669</v>
      </c>
      <c r="Y251" s="50">
        <f t="shared" si="32"/>
        <v>4.14374703823065</v>
      </c>
      <c r="Z251" s="7">
        <f t="shared" si="47"/>
        <v>95.856252961769343</v>
      </c>
      <c r="AA251" s="62">
        <f t="shared" si="48"/>
        <v>3.4227774302526655</v>
      </c>
      <c r="AB251" s="56">
        <v>2.3944516808262164</v>
      </c>
      <c r="AC251" s="57">
        <f t="shared" si="45"/>
        <v>95.856252961769343</v>
      </c>
    </row>
    <row r="252" spans="18:29" x14ac:dyDescent="0.3">
      <c r="R252" s="3">
        <v>248</v>
      </c>
      <c r="S252" s="20">
        <v>60.4</v>
      </c>
      <c r="T252" s="68">
        <f t="shared" si="29"/>
        <v>1.0673561040571323E-3</v>
      </c>
      <c r="U252" s="6">
        <f t="shared" si="30"/>
        <v>2.3857080034684457</v>
      </c>
      <c r="V252" s="50">
        <f t="shared" si="31"/>
        <v>7.5665244684833155</v>
      </c>
      <c r="W252" s="7">
        <f t="shared" si="46"/>
        <v>92.433475531516677</v>
      </c>
      <c r="X252" s="6">
        <f t="shared" si="33"/>
        <v>2.4740498889432669</v>
      </c>
      <c r="Y252" s="50">
        <f t="shared" si="32"/>
        <v>4.14374703823065</v>
      </c>
      <c r="Z252" s="7">
        <f t="shared" si="47"/>
        <v>95.856252961769343</v>
      </c>
      <c r="AA252" s="62">
        <f t="shared" si="48"/>
        <v>3.4227774302526655</v>
      </c>
      <c r="AB252" s="56">
        <v>2.3961993470957363</v>
      </c>
      <c r="AC252" s="57">
        <f t="shared" si="45"/>
        <v>96.015218555404161</v>
      </c>
    </row>
    <row r="253" spans="18:29" x14ac:dyDescent="0.3">
      <c r="R253" s="3">
        <v>249</v>
      </c>
      <c r="S253" s="20">
        <v>60.3</v>
      </c>
      <c r="T253" s="68">
        <f t="shared" si="29"/>
        <v>1.0655889581894879E-3</v>
      </c>
      <c r="U253" s="6">
        <f t="shared" si="30"/>
        <v>2.3896644014841484</v>
      </c>
      <c r="V253" s="50">
        <f t="shared" si="31"/>
        <v>7.4132351226598781</v>
      </c>
      <c r="W253" s="7">
        <f t="shared" si="46"/>
        <v>92.586764877340116</v>
      </c>
      <c r="X253" s="6">
        <f t="shared" si="33"/>
        <v>2.4781527909149812</v>
      </c>
      <c r="Y253" s="50">
        <f t="shared" si="32"/>
        <v>3.9847814445958418</v>
      </c>
      <c r="Z253" s="7">
        <f t="shared" si="47"/>
        <v>96.015218555404161</v>
      </c>
      <c r="AA253" s="62">
        <f t="shared" si="48"/>
        <v>3.4284536780640362</v>
      </c>
      <c r="AB253" s="56">
        <v>2.3979400086720375</v>
      </c>
      <c r="AC253" s="57">
        <f t="shared" si="45"/>
        <v>96.015218555404161</v>
      </c>
    </row>
    <row r="254" spans="18:29" x14ac:dyDescent="0.3">
      <c r="R254" s="3">
        <v>250</v>
      </c>
      <c r="S254" s="20">
        <v>60.3</v>
      </c>
      <c r="T254" s="68">
        <f t="shared" si="29"/>
        <v>1.0655889581894879E-3</v>
      </c>
      <c r="U254" s="6">
        <f t="shared" si="30"/>
        <v>2.3896644014841484</v>
      </c>
      <c r="V254" s="50">
        <f t="shared" si="31"/>
        <v>7.4132351226598781</v>
      </c>
      <c r="W254" s="7">
        <f t="shared" si="46"/>
        <v>92.586764877340116</v>
      </c>
      <c r="X254" s="6">
        <f t="shared" si="33"/>
        <v>2.4781527909149812</v>
      </c>
      <c r="Y254" s="50">
        <f t="shared" si="32"/>
        <v>3.9847814445958418</v>
      </c>
      <c r="Z254" s="7">
        <f t="shared" si="47"/>
        <v>96.015218555404161</v>
      </c>
      <c r="AA254" s="62">
        <f t="shared" si="48"/>
        <v>3.4284536780640362</v>
      </c>
      <c r="AB254" s="56">
        <v>2.399673721481038</v>
      </c>
      <c r="AC254" s="57">
        <f t="shared" si="45"/>
        <v>96.015218555404161</v>
      </c>
    </row>
    <row r="255" spans="18:29" x14ac:dyDescent="0.3">
      <c r="R255" s="3">
        <v>251</v>
      </c>
      <c r="S255" s="20">
        <v>60.3</v>
      </c>
      <c r="T255" s="68">
        <f t="shared" si="29"/>
        <v>1.0655889581894879E-3</v>
      </c>
      <c r="U255" s="6">
        <f t="shared" si="30"/>
        <v>2.3896644014841484</v>
      </c>
      <c r="V255" s="50">
        <f t="shared" si="31"/>
        <v>7.4132351226598781</v>
      </c>
      <c r="W255" s="7">
        <f t="shared" si="46"/>
        <v>92.586764877340116</v>
      </c>
      <c r="X255" s="6">
        <f t="shared" si="33"/>
        <v>2.4781527909149812</v>
      </c>
      <c r="Y255" s="50">
        <f t="shared" si="32"/>
        <v>3.9847814445958418</v>
      </c>
      <c r="Z255" s="7">
        <f t="shared" si="47"/>
        <v>96.015218555404161</v>
      </c>
      <c r="AA255" s="62">
        <f t="shared" si="48"/>
        <v>3.4284536780640362</v>
      </c>
      <c r="AB255" s="56">
        <v>2.4014005407815442</v>
      </c>
      <c r="AC255" s="57">
        <f t="shared" si="45"/>
        <v>96.015218555404161</v>
      </c>
    </row>
    <row r="256" spans="18:29" x14ac:dyDescent="0.3">
      <c r="R256" s="3">
        <v>252</v>
      </c>
      <c r="S256" s="20">
        <v>60.3</v>
      </c>
      <c r="T256" s="68">
        <f t="shared" si="29"/>
        <v>1.0655889581894879E-3</v>
      </c>
      <c r="U256" s="6">
        <f t="shared" si="30"/>
        <v>2.3896644014841484</v>
      </c>
      <c r="V256" s="50">
        <f t="shared" si="31"/>
        <v>7.4132351226598781</v>
      </c>
      <c r="W256" s="7">
        <f t="shared" si="46"/>
        <v>92.586764877340116</v>
      </c>
      <c r="X256" s="6">
        <f t="shared" si="33"/>
        <v>2.4781527909149812</v>
      </c>
      <c r="Y256" s="50">
        <f t="shared" si="32"/>
        <v>3.9847814445958418</v>
      </c>
      <c r="Z256" s="7">
        <f t="shared" si="47"/>
        <v>96.015218555404161</v>
      </c>
      <c r="AA256" s="62">
        <f t="shared" si="48"/>
        <v>3.4284536780640362</v>
      </c>
      <c r="AB256" s="56">
        <v>2.403120521175818</v>
      </c>
      <c r="AC256" s="57">
        <f t="shared" si="45"/>
        <v>96.015218555404161</v>
      </c>
    </row>
    <row r="257" spans="18:29" x14ac:dyDescent="0.3">
      <c r="R257" s="3">
        <v>253</v>
      </c>
      <c r="S257" s="20">
        <v>60.3</v>
      </c>
      <c r="T257" s="68">
        <f t="shared" si="29"/>
        <v>1.0655889581894879E-3</v>
      </c>
      <c r="U257" s="6">
        <f t="shared" si="30"/>
        <v>2.3896644014841484</v>
      </c>
      <c r="V257" s="50">
        <f t="shared" si="31"/>
        <v>7.4132351226598781</v>
      </c>
      <c r="W257" s="7">
        <f t="shared" si="46"/>
        <v>92.586764877340116</v>
      </c>
      <c r="X257" s="6">
        <f t="shared" si="33"/>
        <v>2.4781527909149812</v>
      </c>
      <c r="Y257" s="50">
        <f t="shared" si="32"/>
        <v>3.9847814445958418</v>
      </c>
      <c r="Z257" s="7">
        <f t="shared" si="47"/>
        <v>96.015218555404161</v>
      </c>
      <c r="AA257" s="62">
        <f t="shared" si="48"/>
        <v>3.4284536780640362</v>
      </c>
      <c r="AB257" s="56">
        <v>2.4048337166199381</v>
      </c>
      <c r="AC257" s="57">
        <f t="shared" si="45"/>
        <v>96.015218555404161</v>
      </c>
    </row>
    <row r="258" spans="18:29" x14ac:dyDescent="0.3">
      <c r="R258" s="3">
        <v>254</v>
      </c>
      <c r="S258" s="20">
        <v>60.3</v>
      </c>
      <c r="T258" s="68">
        <f t="shared" si="29"/>
        <v>1.0655889581894879E-3</v>
      </c>
      <c r="U258" s="6">
        <f t="shared" si="30"/>
        <v>2.3896644014841484</v>
      </c>
      <c r="V258" s="50">
        <f t="shared" si="31"/>
        <v>7.4132351226598781</v>
      </c>
      <c r="W258" s="7">
        <f t="shared" si="46"/>
        <v>92.586764877340116</v>
      </c>
      <c r="X258" s="6">
        <f t="shared" si="33"/>
        <v>2.4781527909149812</v>
      </c>
      <c r="Y258" s="50">
        <f t="shared" si="32"/>
        <v>3.9847814445958418</v>
      </c>
      <c r="Z258" s="7">
        <f t="shared" si="47"/>
        <v>96.015218555404161</v>
      </c>
      <c r="AA258" s="62">
        <f t="shared" si="48"/>
        <v>3.4284536780640362</v>
      </c>
      <c r="AB258" s="56">
        <v>2.406540180433955</v>
      </c>
      <c r="AC258" s="57">
        <f t="shared" si="45"/>
        <v>96.015218555404161</v>
      </c>
    </row>
    <row r="259" spans="18:29" x14ac:dyDescent="0.3">
      <c r="R259" s="3">
        <v>255</v>
      </c>
      <c r="S259" s="20">
        <v>60.3</v>
      </c>
      <c r="T259" s="68">
        <f t="shared" si="29"/>
        <v>1.0655889581894879E-3</v>
      </c>
      <c r="U259" s="6">
        <f t="shared" si="30"/>
        <v>2.3896644014841484</v>
      </c>
      <c r="V259" s="50">
        <f t="shared" si="31"/>
        <v>7.4132351226598781</v>
      </c>
      <c r="W259" s="7">
        <f t="shared" si="46"/>
        <v>92.586764877340116</v>
      </c>
      <c r="X259" s="6">
        <f t="shared" si="33"/>
        <v>2.4781527909149812</v>
      </c>
      <c r="Y259" s="50">
        <f t="shared" si="32"/>
        <v>3.9847814445958418</v>
      </c>
      <c r="Z259" s="7">
        <f t="shared" si="47"/>
        <v>96.015218555404161</v>
      </c>
      <c r="AA259" s="62">
        <f t="shared" si="48"/>
        <v>3.4284536780640362</v>
      </c>
      <c r="AB259" s="56">
        <v>2.4082399653118496</v>
      </c>
      <c r="AC259" s="57">
        <f t="shared" si="45"/>
        <v>96.015218555404161</v>
      </c>
    </row>
    <row r="260" spans="18:29" x14ac:dyDescent="0.3">
      <c r="R260" s="3">
        <v>256</v>
      </c>
      <c r="S260" s="20">
        <v>60.3</v>
      </c>
      <c r="T260" s="68">
        <f t="shared" ref="T260:T323" si="49">(PI()*$D$10^2/4*S260)*10^-9</f>
        <v>1.0655889581894879E-3</v>
      </c>
      <c r="U260" s="6">
        <f t="shared" ref="U260:U323" si="50">$D$14/T260*10^-6</f>
        <v>2.3896644014841484</v>
      </c>
      <c r="V260" s="50">
        <f t="shared" ref="V260:V323" si="51">(1-(U260/$D$12))*100</f>
        <v>7.4132351226598781</v>
      </c>
      <c r="W260" s="7">
        <f t="shared" si="46"/>
        <v>92.586764877340116</v>
      </c>
      <c r="X260" s="6">
        <f t="shared" si="33"/>
        <v>2.4781527909149812</v>
      </c>
      <c r="Y260" s="50">
        <f t="shared" ref="Y260:Y323" si="52">(1-(X260/$D$12))*100</f>
        <v>3.9847814445958418</v>
      </c>
      <c r="Z260" s="7">
        <f t="shared" si="47"/>
        <v>96.015218555404161</v>
      </c>
      <c r="AA260" s="62">
        <f t="shared" si="48"/>
        <v>3.4284536780640362</v>
      </c>
      <c r="AB260" s="56">
        <v>2.4099331233312946</v>
      </c>
      <c r="AC260" s="57">
        <f t="shared" si="45"/>
        <v>96.015218555404161</v>
      </c>
    </row>
    <row r="261" spans="18:29" x14ac:dyDescent="0.3">
      <c r="R261" s="3">
        <v>257</v>
      </c>
      <c r="S261" s="20">
        <v>60.3</v>
      </c>
      <c r="T261" s="68">
        <f t="shared" si="49"/>
        <v>1.0655889581894879E-3</v>
      </c>
      <c r="U261" s="6">
        <f t="shared" si="50"/>
        <v>2.3896644014841484</v>
      </c>
      <c r="V261" s="50">
        <f t="shared" si="51"/>
        <v>7.4132351226598781</v>
      </c>
      <c r="W261" s="7">
        <f t="shared" si="46"/>
        <v>92.586764877340116</v>
      </c>
      <c r="X261" s="6">
        <f t="shared" ref="X261:X324" si="53">$D$15/$U$344*U261</f>
        <v>2.4781527909149812</v>
      </c>
      <c r="Y261" s="50">
        <f t="shared" si="52"/>
        <v>3.9847814445958418</v>
      </c>
      <c r="Z261" s="7">
        <f t="shared" si="47"/>
        <v>96.015218555404161</v>
      </c>
      <c r="AA261" s="62">
        <f t="shared" si="48"/>
        <v>3.4284536780640362</v>
      </c>
      <c r="AB261" s="56">
        <v>2.4116197059632301</v>
      </c>
      <c r="AC261" s="57">
        <f t="shared" si="45"/>
        <v>96.015218555404161</v>
      </c>
    </row>
    <row r="262" spans="18:29" x14ac:dyDescent="0.3">
      <c r="R262" s="3">
        <v>258</v>
      </c>
      <c r="S262" s="20">
        <v>60.3</v>
      </c>
      <c r="T262" s="68">
        <f t="shared" si="49"/>
        <v>1.0655889581894879E-3</v>
      </c>
      <c r="U262" s="6">
        <f t="shared" si="50"/>
        <v>2.3896644014841484</v>
      </c>
      <c r="V262" s="50">
        <f t="shared" si="51"/>
        <v>7.4132351226598781</v>
      </c>
      <c r="W262" s="7">
        <f t="shared" si="46"/>
        <v>92.586764877340116</v>
      </c>
      <c r="X262" s="6">
        <f t="shared" si="53"/>
        <v>2.4781527909149812</v>
      </c>
      <c r="Y262" s="50">
        <f t="shared" si="52"/>
        <v>3.9847814445958418</v>
      </c>
      <c r="Z262" s="7">
        <f t="shared" si="47"/>
        <v>96.015218555404161</v>
      </c>
      <c r="AA262" s="62">
        <f t="shared" si="48"/>
        <v>3.4284536780640362</v>
      </c>
      <c r="AB262" s="56">
        <v>2.4132997640812519</v>
      </c>
      <c r="AC262" s="57">
        <f t="shared" si="45"/>
        <v>96.015218555404161</v>
      </c>
    </row>
    <row r="263" spans="18:29" x14ac:dyDescent="0.3">
      <c r="R263" s="3">
        <v>259</v>
      </c>
      <c r="S263" s="20">
        <v>60.3</v>
      </c>
      <c r="T263" s="68">
        <f t="shared" si="49"/>
        <v>1.0655889581894879E-3</v>
      </c>
      <c r="U263" s="6">
        <f t="shared" si="50"/>
        <v>2.3896644014841484</v>
      </c>
      <c r="V263" s="50">
        <f t="shared" si="51"/>
        <v>7.4132351226598781</v>
      </c>
      <c r="W263" s="7">
        <f t="shared" si="46"/>
        <v>92.586764877340116</v>
      </c>
      <c r="X263" s="6">
        <f t="shared" si="53"/>
        <v>2.4781527909149812</v>
      </c>
      <c r="Y263" s="50">
        <f t="shared" si="52"/>
        <v>3.9847814445958418</v>
      </c>
      <c r="Z263" s="7">
        <f t="shared" si="47"/>
        <v>96.015218555404161</v>
      </c>
      <c r="AA263" s="62">
        <f t="shared" si="48"/>
        <v>3.4284536780640362</v>
      </c>
      <c r="AB263" s="56">
        <v>2.4149733479708178</v>
      </c>
      <c r="AC263" s="57">
        <f t="shared" si="45"/>
        <v>96.015218555404161</v>
      </c>
    </row>
    <row r="264" spans="18:29" x14ac:dyDescent="0.3">
      <c r="R264" s="3">
        <v>260</v>
      </c>
      <c r="S264" s="20">
        <v>60.3</v>
      </c>
      <c r="T264" s="68">
        <f t="shared" si="49"/>
        <v>1.0655889581894879E-3</v>
      </c>
      <c r="U264" s="6">
        <f t="shared" si="50"/>
        <v>2.3896644014841484</v>
      </c>
      <c r="V264" s="50">
        <f t="shared" si="51"/>
        <v>7.4132351226598781</v>
      </c>
      <c r="W264" s="7">
        <f t="shared" si="46"/>
        <v>92.586764877340116</v>
      </c>
      <c r="X264" s="6">
        <f t="shared" si="53"/>
        <v>2.4781527909149812</v>
      </c>
      <c r="Y264" s="50">
        <f t="shared" si="52"/>
        <v>3.9847814445958418</v>
      </c>
      <c r="Z264" s="7">
        <f t="shared" si="47"/>
        <v>96.015218555404161</v>
      </c>
      <c r="AA264" s="62">
        <f t="shared" si="48"/>
        <v>3.4284536780640362</v>
      </c>
      <c r="AB264" s="56">
        <v>2.4166405073382808</v>
      </c>
      <c r="AC264" s="57">
        <f t="shared" si="45"/>
        <v>96.015218555404161</v>
      </c>
    </row>
    <row r="265" spans="18:29" x14ac:dyDescent="0.3">
      <c r="R265" s="3">
        <v>261</v>
      </c>
      <c r="S265" s="20">
        <v>60.3</v>
      </c>
      <c r="T265" s="68">
        <f t="shared" si="49"/>
        <v>1.0655889581894879E-3</v>
      </c>
      <c r="U265" s="6">
        <f t="shared" si="50"/>
        <v>2.3896644014841484</v>
      </c>
      <c r="V265" s="50">
        <f t="shared" si="51"/>
        <v>7.4132351226598781</v>
      </c>
      <c r="W265" s="7">
        <f t="shared" si="46"/>
        <v>92.586764877340116</v>
      </c>
      <c r="X265" s="6">
        <f t="shared" si="53"/>
        <v>2.4781527909149812</v>
      </c>
      <c r="Y265" s="50">
        <f t="shared" si="52"/>
        <v>3.9847814445958418</v>
      </c>
      <c r="Z265" s="7">
        <f t="shared" si="47"/>
        <v>96.015218555404161</v>
      </c>
      <c r="AA265" s="62">
        <f t="shared" si="48"/>
        <v>3.4284536780640362</v>
      </c>
      <c r="AB265" s="56">
        <v>2.4183012913197452</v>
      </c>
      <c r="AC265" s="57">
        <f t="shared" si="45"/>
        <v>96.015218555404161</v>
      </c>
    </row>
    <row r="266" spans="18:29" x14ac:dyDescent="0.3">
      <c r="R266" s="3">
        <v>262</v>
      </c>
      <c r="S266" s="20">
        <v>60.3</v>
      </c>
      <c r="T266" s="68">
        <f t="shared" si="49"/>
        <v>1.0655889581894879E-3</v>
      </c>
      <c r="U266" s="6">
        <f t="shared" si="50"/>
        <v>2.3896644014841484</v>
      </c>
      <c r="V266" s="50">
        <f t="shared" si="51"/>
        <v>7.4132351226598781</v>
      </c>
      <c r="W266" s="7">
        <f t="shared" si="46"/>
        <v>92.586764877340116</v>
      </c>
      <c r="X266" s="6">
        <f t="shared" si="53"/>
        <v>2.4781527909149812</v>
      </c>
      <c r="Y266" s="50">
        <f t="shared" si="52"/>
        <v>3.9847814445958418</v>
      </c>
      <c r="Z266" s="7">
        <f t="shared" si="47"/>
        <v>96.015218555404161</v>
      </c>
      <c r="AA266" s="62">
        <f t="shared" si="48"/>
        <v>3.4284536780640362</v>
      </c>
      <c r="AB266" s="56">
        <v>2.419955748489758</v>
      </c>
      <c r="AC266" s="57">
        <f t="shared" si="45"/>
        <v>96.015218555404161</v>
      </c>
    </row>
    <row r="267" spans="18:29" x14ac:dyDescent="0.3">
      <c r="R267" s="3">
        <v>263</v>
      </c>
      <c r="S267" s="20">
        <v>60.3</v>
      </c>
      <c r="T267" s="68">
        <f t="shared" si="49"/>
        <v>1.0655889581894879E-3</v>
      </c>
      <c r="U267" s="6">
        <f t="shared" si="50"/>
        <v>2.3896644014841484</v>
      </c>
      <c r="V267" s="50">
        <f t="shared" si="51"/>
        <v>7.4132351226598781</v>
      </c>
      <c r="W267" s="7">
        <f t="shared" si="46"/>
        <v>92.586764877340116</v>
      </c>
      <c r="X267" s="6">
        <f t="shared" si="53"/>
        <v>2.4781527909149812</v>
      </c>
      <c r="Y267" s="50">
        <f t="shared" si="52"/>
        <v>3.9847814445958418</v>
      </c>
      <c r="Z267" s="7">
        <f t="shared" si="47"/>
        <v>96.015218555404161</v>
      </c>
      <c r="AA267" s="62">
        <f t="shared" si="48"/>
        <v>3.4284536780640362</v>
      </c>
      <c r="AB267" s="56">
        <v>2.4216039268698313</v>
      </c>
      <c r="AC267" s="57">
        <f t="shared" si="45"/>
        <v>96.015218555404161</v>
      </c>
    </row>
    <row r="268" spans="18:29" x14ac:dyDescent="0.3">
      <c r="R268" s="3">
        <v>264</v>
      </c>
      <c r="S268" s="20">
        <v>60.3</v>
      </c>
      <c r="T268" s="68">
        <f t="shared" si="49"/>
        <v>1.0655889581894879E-3</v>
      </c>
      <c r="U268" s="6">
        <f t="shared" si="50"/>
        <v>2.3896644014841484</v>
      </c>
      <c r="V268" s="50">
        <f t="shared" si="51"/>
        <v>7.4132351226598781</v>
      </c>
      <c r="W268" s="7">
        <f t="shared" si="46"/>
        <v>92.586764877340116</v>
      </c>
      <c r="X268" s="6">
        <f t="shared" si="53"/>
        <v>2.4781527909149812</v>
      </c>
      <c r="Y268" s="50">
        <f t="shared" si="52"/>
        <v>3.9847814445958418</v>
      </c>
      <c r="Z268" s="7">
        <f t="shared" si="47"/>
        <v>96.015218555404161</v>
      </c>
      <c r="AA268" s="62">
        <f t="shared" si="48"/>
        <v>3.4284536780640362</v>
      </c>
      <c r="AB268" s="56">
        <v>2.4232458739368079</v>
      </c>
      <c r="AC268" s="57">
        <f t="shared" si="45"/>
        <v>96.015218555404161</v>
      </c>
    </row>
    <row r="269" spans="18:29" x14ac:dyDescent="0.3">
      <c r="R269" s="3">
        <v>265</v>
      </c>
      <c r="S269" s="20">
        <v>60.3</v>
      </c>
      <c r="T269" s="68">
        <f t="shared" si="49"/>
        <v>1.0655889581894879E-3</v>
      </c>
      <c r="U269" s="6">
        <f t="shared" si="50"/>
        <v>2.3896644014841484</v>
      </c>
      <c r="V269" s="50">
        <f t="shared" si="51"/>
        <v>7.4132351226598781</v>
      </c>
      <c r="W269" s="7">
        <f t="shared" si="46"/>
        <v>92.586764877340116</v>
      </c>
      <c r="X269" s="6">
        <f t="shared" si="53"/>
        <v>2.4781527909149812</v>
      </c>
      <c r="Y269" s="50">
        <f t="shared" si="52"/>
        <v>3.9847814445958418</v>
      </c>
      <c r="Z269" s="7">
        <f t="shared" si="47"/>
        <v>96.015218555404161</v>
      </c>
      <c r="AA269" s="62">
        <f t="shared" si="48"/>
        <v>3.4284536780640362</v>
      </c>
      <c r="AB269" s="56">
        <v>2.424881636631067</v>
      </c>
      <c r="AC269" s="57">
        <f t="shared" si="45"/>
        <v>96.015218555404161</v>
      </c>
    </row>
    <row r="270" spans="18:29" x14ac:dyDescent="0.3">
      <c r="R270" s="3">
        <v>266</v>
      </c>
      <c r="S270" s="20">
        <v>60.3</v>
      </c>
      <c r="T270" s="68">
        <f t="shared" si="49"/>
        <v>1.0655889581894879E-3</v>
      </c>
      <c r="U270" s="6">
        <f t="shared" si="50"/>
        <v>2.3896644014841484</v>
      </c>
      <c r="V270" s="50">
        <f t="shared" si="51"/>
        <v>7.4132351226598781</v>
      </c>
      <c r="W270" s="7">
        <f t="shared" si="46"/>
        <v>92.586764877340116</v>
      </c>
      <c r="X270" s="6">
        <f t="shared" si="53"/>
        <v>2.4781527909149812</v>
      </c>
      <c r="Y270" s="50">
        <f t="shared" si="52"/>
        <v>3.9847814445958418</v>
      </c>
      <c r="Z270" s="7">
        <f t="shared" si="47"/>
        <v>96.015218555404161</v>
      </c>
      <c r="AA270" s="62">
        <f t="shared" si="48"/>
        <v>3.4284536780640362</v>
      </c>
      <c r="AB270" s="56">
        <v>2.4265112613645754</v>
      </c>
      <c r="AC270" s="57">
        <f t="shared" si="45"/>
        <v>96.015218555404161</v>
      </c>
    </row>
    <row r="271" spans="18:29" x14ac:dyDescent="0.3">
      <c r="R271" s="3">
        <v>267</v>
      </c>
      <c r="S271" s="20">
        <v>60.3</v>
      </c>
      <c r="T271" s="68">
        <f t="shared" si="49"/>
        <v>1.0655889581894879E-3</v>
      </c>
      <c r="U271" s="6">
        <f t="shared" si="50"/>
        <v>2.3896644014841484</v>
      </c>
      <c r="V271" s="50">
        <f t="shared" si="51"/>
        <v>7.4132351226598781</v>
      </c>
      <c r="W271" s="7">
        <f t="shared" si="46"/>
        <v>92.586764877340116</v>
      </c>
      <c r="X271" s="6">
        <f t="shared" si="53"/>
        <v>2.4781527909149812</v>
      </c>
      <c r="Y271" s="50">
        <f t="shared" si="52"/>
        <v>3.9847814445958418</v>
      </c>
      <c r="Z271" s="7">
        <f t="shared" si="47"/>
        <v>96.015218555404161</v>
      </c>
      <c r="AA271" s="62">
        <f t="shared" si="48"/>
        <v>3.4284536780640362</v>
      </c>
      <c r="AB271" s="56">
        <v>2.428134794028789</v>
      </c>
      <c r="AC271" s="57">
        <f t="shared" si="45"/>
        <v>96.015218555404161</v>
      </c>
    </row>
    <row r="272" spans="18:29" x14ac:dyDescent="0.3">
      <c r="R272" s="3">
        <v>268</v>
      </c>
      <c r="S272" s="20">
        <v>60.3</v>
      </c>
      <c r="T272" s="68">
        <f t="shared" si="49"/>
        <v>1.0655889581894879E-3</v>
      </c>
      <c r="U272" s="6">
        <f t="shared" si="50"/>
        <v>2.3896644014841484</v>
      </c>
      <c r="V272" s="50">
        <f t="shared" si="51"/>
        <v>7.4132351226598781</v>
      </c>
      <c r="W272" s="7">
        <f t="shared" si="46"/>
        <v>92.586764877340116</v>
      </c>
      <c r="X272" s="6">
        <f t="shared" si="53"/>
        <v>2.4781527909149812</v>
      </c>
      <c r="Y272" s="50">
        <f t="shared" si="52"/>
        <v>3.9847814445958418</v>
      </c>
      <c r="Z272" s="7">
        <f t="shared" si="47"/>
        <v>96.015218555404161</v>
      </c>
      <c r="AA272" s="62">
        <f t="shared" si="48"/>
        <v>3.4284536780640362</v>
      </c>
      <c r="AB272" s="56">
        <v>2.4297522800024081</v>
      </c>
      <c r="AC272" s="57">
        <f t="shared" si="45"/>
        <v>96.015218555404161</v>
      </c>
    </row>
    <row r="273" spans="18:29" x14ac:dyDescent="0.3">
      <c r="R273" s="3">
        <v>269</v>
      </c>
      <c r="S273" s="20">
        <v>60.3</v>
      </c>
      <c r="T273" s="68">
        <f t="shared" si="49"/>
        <v>1.0655889581894879E-3</v>
      </c>
      <c r="U273" s="6">
        <f t="shared" si="50"/>
        <v>2.3896644014841484</v>
      </c>
      <c r="V273" s="50">
        <f t="shared" si="51"/>
        <v>7.4132351226598781</v>
      </c>
      <c r="W273" s="7">
        <f t="shared" si="46"/>
        <v>92.586764877340116</v>
      </c>
      <c r="X273" s="6">
        <f t="shared" si="53"/>
        <v>2.4781527909149812</v>
      </c>
      <c r="Y273" s="50">
        <f t="shared" si="52"/>
        <v>3.9847814445958418</v>
      </c>
      <c r="Z273" s="7">
        <f t="shared" si="47"/>
        <v>96.015218555404161</v>
      </c>
      <c r="AA273" s="62">
        <f t="shared" si="48"/>
        <v>3.4284536780640362</v>
      </c>
      <c r="AB273" s="56">
        <v>2.4313637641589874</v>
      </c>
      <c r="AC273" s="57">
        <f t="shared" si="45"/>
        <v>96.174712273934702</v>
      </c>
    </row>
    <row r="274" spans="18:29" x14ac:dyDescent="0.3">
      <c r="R274" s="3">
        <v>270</v>
      </c>
      <c r="S274" s="20">
        <v>60.2</v>
      </c>
      <c r="T274" s="68">
        <f t="shared" si="49"/>
        <v>1.0638218123218439E-3</v>
      </c>
      <c r="U274" s="6">
        <f t="shared" si="50"/>
        <v>2.3936339436793044</v>
      </c>
      <c r="V274" s="50">
        <f t="shared" si="51"/>
        <v>7.2594365099068465</v>
      </c>
      <c r="W274" s="7">
        <f t="shared" si="46"/>
        <v>92.740563490093152</v>
      </c>
      <c r="X274" s="6">
        <f t="shared" si="53"/>
        <v>2.4822693237902547</v>
      </c>
      <c r="Y274" s="50">
        <f t="shared" si="52"/>
        <v>3.8252877260652962</v>
      </c>
      <c r="Z274" s="7">
        <f t="shared" si="47"/>
        <v>96.174712273934702</v>
      </c>
      <c r="AA274" s="62">
        <f t="shared" si="48"/>
        <v>3.4341487838415503</v>
      </c>
      <c r="AB274" s="56">
        <v>2.4329692908744058</v>
      </c>
      <c r="AC274" s="57">
        <f t="shared" si="45"/>
        <v>96.174712273934702</v>
      </c>
    </row>
    <row r="275" spans="18:29" x14ac:dyDescent="0.3">
      <c r="R275" s="3">
        <v>271</v>
      </c>
      <c r="S275" s="20">
        <v>60.2</v>
      </c>
      <c r="T275" s="68">
        <f t="shared" si="49"/>
        <v>1.0638218123218439E-3</v>
      </c>
      <c r="U275" s="6">
        <f t="shared" si="50"/>
        <v>2.3936339436793044</v>
      </c>
      <c r="V275" s="50">
        <f t="shared" si="51"/>
        <v>7.2594365099068465</v>
      </c>
      <c r="W275" s="7">
        <f t="shared" si="46"/>
        <v>92.740563490093152</v>
      </c>
      <c r="X275" s="6">
        <f t="shared" si="53"/>
        <v>2.4822693237902547</v>
      </c>
      <c r="Y275" s="50">
        <f t="shared" si="52"/>
        <v>3.8252877260652962</v>
      </c>
      <c r="Z275" s="7">
        <f t="shared" si="47"/>
        <v>96.174712273934702</v>
      </c>
      <c r="AA275" s="62">
        <f t="shared" si="48"/>
        <v>3.4341487838415503</v>
      </c>
      <c r="AB275" s="56">
        <v>2.4345689040341987</v>
      </c>
      <c r="AC275" s="57">
        <f t="shared" si="45"/>
        <v>96.174712273934702</v>
      </c>
    </row>
    <row r="276" spans="18:29" x14ac:dyDescent="0.3">
      <c r="R276" s="3">
        <v>272</v>
      </c>
      <c r="S276" s="20">
        <v>60.2</v>
      </c>
      <c r="T276" s="68">
        <f t="shared" si="49"/>
        <v>1.0638218123218439E-3</v>
      </c>
      <c r="U276" s="6">
        <f t="shared" si="50"/>
        <v>2.3936339436793044</v>
      </c>
      <c r="V276" s="50">
        <f t="shared" si="51"/>
        <v>7.2594365099068465</v>
      </c>
      <c r="W276" s="7">
        <f t="shared" si="46"/>
        <v>92.740563490093152</v>
      </c>
      <c r="X276" s="6">
        <f t="shared" si="53"/>
        <v>2.4822693237902547</v>
      </c>
      <c r="Y276" s="50">
        <f t="shared" si="52"/>
        <v>3.8252877260652962</v>
      </c>
      <c r="Z276" s="7">
        <f t="shared" si="47"/>
        <v>96.174712273934702</v>
      </c>
      <c r="AA276" s="62">
        <f t="shared" si="48"/>
        <v>3.4341487838415503</v>
      </c>
      <c r="AB276" s="56">
        <v>2.436162647040756</v>
      </c>
      <c r="AC276" s="57">
        <f t="shared" si="45"/>
        <v>96.174712273934702</v>
      </c>
    </row>
    <row r="277" spans="18:29" x14ac:dyDescent="0.3">
      <c r="R277" s="3">
        <v>273</v>
      </c>
      <c r="S277" s="20">
        <v>60.2</v>
      </c>
      <c r="T277" s="68">
        <f t="shared" si="49"/>
        <v>1.0638218123218439E-3</v>
      </c>
      <c r="U277" s="6">
        <f t="shared" si="50"/>
        <v>2.3936339436793044</v>
      </c>
      <c r="V277" s="50">
        <f t="shared" si="51"/>
        <v>7.2594365099068465</v>
      </c>
      <c r="W277" s="7">
        <f t="shared" si="46"/>
        <v>92.740563490093152</v>
      </c>
      <c r="X277" s="6">
        <f t="shared" si="53"/>
        <v>2.4822693237902547</v>
      </c>
      <c r="Y277" s="50">
        <f t="shared" si="52"/>
        <v>3.8252877260652962</v>
      </c>
      <c r="Z277" s="7">
        <f t="shared" si="47"/>
        <v>96.174712273934702</v>
      </c>
      <c r="AA277" s="62">
        <f t="shared" si="48"/>
        <v>3.4341487838415503</v>
      </c>
      <c r="AB277" s="56">
        <v>2.4377505628203879</v>
      </c>
      <c r="AC277" s="57">
        <f t="shared" si="45"/>
        <v>96.174712273934702</v>
      </c>
    </row>
    <row r="278" spans="18:29" x14ac:dyDescent="0.3">
      <c r="R278" s="3">
        <v>274</v>
      </c>
      <c r="S278" s="20">
        <v>60.2</v>
      </c>
      <c r="T278" s="68">
        <f t="shared" si="49"/>
        <v>1.0638218123218439E-3</v>
      </c>
      <c r="U278" s="6">
        <f t="shared" si="50"/>
        <v>2.3936339436793044</v>
      </c>
      <c r="V278" s="50">
        <f t="shared" si="51"/>
        <v>7.2594365099068465</v>
      </c>
      <c r="W278" s="7">
        <f t="shared" si="46"/>
        <v>92.740563490093152</v>
      </c>
      <c r="X278" s="6">
        <f t="shared" si="53"/>
        <v>2.4822693237902547</v>
      </c>
      <c r="Y278" s="50">
        <f t="shared" si="52"/>
        <v>3.8252877260652962</v>
      </c>
      <c r="Z278" s="7">
        <f t="shared" si="47"/>
        <v>96.174712273934702</v>
      </c>
      <c r="AA278" s="62">
        <f t="shared" si="48"/>
        <v>3.4341487838415503</v>
      </c>
      <c r="AB278" s="56">
        <v>2.4393326938302629</v>
      </c>
      <c r="AC278" s="57">
        <f t="shared" si="45"/>
        <v>96.174712273934702</v>
      </c>
    </row>
    <row r="279" spans="18:29" x14ac:dyDescent="0.3">
      <c r="R279" s="3">
        <v>275</v>
      </c>
      <c r="S279" s="20">
        <v>60.2</v>
      </c>
      <c r="T279" s="68">
        <f t="shared" si="49"/>
        <v>1.0638218123218439E-3</v>
      </c>
      <c r="U279" s="6">
        <f t="shared" si="50"/>
        <v>2.3936339436793044</v>
      </c>
      <c r="V279" s="50">
        <f t="shared" si="51"/>
        <v>7.2594365099068465</v>
      </c>
      <c r="W279" s="7">
        <f t="shared" si="46"/>
        <v>92.740563490093152</v>
      </c>
      <c r="X279" s="6">
        <f t="shared" si="53"/>
        <v>2.4822693237902547</v>
      </c>
      <c r="Y279" s="50">
        <f t="shared" si="52"/>
        <v>3.8252877260652962</v>
      </c>
      <c r="Z279" s="7">
        <f t="shared" si="47"/>
        <v>96.174712273934702</v>
      </c>
      <c r="AA279" s="62">
        <f t="shared" si="48"/>
        <v>3.4341487838415503</v>
      </c>
      <c r="AB279" s="56">
        <v>2.4409090820652177</v>
      </c>
      <c r="AC279" s="57">
        <f t="shared" si="45"/>
        <v>96.174712273934702</v>
      </c>
    </row>
    <row r="280" spans="18:29" x14ac:dyDescent="0.3">
      <c r="R280" s="3">
        <v>276</v>
      </c>
      <c r="S280" s="20">
        <v>60.2</v>
      </c>
      <c r="T280" s="68">
        <f t="shared" si="49"/>
        <v>1.0638218123218439E-3</v>
      </c>
      <c r="U280" s="6">
        <f t="shared" si="50"/>
        <v>2.3936339436793044</v>
      </c>
      <c r="V280" s="50">
        <f t="shared" si="51"/>
        <v>7.2594365099068465</v>
      </c>
      <c r="W280" s="7">
        <f t="shared" si="46"/>
        <v>92.740563490093152</v>
      </c>
      <c r="X280" s="6">
        <f t="shared" si="53"/>
        <v>2.4822693237902547</v>
      </c>
      <c r="Y280" s="50">
        <f t="shared" si="52"/>
        <v>3.8252877260652962</v>
      </c>
      <c r="Z280" s="7">
        <f t="shared" si="47"/>
        <v>96.174712273934702</v>
      </c>
      <c r="AA280" s="62">
        <f t="shared" si="48"/>
        <v>3.4341487838415503</v>
      </c>
      <c r="AB280" s="56">
        <v>2.4424797690644486</v>
      </c>
      <c r="AC280" s="57">
        <f t="shared" si="45"/>
        <v>96.174712273934702</v>
      </c>
    </row>
    <row r="281" spans="18:29" x14ac:dyDescent="0.3">
      <c r="R281" s="3">
        <v>277</v>
      </c>
      <c r="S281" s="20">
        <v>60.2</v>
      </c>
      <c r="T281" s="68">
        <f t="shared" si="49"/>
        <v>1.0638218123218439E-3</v>
      </c>
      <c r="U281" s="6">
        <f t="shared" si="50"/>
        <v>2.3936339436793044</v>
      </c>
      <c r="V281" s="50">
        <f t="shared" si="51"/>
        <v>7.2594365099068465</v>
      </c>
      <c r="W281" s="7">
        <f t="shared" si="46"/>
        <v>92.740563490093152</v>
      </c>
      <c r="X281" s="6">
        <f t="shared" si="53"/>
        <v>2.4822693237902547</v>
      </c>
      <c r="Y281" s="50">
        <f t="shared" si="52"/>
        <v>3.8252877260652962</v>
      </c>
      <c r="Z281" s="7">
        <f t="shared" si="47"/>
        <v>96.174712273934702</v>
      </c>
      <c r="AA281" s="62">
        <f t="shared" si="48"/>
        <v>3.4341487838415503</v>
      </c>
      <c r="AB281" s="56">
        <v>2.4440447959180762</v>
      </c>
      <c r="AC281" s="57">
        <f t="shared" si="45"/>
        <v>96.174712273934702</v>
      </c>
    </row>
    <row r="282" spans="18:29" x14ac:dyDescent="0.3">
      <c r="R282" s="3">
        <v>278</v>
      </c>
      <c r="S282" s="20">
        <v>60.2</v>
      </c>
      <c r="T282" s="68">
        <f t="shared" si="49"/>
        <v>1.0638218123218439E-3</v>
      </c>
      <c r="U282" s="6">
        <f t="shared" si="50"/>
        <v>2.3936339436793044</v>
      </c>
      <c r="V282" s="50">
        <f t="shared" si="51"/>
        <v>7.2594365099068465</v>
      </c>
      <c r="W282" s="7">
        <f t="shared" si="46"/>
        <v>92.740563490093152</v>
      </c>
      <c r="X282" s="6">
        <f t="shared" si="53"/>
        <v>2.4822693237902547</v>
      </c>
      <c r="Y282" s="50">
        <f t="shared" si="52"/>
        <v>3.8252877260652962</v>
      </c>
      <c r="Z282" s="7">
        <f t="shared" si="47"/>
        <v>96.174712273934702</v>
      </c>
      <c r="AA282" s="62">
        <f t="shared" si="48"/>
        <v>3.4341487838415503</v>
      </c>
      <c r="AB282" s="56">
        <v>2.4456042032735974</v>
      </c>
      <c r="AC282" s="57">
        <f t="shared" si="45"/>
        <v>96.174712273934702</v>
      </c>
    </row>
    <row r="283" spans="18:29" x14ac:dyDescent="0.3">
      <c r="R283" s="3">
        <v>279</v>
      </c>
      <c r="S283" s="20">
        <v>60.2</v>
      </c>
      <c r="T283" s="68">
        <f t="shared" si="49"/>
        <v>1.0638218123218439E-3</v>
      </c>
      <c r="U283" s="6">
        <f t="shared" si="50"/>
        <v>2.3936339436793044</v>
      </c>
      <c r="V283" s="50">
        <f t="shared" si="51"/>
        <v>7.2594365099068465</v>
      </c>
      <c r="W283" s="7">
        <f t="shared" si="46"/>
        <v>92.740563490093152</v>
      </c>
      <c r="X283" s="6">
        <f t="shared" si="53"/>
        <v>2.4822693237902547</v>
      </c>
      <c r="Y283" s="50">
        <f t="shared" si="52"/>
        <v>3.8252877260652962</v>
      </c>
      <c r="Z283" s="7">
        <f t="shared" si="47"/>
        <v>96.174712273934702</v>
      </c>
      <c r="AA283" s="62">
        <f t="shared" si="48"/>
        <v>3.4341487838415503</v>
      </c>
      <c r="AB283" s="56">
        <v>2.4471580313422194</v>
      </c>
      <c r="AC283" s="57">
        <f t="shared" si="45"/>
        <v>96.174712273934702</v>
      </c>
    </row>
    <row r="284" spans="18:29" x14ac:dyDescent="0.3">
      <c r="R284" s="3">
        <v>280</v>
      </c>
      <c r="S284" s="20">
        <v>60.2</v>
      </c>
      <c r="T284" s="68">
        <f t="shared" si="49"/>
        <v>1.0638218123218439E-3</v>
      </c>
      <c r="U284" s="6">
        <f t="shared" si="50"/>
        <v>2.3936339436793044</v>
      </c>
      <c r="V284" s="50">
        <f t="shared" si="51"/>
        <v>7.2594365099068465</v>
      </c>
      <c r="W284" s="7">
        <f t="shared" si="46"/>
        <v>92.740563490093152</v>
      </c>
      <c r="X284" s="6">
        <f t="shared" si="53"/>
        <v>2.4822693237902547</v>
      </c>
      <c r="Y284" s="50">
        <f t="shared" si="52"/>
        <v>3.8252877260652962</v>
      </c>
      <c r="Z284" s="7">
        <f t="shared" si="47"/>
        <v>96.174712273934702</v>
      </c>
      <c r="AA284" s="62">
        <f t="shared" si="48"/>
        <v>3.4341487838415503</v>
      </c>
      <c r="AB284" s="56">
        <v>2.4487063199050798</v>
      </c>
      <c r="AC284" s="57">
        <f t="shared" si="45"/>
        <v>96.174712273934702</v>
      </c>
    </row>
    <row r="285" spans="18:29" x14ac:dyDescent="0.3">
      <c r="R285" s="3">
        <v>281</v>
      </c>
      <c r="S285" s="20">
        <v>60.2</v>
      </c>
      <c r="T285" s="68">
        <f t="shared" si="49"/>
        <v>1.0638218123218439E-3</v>
      </c>
      <c r="U285" s="6">
        <f t="shared" si="50"/>
        <v>2.3936339436793044</v>
      </c>
      <c r="V285" s="50">
        <f t="shared" si="51"/>
        <v>7.2594365099068465</v>
      </c>
      <c r="W285" s="7">
        <f t="shared" si="46"/>
        <v>92.740563490093152</v>
      </c>
      <c r="X285" s="6">
        <f t="shared" si="53"/>
        <v>2.4822693237902547</v>
      </c>
      <c r="Y285" s="50">
        <f t="shared" si="52"/>
        <v>3.8252877260652962</v>
      </c>
      <c r="Z285" s="7">
        <f t="shared" si="47"/>
        <v>96.174712273934702</v>
      </c>
      <c r="AA285" s="62">
        <f t="shared" si="48"/>
        <v>3.4341487838415503</v>
      </c>
      <c r="AB285" s="56">
        <v>2.4502491083193609</v>
      </c>
      <c r="AC285" s="57">
        <f t="shared" si="45"/>
        <v>96.174712273934702</v>
      </c>
    </row>
    <row r="286" spans="18:29" x14ac:dyDescent="0.3">
      <c r="R286" s="3">
        <v>282</v>
      </c>
      <c r="S286" s="20">
        <v>60.2</v>
      </c>
      <c r="T286" s="68">
        <f t="shared" si="49"/>
        <v>1.0638218123218439E-3</v>
      </c>
      <c r="U286" s="6">
        <f t="shared" si="50"/>
        <v>2.3936339436793044</v>
      </c>
      <c r="V286" s="50">
        <f t="shared" si="51"/>
        <v>7.2594365099068465</v>
      </c>
      <c r="W286" s="7">
        <f t="shared" si="46"/>
        <v>92.740563490093152</v>
      </c>
      <c r="X286" s="6">
        <f t="shared" si="53"/>
        <v>2.4822693237902547</v>
      </c>
      <c r="Y286" s="50">
        <f t="shared" si="52"/>
        <v>3.8252877260652962</v>
      </c>
      <c r="Z286" s="7">
        <f t="shared" si="47"/>
        <v>96.174712273934702</v>
      </c>
      <c r="AA286" s="62">
        <f t="shared" si="48"/>
        <v>3.4341487838415503</v>
      </c>
      <c r="AB286" s="56">
        <v>2.4517864355242902</v>
      </c>
      <c r="AC286" s="57">
        <f t="shared" si="45"/>
        <v>96.174712273934702</v>
      </c>
    </row>
    <row r="287" spans="18:29" x14ac:dyDescent="0.3">
      <c r="R287" s="3">
        <v>283</v>
      </c>
      <c r="S287" s="20">
        <v>60.2</v>
      </c>
      <c r="T287" s="68">
        <f t="shared" si="49"/>
        <v>1.0638218123218439E-3</v>
      </c>
      <c r="U287" s="6">
        <f t="shared" si="50"/>
        <v>2.3936339436793044</v>
      </c>
      <c r="V287" s="50">
        <f t="shared" si="51"/>
        <v>7.2594365099068465</v>
      </c>
      <c r="W287" s="7">
        <f t="shared" si="46"/>
        <v>92.740563490093152</v>
      </c>
      <c r="X287" s="6">
        <f t="shared" si="53"/>
        <v>2.4822693237902547</v>
      </c>
      <c r="Y287" s="50">
        <f t="shared" si="52"/>
        <v>3.8252877260652962</v>
      </c>
      <c r="Z287" s="7">
        <f t="shared" si="47"/>
        <v>96.174712273934702</v>
      </c>
      <c r="AA287" s="62">
        <f t="shared" si="48"/>
        <v>3.4341487838415503</v>
      </c>
      <c r="AB287" s="56">
        <v>2.4533183400470375</v>
      </c>
      <c r="AC287" s="57">
        <f t="shared" si="45"/>
        <v>96.174712273934702</v>
      </c>
    </row>
    <row r="288" spans="18:29" x14ac:dyDescent="0.3">
      <c r="R288" s="3">
        <v>284</v>
      </c>
      <c r="S288" s="20">
        <v>60.2</v>
      </c>
      <c r="T288" s="68">
        <f t="shared" si="49"/>
        <v>1.0638218123218439E-3</v>
      </c>
      <c r="U288" s="6">
        <f t="shared" si="50"/>
        <v>2.3936339436793044</v>
      </c>
      <c r="V288" s="50">
        <f t="shared" si="51"/>
        <v>7.2594365099068465</v>
      </c>
      <c r="W288" s="7">
        <f t="shared" si="46"/>
        <v>92.740563490093152</v>
      </c>
      <c r="X288" s="6">
        <f t="shared" si="53"/>
        <v>2.4822693237902547</v>
      </c>
      <c r="Y288" s="50">
        <f t="shared" si="52"/>
        <v>3.8252877260652962</v>
      </c>
      <c r="Z288" s="7">
        <f t="shared" si="47"/>
        <v>96.174712273934702</v>
      </c>
      <c r="AA288" s="62">
        <f t="shared" si="48"/>
        <v>3.4341487838415503</v>
      </c>
      <c r="AB288" s="56">
        <v>2.4548448600085102</v>
      </c>
      <c r="AC288" s="57">
        <f>Z289</f>
        <v>96.174712273934702</v>
      </c>
    </row>
    <row r="289" spans="18:29" x14ac:dyDescent="0.3">
      <c r="R289" s="3">
        <v>285</v>
      </c>
      <c r="S289" s="20">
        <v>60.2</v>
      </c>
      <c r="T289" s="68">
        <f t="shared" si="49"/>
        <v>1.0638218123218439E-3</v>
      </c>
      <c r="U289" s="6">
        <f t="shared" si="50"/>
        <v>2.3936339436793044</v>
      </c>
      <c r="V289" s="50">
        <f t="shared" si="51"/>
        <v>7.2594365099068465</v>
      </c>
      <c r="W289" s="7">
        <f>100-V289</f>
        <v>92.740563490093152</v>
      </c>
      <c r="X289" s="6">
        <f t="shared" si="53"/>
        <v>2.4822693237902547</v>
      </c>
      <c r="Y289" s="50">
        <f t="shared" si="52"/>
        <v>3.8252877260652962</v>
      </c>
      <c r="Z289" s="7">
        <f>100-Y289</f>
        <v>96.174712273934702</v>
      </c>
      <c r="AA289" s="62">
        <f>V289-Y289</f>
        <v>3.4341487838415503</v>
      </c>
      <c r="AB289" s="56">
        <v>2.4563660331290431</v>
      </c>
      <c r="AC289" s="57">
        <f t="shared" ref="AC289:AC343" si="54">Z290</f>
        <v>96.174712273934702</v>
      </c>
    </row>
    <row r="290" spans="18:29" x14ac:dyDescent="0.3">
      <c r="R290" s="3">
        <v>286</v>
      </c>
      <c r="S290" s="20">
        <v>60.2</v>
      </c>
      <c r="T290" s="68">
        <f t="shared" si="49"/>
        <v>1.0638218123218439E-3</v>
      </c>
      <c r="U290" s="6">
        <f t="shared" si="50"/>
        <v>2.3936339436793044</v>
      </c>
      <c r="V290" s="50">
        <f t="shared" si="51"/>
        <v>7.2594365099068465</v>
      </c>
      <c r="W290" s="7">
        <f t="shared" ref="W290:W344" si="55">100-V290</f>
        <v>92.740563490093152</v>
      </c>
      <c r="X290" s="6">
        <f t="shared" si="53"/>
        <v>2.4822693237902547</v>
      </c>
      <c r="Y290" s="50">
        <f t="shared" si="52"/>
        <v>3.8252877260652962</v>
      </c>
      <c r="Z290" s="7">
        <f t="shared" ref="Z290:Z344" si="56">100-Y290</f>
        <v>96.174712273934702</v>
      </c>
      <c r="AA290" s="62">
        <f t="shared" ref="AA290:AA344" si="57">V290-Y290</f>
        <v>3.4341487838415503</v>
      </c>
      <c r="AB290" s="56">
        <v>2.4578818967339924</v>
      </c>
      <c r="AC290" s="57">
        <f t="shared" si="54"/>
        <v>96.174712273934702</v>
      </c>
    </row>
    <row r="291" spans="18:29" x14ac:dyDescent="0.3">
      <c r="R291" s="3">
        <v>287</v>
      </c>
      <c r="S291" s="20">
        <v>60.2</v>
      </c>
      <c r="T291" s="68">
        <f t="shared" si="49"/>
        <v>1.0638218123218439E-3</v>
      </c>
      <c r="U291" s="6">
        <f t="shared" si="50"/>
        <v>2.3936339436793044</v>
      </c>
      <c r="V291" s="50">
        <f t="shared" si="51"/>
        <v>7.2594365099068465</v>
      </c>
      <c r="W291" s="7">
        <f t="shared" si="55"/>
        <v>92.740563490093152</v>
      </c>
      <c r="X291" s="6">
        <f t="shared" si="53"/>
        <v>2.4822693237902547</v>
      </c>
      <c r="Y291" s="50">
        <f t="shared" si="52"/>
        <v>3.8252877260652962</v>
      </c>
      <c r="Z291" s="7">
        <f t="shared" si="56"/>
        <v>96.174712273934702</v>
      </c>
      <c r="AA291" s="62">
        <f t="shared" si="57"/>
        <v>3.4341487838415503</v>
      </c>
      <c r="AB291" s="56">
        <v>2.459392487759231</v>
      </c>
      <c r="AC291" s="57">
        <f t="shared" si="54"/>
        <v>96.174712273934702</v>
      </c>
    </row>
    <row r="292" spans="18:29" x14ac:dyDescent="0.3">
      <c r="R292" s="3">
        <v>288</v>
      </c>
      <c r="S292" s="20">
        <v>60.2</v>
      </c>
      <c r="T292" s="68">
        <f t="shared" si="49"/>
        <v>1.0638218123218439E-3</v>
      </c>
      <c r="U292" s="6">
        <f t="shared" si="50"/>
        <v>2.3936339436793044</v>
      </c>
      <c r="V292" s="50">
        <f t="shared" si="51"/>
        <v>7.2594365099068465</v>
      </c>
      <c r="W292" s="7">
        <f t="shared" si="55"/>
        <v>92.740563490093152</v>
      </c>
      <c r="X292" s="6">
        <f t="shared" si="53"/>
        <v>2.4822693237902547</v>
      </c>
      <c r="Y292" s="50">
        <f t="shared" si="52"/>
        <v>3.8252877260652962</v>
      </c>
      <c r="Z292" s="7">
        <f t="shared" si="56"/>
        <v>96.174712273934702</v>
      </c>
      <c r="AA292" s="62">
        <f t="shared" si="57"/>
        <v>3.4341487838415503</v>
      </c>
      <c r="AB292" s="56">
        <v>2.4608978427565478</v>
      </c>
      <c r="AC292" s="57">
        <f t="shared" si="54"/>
        <v>96.174712273934702</v>
      </c>
    </row>
    <row r="293" spans="18:29" x14ac:dyDescent="0.3">
      <c r="R293" s="3">
        <v>289</v>
      </c>
      <c r="S293" s="20">
        <v>60.2</v>
      </c>
      <c r="T293" s="68">
        <f t="shared" si="49"/>
        <v>1.0638218123218439E-3</v>
      </c>
      <c r="U293" s="6">
        <f t="shared" si="50"/>
        <v>2.3936339436793044</v>
      </c>
      <c r="V293" s="50">
        <f t="shared" si="51"/>
        <v>7.2594365099068465</v>
      </c>
      <c r="W293" s="7">
        <f t="shared" si="55"/>
        <v>92.740563490093152</v>
      </c>
      <c r="X293" s="6">
        <f t="shared" si="53"/>
        <v>2.4822693237902547</v>
      </c>
      <c r="Y293" s="50">
        <f t="shared" si="52"/>
        <v>3.8252877260652962</v>
      </c>
      <c r="Z293" s="7">
        <f t="shared" si="56"/>
        <v>96.174712273934702</v>
      </c>
      <c r="AA293" s="62">
        <f t="shared" si="57"/>
        <v>3.4341487838415503</v>
      </c>
      <c r="AB293" s="56">
        <v>2.4623979978989561</v>
      </c>
      <c r="AC293" s="57">
        <f t="shared" si="54"/>
        <v>96.174712273934702</v>
      </c>
    </row>
    <row r="294" spans="18:29" x14ac:dyDescent="0.3">
      <c r="R294" s="3">
        <v>290</v>
      </c>
      <c r="S294" s="20">
        <v>60.2</v>
      </c>
      <c r="T294" s="68">
        <f t="shared" si="49"/>
        <v>1.0638218123218439E-3</v>
      </c>
      <c r="U294" s="6">
        <f t="shared" si="50"/>
        <v>2.3936339436793044</v>
      </c>
      <c r="V294" s="50">
        <f t="shared" si="51"/>
        <v>7.2594365099068465</v>
      </c>
      <c r="W294" s="7">
        <f t="shared" si="55"/>
        <v>92.740563490093152</v>
      </c>
      <c r="X294" s="6">
        <f t="shared" si="53"/>
        <v>2.4822693237902547</v>
      </c>
      <c r="Y294" s="50">
        <f t="shared" si="52"/>
        <v>3.8252877260652962</v>
      </c>
      <c r="Z294" s="7">
        <f t="shared" si="56"/>
        <v>96.174712273934702</v>
      </c>
      <c r="AA294" s="62">
        <f t="shared" si="57"/>
        <v>3.4341487838415503</v>
      </c>
      <c r="AB294" s="56">
        <v>2.4638929889859074</v>
      </c>
      <c r="AC294" s="57">
        <f t="shared" si="54"/>
        <v>96.174712273934702</v>
      </c>
    </row>
    <row r="295" spans="18:29" x14ac:dyDescent="0.3">
      <c r="R295" s="3">
        <v>291</v>
      </c>
      <c r="S295" s="20">
        <v>60.2</v>
      </c>
      <c r="T295" s="68">
        <f t="shared" si="49"/>
        <v>1.0638218123218439E-3</v>
      </c>
      <c r="U295" s="6">
        <f t="shared" si="50"/>
        <v>2.3936339436793044</v>
      </c>
      <c r="V295" s="50">
        <f t="shared" si="51"/>
        <v>7.2594365099068465</v>
      </c>
      <c r="W295" s="7">
        <f t="shared" si="55"/>
        <v>92.740563490093152</v>
      </c>
      <c r="X295" s="6">
        <f t="shared" si="53"/>
        <v>2.4822693237902547</v>
      </c>
      <c r="Y295" s="50">
        <f t="shared" si="52"/>
        <v>3.8252877260652962</v>
      </c>
      <c r="Z295" s="7">
        <f t="shared" si="56"/>
        <v>96.174712273934702</v>
      </c>
      <c r="AA295" s="62">
        <f t="shared" si="57"/>
        <v>3.4341487838415503</v>
      </c>
      <c r="AB295" s="56">
        <v>2.4653828514484184</v>
      </c>
      <c r="AC295" s="57">
        <f t="shared" si="54"/>
        <v>96.174712273934702</v>
      </c>
    </row>
    <row r="296" spans="18:29" x14ac:dyDescent="0.3">
      <c r="R296" s="3">
        <v>292</v>
      </c>
      <c r="S296" s="20">
        <v>60.2</v>
      </c>
      <c r="T296" s="68">
        <f t="shared" si="49"/>
        <v>1.0638218123218439E-3</v>
      </c>
      <c r="U296" s="6">
        <f t="shared" si="50"/>
        <v>2.3936339436793044</v>
      </c>
      <c r="V296" s="50">
        <f t="shared" si="51"/>
        <v>7.2594365099068465</v>
      </c>
      <c r="W296" s="7">
        <f t="shared" si="55"/>
        <v>92.740563490093152</v>
      </c>
      <c r="X296" s="6">
        <f t="shared" si="53"/>
        <v>2.4822693237902547</v>
      </c>
      <c r="Y296" s="50">
        <f t="shared" si="52"/>
        <v>3.8252877260652962</v>
      </c>
      <c r="Z296" s="7">
        <f t="shared" si="56"/>
        <v>96.174712273934702</v>
      </c>
      <c r="AA296" s="62">
        <f t="shared" si="57"/>
        <v>3.4341487838415503</v>
      </c>
      <c r="AB296" s="56">
        <v>2.4668676203541096</v>
      </c>
      <c r="AC296" s="57">
        <f t="shared" si="54"/>
        <v>96.174712273934702</v>
      </c>
    </row>
    <row r="297" spans="18:29" x14ac:dyDescent="0.3">
      <c r="R297" s="3">
        <v>293</v>
      </c>
      <c r="S297" s="20">
        <v>60.2</v>
      </c>
      <c r="T297" s="68">
        <f t="shared" si="49"/>
        <v>1.0638218123218439E-3</v>
      </c>
      <c r="U297" s="6">
        <f t="shared" si="50"/>
        <v>2.3936339436793044</v>
      </c>
      <c r="V297" s="50">
        <f t="shared" si="51"/>
        <v>7.2594365099068465</v>
      </c>
      <c r="W297" s="7">
        <f t="shared" si="55"/>
        <v>92.740563490093152</v>
      </c>
      <c r="X297" s="6">
        <f t="shared" si="53"/>
        <v>2.4822693237902547</v>
      </c>
      <c r="Y297" s="50">
        <f t="shared" si="52"/>
        <v>3.8252877260652962</v>
      </c>
      <c r="Z297" s="7">
        <f t="shared" si="56"/>
        <v>96.174712273934702</v>
      </c>
      <c r="AA297" s="62">
        <f t="shared" si="57"/>
        <v>3.4341487838415503</v>
      </c>
      <c r="AB297" s="56">
        <v>2.4683473304121573</v>
      </c>
      <c r="AC297" s="57">
        <f t="shared" si="54"/>
        <v>96.334736753591869</v>
      </c>
    </row>
    <row r="298" spans="18:29" x14ac:dyDescent="0.3">
      <c r="R298" s="3">
        <v>294</v>
      </c>
      <c r="S298" s="20">
        <v>60.1</v>
      </c>
      <c r="T298" s="68">
        <f t="shared" si="49"/>
        <v>1.0620546664541995E-3</v>
      </c>
      <c r="U298" s="6">
        <f t="shared" si="50"/>
        <v>2.3976166956654601</v>
      </c>
      <c r="V298" s="50">
        <f t="shared" si="51"/>
        <v>7.1051260881263012</v>
      </c>
      <c r="W298" s="7">
        <f t="shared" si="55"/>
        <v>92.894873911873702</v>
      </c>
      <c r="X298" s="6">
        <f t="shared" si="53"/>
        <v>2.4863995556102059</v>
      </c>
      <c r="Y298" s="50">
        <f t="shared" si="52"/>
        <v>3.6652632464081347</v>
      </c>
      <c r="Z298" s="7">
        <f t="shared" si="56"/>
        <v>96.334736753591869</v>
      </c>
      <c r="AA298" s="62">
        <f t="shared" si="57"/>
        <v>3.4398628417181665</v>
      </c>
      <c r="AB298" s="56">
        <v>2.469822015978163</v>
      </c>
      <c r="AC298" s="57">
        <f t="shared" si="54"/>
        <v>96.334736753591869</v>
      </c>
    </row>
    <row r="299" spans="18:29" x14ac:dyDescent="0.3">
      <c r="R299" s="3">
        <v>295</v>
      </c>
      <c r="S299" s="20">
        <v>60.1</v>
      </c>
      <c r="T299" s="68">
        <f t="shared" si="49"/>
        <v>1.0620546664541995E-3</v>
      </c>
      <c r="U299" s="6">
        <f t="shared" si="50"/>
        <v>2.3976166956654601</v>
      </c>
      <c r="V299" s="50">
        <f t="shared" si="51"/>
        <v>7.1051260881263012</v>
      </c>
      <c r="W299" s="7">
        <f t="shared" si="55"/>
        <v>92.894873911873702</v>
      </c>
      <c r="X299" s="6">
        <f t="shared" si="53"/>
        <v>2.4863995556102059</v>
      </c>
      <c r="Y299" s="50">
        <f t="shared" si="52"/>
        <v>3.6652632464081347</v>
      </c>
      <c r="Z299" s="7">
        <f t="shared" si="56"/>
        <v>96.334736753591869</v>
      </c>
      <c r="AA299" s="62">
        <f t="shared" si="57"/>
        <v>3.4398628417181665</v>
      </c>
      <c r="AB299" s="56">
        <v>2.4712917110589387</v>
      </c>
      <c r="AC299" s="57">
        <f t="shared" si="54"/>
        <v>96.334736753591869</v>
      </c>
    </row>
    <row r="300" spans="18:29" x14ac:dyDescent="0.3">
      <c r="R300" s="3">
        <v>296</v>
      </c>
      <c r="S300" s="20">
        <v>60.1</v>
      </c>
      <c r="T300" s="68">
        <f t="shared" si="49"/>
        <v>1.0620546664541995E-3</v>
      </c>
      <c r="U300" s="6">
        <f t="shared" si="50"/>
        <v>2.3976166956654601</v>
      </c>
      <c r="V300" s="50">
        <f t="shared" si="51"/>
        <v>7.1051260881263012</v>
      </c>
      <c r="W300" s="7">
        <f t="shared" si="55"/>
        <v>92.894873911873702</v>
      </c>
      <c r="X300" s="6">
        <f t="shared" si="53"/>
        <v>2.4863995556102059</v>
      </c>
      <c r="Y300" s="50">
        <f t="shared" si="52"/>
        <v>3.6652632464081347</v>
      </c>
      <c r="Z300" s="7">
        <f t="shared" si="56"/>
        <v>96.334736753591869</v>
      </c>
      <c r="AA300" s="62">
        <f t="shared" si="57"/>
        <v>3.4398628417181665</v>
      </c>
      <c r="AB300" s="56">
        <v>2.4727564493172123</v>
      </c>
      <c r="AC300" s="57">
        <f t="shared" si="54"/>
        <v>96.334736753591869</v>
      </c>
    </row>
    <row r="301" spans="18:29" x14ac:dyDescent="0.3">
      <c r="R301" s="3">
        <v>297</v>
      </c>
      <c r="S301" s="20">
        <v>60.1</v>
      </c>
      <c r="T301" s="68">
        <f t="shared" si="49"/>
        <v>1.0620546664541995E-3</v>
      </c>
      <c r="U301" s="6">
        <f t="shared" si="50"/>
        <v>2.3976166956654601</v>
      </c>
      <c r="V301" s="50">
        <f t="shared" si="51"/>
        <v>7.1051260881263012</v>
      </c>
      <c r="W301" s="7">
        <f t="shared" si="55"/>
        <v>92.894873911873702</v>
      </c>
      <c r="X301" s="6">
        <f t="shared" si="53"/>
        <v>2.4863995556102059</v>
      </c>
      <c r="Y301" s="50">
        <f t="shared" si="52"/>
        <v>3.6652632464081347</v>
      </c>
      <c r="Z301" s="7">
        <f t="shared" si="56"/>
        <v>96.334736753591869</v>
      </c>
      <c r="AA301" s="62">
        <f t="shared" si="57"/>
        <v>3.4398628417181665</v>
      </c>
      <c r="AB301" s="56">
        <v>2.4742162640762553</v>
      </c>
      <c r="AC301" s="57">
        <f t="shared" si="54"/>
        <v>96.334736753591869</v>
      </c>
    </row>
    <row r="302" spans="18:29" x14ac:dyDescent="0.3">
      <c r="R302" s="3">
        <v>298</v>
      </c>
      <c r="S302" s="20">
        <v>60.1</v>
      </c>
      <c r="T302" s="68">
        <f t="shared" si="49"/>
        <v>1.0620546664541995E-3</v>
      </c>
      <c r="U302" s="6">
        <f t="shared" si="50"/>
        <v>2.3976166956654601</v>
      </c>
      <c r="V302" s="50">
        <f t="shared" si="51"/>
        <v>7.1051260881263012</v>
      </c>
      <c r="W302" s="7">
        <f t="shared" si="55"/>
        <v>92.894873911873702</v>
      </c>
      <c r="X302" s="6">
        <f t="shared" si="53"/>
        <v>2.4863995556102059</v>
      </c>
      <c r="Y302" s="50">
        <f t="shared" si="52"/>
        <v>3.6652632464081347</v>
      </c>
      <c r="Z302" s="7">
        <f t="shared" si="56"/>
        <v>96.334736753591869</v>
      </c>
      <c r="AA302" s="62">
        <f t="shared" si="57"/>
        <v>3.4398628417181665</v>
      </c>
      <c r="AB302" s="56">
        <v>2.4756711883244296</v>
      </c>
      <c r="AC302" s="57">
        <f t="shared" si="54"/>
        <v>96.334736753591869</v>
      </c>
    </row>
    <row r="303" spans="18:29" x14ac:dyDescent="0.3">
      <c r="R303" s="3">
        <v>299</v>
      </c>
      <c r="S303" s="20">
        <v>60.1</v>
      </c>
      <c r="T303" s="68">
        <f t="shared" si="49"/>
        <v>1.0620546664541995E-3</v>
      </c>
      <c r="U303" s="6">
        <f t="shared" si="50"/>
        <v>2.3976166956654601</v>
      </c>
      <c r="V303" s="50">
        <f t="shared" si="51"/>
        <v>7.1051260881263012</v>
      </c>
      <c r="W303" s="7">
        <f t="shared" si="55"/>
        <v>92.894873911873702</v>
      </c>
      <c r="X303" s="6">
        <f t="shared" si="53"/>
        <v>2.4863995556102059</v>
      </c>
      <c r="Y303" s="50">
        <f t="shared" si="52"/>
        <v>3.6652632464081347</v>
      </c>
      <c r="Z303" s="7">
        <f t="shared" si="56"/>
        <v>96.334736753591869</v>
      </c>
      <c r="AA303" s="62">
        <f t="shared" si="57"/>
        <v>3.4398628417181665</v>
      </c>
      <c r="AB303" s="56">
        <v>2.4771212547196626</v>
      </c>
      <c r="AC303" s="57">
        <f t="shared" si="54"/>
        <v>96.334736753591869</v>
      </c>
    </row>
    <row r="304" spans="18:29" x14ac:dyDescent="0.3">
      <c r="R304" s="3">
        <v>300</v>
      </c>
      <c r="S304" s="20">
        <v>60.1</v>
      </c>
      <c r="T304" s="68">
        <f t="shared" si="49"/>
        <v>1.0620546664541995E-3</v>
      </c>
      <c r="U304" s="6">
        <f t="shared" si="50"/>
        <v>2.3976166956654601</v>
      </c>
      <c r="V304" s="50">
        <f t="shared" si="51"/>
        <v>7.1051260881263012</v>
      </c>
      <c r="W304" s="7">
        <f t="shared" si="55"/>
        <v>92.894873911873702</v>
      </c>
      <c r="X304" s="6">
        <f t="shared" si="53"/>
        <v>2.4863995556102059</v>
      </c>
      <c r="Y304" s="50">
        <f t="shared" si="52"/>
        <v>3.6652632464081347</v>
      </c>
      <c r="Z304" s="7">
        <f t="shared" si="56"/>
        <v>96.334736753591869</v>
      </c>
      <c r="AA304" s="62">
        <f t="shared" si="57"/>
        <v>3.4398628417181665</v>
      </c>
      <c r="AB304" s="56">
        <v>2.4785664955938436</v>
      </c>
      <c r="AC304" s="57">
        <f t="shared" si="54"/>
        <v>96.334736753591869</v>
      </c>
    </row>
    <row r="305" spans="18:29" x14ac:dyDescent="0.3">
      <c r="R305" s="3">
        <v>301</v>
      </c>
      <c r="S305" s="20">
        <v>60.1</v>
      </c>
      <c r="T305" s="68">
        <f t="shared" si="49"/>
        <v>1.0620546664541995E-3</v>
      </c>
      <c r="U305" s="6">
        <f t="shared" si="50"/>
        <v>2.3976166956654601</v>
      </c>
      <c r="V305" s="50">
        <f t="shared" si="51"/>
        <v>7.1051260881263012</v>
      </c>
      <c r="W305" s="7">
        <f t="shared" si="55"/>
        <v>92.894873911873702</v>
      </c>
      <c r="X305" s="6">
        <f t="shared" si="53"/>
        <v>2.4863995556102059</v>
      </c>
      <c r="Y305" s="50">
        <f t="shared" si="52"/>
        <v>3.6652632464081347</v>
      </c>
      <c r="Z305" s="7">
        <f t="shared" si="56"/>
        <v>96.334736753591869</v>
      </c>
      <c r="AA305" s="62">
        <f t="shared" si="57"/>
        <v>3.4398628417181665</v>
      </c>
      <c r="AB305" s="56">
        <v>2.4800069429571505</v>
      </c>
      <c r="AC305" s="57">
        <f t="shared" si="54"/>
        <v>96.334736753591869</v>
      </c>
    </row>
    <row r="306" spans="18:29" x14ac:dyDescent="0.3">
      <c r="R306" s="3">
        <v>302</v>
      </c>
      <c r="S306" s="20">
        <v>60.1</v>
      </c>
      <c r="T306" s="68">
        <f t="shared" si="49"/>
        <v>1.0620546664541995E-3</v>
      </c>
      <c r="U306" s="6">
        <f t="shared" si="50"/>
        <v>2.3976166956654601</v>
      </c>
      <c r="V306" s="50">
        <f t="shared" si="51"/>
        <v>7.1051260881263012</v>
      </c>
      <c r="W306" s="7">
        <f t="shared" si="55"/>
        <v>92.894873911873702</v>
      </c>
      <c r="X306" s="6">
        <f t="shared" si="53"/>
        <v>2.4863995556102059</v>
      </c>
      <c r="Y306" s="50">
        <f t="shared" si="52"/>
        <v>3.6652632464081347</v>
      </c>
      <c r="Z306" s="7">
        <f t="shared" si="56"/>
        <v>96.334736753591869</v>
      </c>
      <c r="AA306" s="62">
        <f t="shared" si="57"/>
        <v>3.4398628417181665</v>
      </c>
      <c r="AB306" s="56">
        <v>2.4814426285023048</v>
      </c>
      <c r="AC306" s="57">
        <f t="shared" si="54"/>
        <v>96.334736753591869</v>
      </c>
    </row>
    <row r="307" spans="18:29" x14ac:dyDescent="0.3">
      <c r="R307" s="3">
        <v>303</v>
      </c>
      <c r="S307" s="20">
        <v>60.1</v>
      </c>
      <c r="T307" s="68">
        <f t="shared" si="49"/>
        <v>1.0620546664541995E-3</v>
      </c>
      <c r="U307" s="6">
        <f t="shared" si="50"/>
        <v>2.3976166956654601</v>
      </c>
      <c r="V307" s="50">
        <f t="shared" si="51"/>
        <v>7.1051260881263012</v>
      </c>
      <c r="W307" s="7">
        <f t="shared" si="55"/>
        <v>92.894873911873702</v>
      </c>
      <c r="X307" s="6">
        <f t="shared" si="53"/>
        <v>2.4863995556102059</v>
      </c>
      <c r="Y307" s="50">
        <f t="shared" si="52"/>
        <v>3.6652632464081347</v>
      </c>
      <c r="Z307" s="7">
        <f t="shared" si="56"/>
        <v>96.334736753591869</v>
      </c>
      <c r="AA307" s="62">
        <f t="shared" si="57"/>
        <v>3.4398628417181665</v>
      </c>
      <c r="AB307" s="56">
        <v>2.4828735836087539</v>
      </c>
      <c r="AC307" s="57">
        <f t="shared" si="54"/>
        <v>96.334736753591869</v>
      </c>
    </row>
    <row r="308" spans="18:29" x14ac:dyDescent="0.3">
      <c r="R308" s="3">
        <v>304</v>
      </c>
      <c r="S308" s="20">
        <v>60.1</v>
      </c>
      <c r="T308" s="68">
        <f t="shared" si="49"/>
        <v>1.0620546664541995E-3</v>
      </c>
      <c r="U308" s="6">
        <f t="shared" si="50"/>
        <v>2.3976166956654601</v>
      </c>
      <c r="V308" s="50">
        <f t="shared" si="51"/>
        <v>7.1051260881263012</v>
      </c>
      <c r="W308" s="7">
        <f t="shared" si="55"/>
        <v>92.894873911873702</v>
      </c>
      <c r="X308" s="6">
        <f t="shared" si="53"/>
        <v>2.4863995556102059</v>
      </c>
      <c r="Y308" s="50">
        <f t="shared" si="52"/>
        <v>3.6652632464081347</v>
      </c>
      <c r="Z308" s="7">
        <f t="shared" si="56"/>
        <v>96.334736753591869</v>
      </c>
      <c r="AA308" s="62">
        <f t="shared" si="57"/>
        <v>3.4398628417181665</v>
      </c>
      <c r="AB308" s="56">
        <v>2.4842998393467859</v>
      </c>
      <c r="AC308" s="57">
        <f t="shared" si="54"/>
        <v>96.334736753591869</v>
      </c>
    </row>
    <row r="309" spans="18:29" x14ac:dyDescent="0.3">
      <c r="R309" s="3">
        <v>305</v>
      </c>
      <c r="S309" s="20">
        <v>60.1</v>
      </c>
      <c r="T309" s="68">
        <f t="shared" si="49"/>
        <v>1.0620546664541995E-3</v>
      </c>
      <c r="U309" s="6">
        <f t="shared" si="50"/>
        <v>2.3976166956654601</v>
      </c>
      <c r="V309" s="50">
        <f t="shared" si="51"/>
        <v>7.1051260881263012</v>
      </c>
      <c r="W309" s="7">
        <f t="shared" si="55"/>
        <v>92.894873911873702</v>
      </c>
      <c r="X309" s="6">
        <f t="shared" si="53"/>
        <v>2.4863995556102059</v>
      </c>
      <c r="Y309" s="50">
        <f t="shared" si="52"/>
        <v>3.6652632464081347</v>
      </c>
      <c r="Z309" s="7">
        <f t="shared" si="56"/>
        <v>96.334736753591869</v>
      </c>
      <c r="AA309" s="62">
        <f t="shared" si="57"/>
        <v>3.4398628417181665</v>
      </c>
      <c r="AB309" s="56">
        <v>2.4857214264815801</v>
      </c>
      <c r="AC309" s="57">
        <f t="shared" si="54"/>
        <v>96.334736753591869</v>
      </c>
    </row>
    <row r="310" spans="18:29" x14ac:dyDescent="0.3">
      <c r="R310" s="3">
        <v>306</v>
      </c>
      <c r="S310" s="20">
        <v>60.1</v>
      </c>
      <c r="T310" s="68">
        <f t="shared" si="49"/>
        <v>1.0620546664541995E-3</v>
      </c>
      <c r="U310" s="6">
        <f t="shared" si="50"/>
        <v>2.3976166956654601</v>
      </c>
      <c r="V310" s="50">
        <f t="shared" si="51"/>
        <v>7.1051260881263012</v>
      </c>
      <c r="W310" s="7">
        <f t="shared" si="55"/>
        <v>92.894873911873702</v>
      </c>
      <c r="X310" s="6">
        <f t="shared" si="53"/>
        <v>2.4863995556102059</v>
      </c>
      <c r="Y310" s="50">
        <f t="shared" si="52"/>
        <v>3.6652632464081347</v>
      </c>
      <c r="Z310" s="7">
        <f t="shared" si="56"/>
        <v>96.334736753591869</v>
      </c>
      <c r="AA310" s="62">
        <f t="shared" si="57"/>
        <v>3.4398628417181665</v>
      </c>
      <c r="AB310" s="56">
        <v>2.4871383754771865</v>
      </c>
      <c r="AC310" s="57">
        <f t="shared" si="54"/>
        <v>96.334736753591869</v>
      </c>
    </row>
    <row r="311" spans="18:29" x14ac:dyDescent="0.3">
      <c r="R311" s="3">
        <v>307</v>
      </c>
      <c r="S311" s="20">
        <v>60.1</v>
      </c>
      <c r="T311" s="68">
        <f t="shared" si="49"/>
        <v>1.0620546664541995E-3</v>
      </c>
      <c r="U311" s="6">
        <f t="shared" si="50"/>
        <v>2.3976166956654601</v>
      </c>
      <c r="V311" s="50">
        <f t="shared" si="51"/>
        <v>7.1051260881263012</v>
      </c>
      <c r="W311" s="7">
        <f t="shared" si="55"/>
        <v>92.894873911873702</v>
      </c>
      <c r="X311" s="6">
        <f t="shared" si="53"/>
        <v>2.4863995556102059</v>
      </c>
      <c r="Y311" s="50">
        <f t="shared" si="52"/>
        <v>3.6652632464081347</v>
      </c>
      <c r="Z311" s="7">
        <f t="shared" si="56"/>
        <v>96.334736753591869</v>
      </c>
      <c r="AA311" s="62">
        <f t="shared" si="57"/>
        <v>3.4398628417181665</v>
      </c>
      <c r="AB311" s="56">
        <v>2.4885507165004443</v>
      </c>
      <c r="AC311" s="57">
        <f t="shared" si="54"/>
        <v>96.334736753591869</v>
      </c>
    </row>
    <row r="312" spans="18:29" x14ac:dyDescent="0.3">
      <c r="R312" s="3">
        <v>308</v>
      </c>
      <c r="S312" s="20">
        <v>60.1</v>
      </c>
      <c r="T312" s="68">
        <f t="shared" si="49"/>
        <v>1.0620546664541995E-3</v>
      </c>
      <c r="U312" s="6">
        <f t="shared" si="50"/>
        <v>2.3976166956654601</v>
      </c>
      <c r="V312" s="50">
        <f t="shared" si="51"/>
        <v>7.1051260881263012</v>
      </c>
      <c r="W312" s="7">
        <f t="shared" si="55"/>
        <v>92.894873911873702</v>
      </c>
      <c r="X312" s="6">
        <f t="shared" si="53"/>
        <v>2.4863995556102059</v>
      </c>
      <c r="Y312" s="50">
        <f t="shared" si="52"/>
        <v>3.6652632464081347</v>
      </c>
      <c r="Z312" s="7">
        <f t="shared" si="56"/>
        <v>96.334736753591869</v>
      </c>
      <c r="AA312" s="62">
        <f t="shared" si="57"/>
        <v>3.4398628417181665</v>
      </c>
      <c r="AB312" s="56">
        <v>2.4899584794248346</v>
      </c>
      <c r="AC312" s="57">
        <f t="shared" si="54"/>
        <v>96.334736753591869</v>
      </c>
    </row>
    <row r="313" spans="18:29" x14ac:dyDescent="0.3">
      <c r="R313" s="3">
        <v>309</v>
      </c>
      <c r="S313" s="20">
        <v>60.1</v>
      </c>
      <c r="T313" s="68">
        <f t="shared" si="49"/>
        <v>1.0620546664541995E-3</v>
      </c>
      <c r="U313" s="6">
        <f t="shared" si="50"/>
        <v>2.3976166956654601</v>
      </c>
      <c r="V313" s="50">
        <f t="shared" si="51"/>
        <v>7.1051260881263012</v>
      </c>
      <c r="W313" s="7">
        <f t="shared" si="55"/>
        <v>92.894873911873702</v>
      </c>
      <c r="X313" s="6">
        <f t="shared" si="53"/>
        <v>2.4863995556102059</v>
      </c>
      <c r="Y313" s="50">
        <f t="shared" si="52"/>
        <v>3.6652632464081347</v>
      </c>
      <c r="Z313" s="7">
        <f t="shared" si="56"/>
        <v>96.334736753591869</v>
      </c>
      <c r="AA313" s="62">
        <f t="shared" si="57"/>
        <v>3.4398628417181665</v>
      </c>
      <c r="AB313" s="56">
        <v>2.4913616938342726</v>
      </c>
      <c r="AC313" s="57">
        <f t="shared" si="54"/>
        <v>96.334736753591869</v>
      </c>
    </row>
    <row r="314" spans="18:29" x14ac:dyDescent="0.3">
      <c r="R314" s="3">
        <v>310</v>
      </c>
      <c r="S314" s="20">
        <v>60.1</v>
      </c>
      <c r="T314" s="68">
        <f t="shared" si="49"/>
        <v>1.0620546664541995E-3</v>
      </c>
      <c r="U314" s="6">
        <f t="shared" si="50"/>
        <v>2.3976166956654601</v>
      </c>
      <c r="V314" s="50">
        <f t="shared" si="51"/>
        <v>7.1051260881263012</v>
      </c>
      <c r="W314" s="7">
        <f t="shared" si="55"/>
        <v>92.894873911873702</v>
      </c>
      <c r="X314" s="6">
        <f t="shared" si="53"/>
        <v>2.4863995556102059</v>
      </c>
      <c r="Y314" s="50">
        <f t="shared" si="52"/>
        <v>3.6652632464081347</v>
      </c>
      <c r="Z314" s="7">
        <f t="shared" si="56"/>
        <v>96.334736753591869</v>
      </c>
      <c r="AA314" s="62">
        <f t="shared" si="57"/>
        <v>3.4398628417181665</v>
      </c>
      <c r="AB314" s="56">
        <v>2.4927603890268375</v>
      </c>
      <c r="AC314" s="57">
        <f t="shared" si="54"/>
        <v>96.334736753591869</v>
      </c>
    </row>
    <row r="315" spans="18:29" x14ac:dyDescent="0.3">
      <c r="R315" s="3">
        <v>311</v>
      </c>
      <c r="S315" s="20">
        <v>60.1</v>
      </c>
      <c r="T315" s="68">
        <f t="shared" si="49"/>
        <v>1.0620546664541995E-3</v>
      </c>
      <c r="U315" s="6">
        <f t="shared" si="50"/>
        <v>2.3976166956654601</v>
      </c>
      <c r="V315" s="50">
        <f t="shared" si="51"/>
        <v>7.1051260881263012</v>
      </c>
      <c r="W315" s="7">
        <f t="shared" si="55"/>
        <v>92.894873911873702</v>
      </c>
      <c r="X315" s="6">
        <f t="shared" si="53"/>
        <v>2.4863995556102059</v>
      </c>
      <c r="Y315" s="50">
        <f t="shared" si="52"/>
        <v>3.6652632464081347</v>
      </c>
      <c r="Z315" s="7">
        <f t="shared" si="56"/>
        <v>96.334736753591869</v>
      </c>
      <c r="AA315" s="62">
        <f t="shared" si="57"/>
        <v>3.4398628417181665</v>
      </c>
      <c r="AB315" s="56">
        <v>2.4941545940184429</v>
      </c>
      <c r="AC315" s="57">
        <f t="shared" si="54"/>
        <v>96.334736753591869</v>
      </c>
    </row>
    <row r="316" spans="18:29" x14ac:dyDescent="0.3">
      <c r="R316" s="3">
        <v>312</v>
      </c>
      <c r="S316" s="20">
        <v>60.1</v>
      </c>
      <c r="T316" s="68">
        <f t="shared" si="49"/>
        <v>1.0620546664541995E-3</v>
      </c>
      <c r="U316" s="6">
        <f t="shared" si="50"/>
        <v>2.3976166956654601</v>
      </c>
      <c r="V316" s="50">
        <f t="shared" si="51"/>
        <v>7.1051260881263012</v>
      </c>
      <c r="W316" s="7">
        <f t="shared" si="55"/>
        <v>92.894873911873702</v>
      </c>
      <c r="X316" s="6">
        <f t="shared" si="53"/>
        <v>2.4863995556102059</v>
      </c>
      <c r="Y316" s="50">
        <f t="shared" si="52"/>
        <v>3.6652632464081347</v>
      </c>
      <c r="Z316" s="7">
        <f t="shared" si="56"/>
        <v>96.334736753591869</v>
      </c>
      <c r="AA316" s="62">
        <f t="shared" si="57"/>
        <v>3.4398628417181665</v>
      </c>
      <c r="AB316" s="56">
        <v>2.4955443375464483</v>
      </c>
      <c r="AC316" s="57">
        <f t="shared" si="54"/>
        <v>96.334736753591869</v>
      </c>
    </row>
    <row r="317" spans="18:29" x14ac:dyDescent="0.3">
      <c r="R317" s="3">
        <v>313</v>
      </c>
      <c r="S317" s="20">
        <v>60.1</v>
      </c>
      <c r="T317" s="68">
        <f t="shared" si="49"/>
        <v>1.0620546664541995E-3</v>
      </c>
      <c r="U317" s="6">
        <f t="shared" si="50"/>
        <v>2.3976166956654601</v>
      </c>
      <c r="V317" s="50">
        <f t="shared" si="51"/>
        <v>7.1051260881263012</v>
      </c>
      <c r="W317" s="7">
        <f t="shared" si="55"/>
        <v>92.894873911873702</v>
      </c>
      <c r="X317" s="6">
        <f t="shared" si="53"/>
        <v>2.4863995556102059</v>
      </c>
      <c r="Y317" s="50">
        <f t="shared" si="52"/>
        <v>3.6652632464081347</v>
      </c>
      <c r="Z317" s="7">
        <f t="shared" si="56"/>
        <v>96.334736753591869</v>
      </c>
      <c r="AA317" s="62">
        <f t="shared" si="57"/>
        <v>3.4398628417181665</v>
      </c>
      <c r="AB317" s="56">
        <v>2.4969296480732148</v>
      </c>
      <c r="AC317" s="57">
        <f t="shared" si="54"/>
        <v>96.334736753591869</v>
      </c>
    </row>
    <row r="318" spans="18:29" x14ac:dyDescent="0.3">
      <c r="R318" s="3">
        <v>314</v>
      </c>
      <c r="S318" s="20">
        <v>60.1</v>
      </c>
      <c r="T318" s="68">
        <f t="shared" si="49"/>
        <v>1.0620546664541995E-3</v>
      </c>
      <c r="U318" s="6">
        <f t="shared" si="50"/>
        <v>2.3976166956654601</v>
      </c>
      <c r="V318" s="50">
        <f t="shared" si="51"/>
        <v>7.1051260881263012</v>
      </c>
      <c r="W318" s="7">
        <f t="shared" si="55"/>
        <v>92.894873911873702</v>
      </c>
      <c r="X318" s="6">
        <f t="shared" si="53"/>
        <v>2.4863995556102059</v>
      </c>
      <c r="Y318" s="50">
        <f t="shared" si="52"/>
        <v>3.6652632464081347</v>
      </c>
      <c r="Z318" s="7">
        <f t="shared" si="56"/>
        <v>96.334736753591869</v>
      </c>
      <c r="AA318" s="62">
        <f t="shared" si="57"/>
        <v>3.4398628417181665</v>
      </c>
      <c r="AB318" s="56">
        <v>2.4983105537896004</v>
      </c>
      <c r="AC318" s="57">
        <f t="shared" si="54"/>
        <v>96.334736753591869</v>
      </c>
    </row>
    <row r="319" spans="18:29" x14ac:dyDescent="0.3">
      <c r="R319" s="3">
        <v>315</v>
      </c>
      <c r="S319" s="20">
        <v>60.1</v>
      </c>
      <c r="T319" s="68">
        <f t="shared" si="49"/>
        <v>1.0620546664541995E-3</v>
      </c>
      <c r="U319" s="6">
        <f t="shared" si="50"/>
        <v>2.3976166956654601</v>
      </c>
      <c r="V319" s="50">
        <f t="shared" si="51"/>
        <v>7.1051260881263012</v>
      </c>
      <c r="W319" s="7">
        <f t="shared" si="55"/>
        <v>92.894873911873702</v>
      </c>
      <c r="X319" s="6">
        <f t="shared" si="53"/>
        <v>2.4863995556102059</v>
      </c>
      <c r="Y319" s="50">
        <f t="shared" si="52"/>
        <v>3.6652632464081347</v>
      </c>
      <c r="Z319" s="7">
        <f t="shared" si="56"/>
        <v>96.334736753591869</v>
      </c>
      <c r="AA319" s="62">
        <f t="shared" si="57"/>
        <v>3.4398628417181665</v>
      </c>
      <c r="AB319" s="56">
        <v>2.4996870826184039</v>
      </c>
      <c r="AC319" s="57">
        <f t="shared" si="54"/>
        <v>96.334736753591869</v>
      </c>
    </row>
    <row r="320" spans="18:29" x14ac:dyDescent="0.3">
      <c r="R320" s="3">
        <v>316</v>
      </c>
      <c r="S320" s="20">
        <v>60.1</v>
      </c>
      <c r="T320" s="68">
        <f t="shared" si="49"/>
        <v>1.0620546664541995E-3</v>
      </c>
      <c r="U320" s="6">
        <f t="shared" si="50"/>
        <v>2.3976166956654601</v>
      </c>
      <c r="V320" s="50">
        <f t="shared" si="51"/>
        <v>7.1051260881263012</v>
      </c>
      <c r="W320" s="7">
        <f t="shared" si="55"/>
        <v>92.894873911873702</v>
      </c>
      <c r="X320" s="6">
        <f t="shared" si="53"/>
        <v>2.4863995556102059</v>
      </c>
      <c r="Y320" s="50">
        <f t="shared" si="52"/>
        <v>3.6652632464081347</v>
      </c>
      <c r="Z320" s="7">
        <f t="shared" si="56"/>
        <v>96.334736753591869</v>
      </c>
      <c r="AA320" s="62">
        <f t="shared" si="57"/>
        <v>3.4398628417181665</v>
      </c>
      <c r="AB320" s="56">
        <v>2.5010592622177517</v>
      </c>
      <c r="AC320" s="57">
        <f t="shared" si="54"/>
        <v>96.334736753591869</v>
      </c>
    </row>
    <row r="321" spans="18:29" x14ac:dyDescent="0.3">
      <c r="R321" s="3">
        <v>317</v>
      </c>
      <c r="S321" s="20">
        <v>60.1</v>
      </c>
      <c r="T321" s="68">
        <f t="shared" si="49"/>
        <v>1.0620546664541995E-3</v>
      </c>
      <c r="U321" s="6">
        <f t="shared" si="50"/>
        <v>2.3976166956654601</v>
      </c>
      <c r="V321" s="50">
        <f t="shared" si="51"/>
        <v>7.1051260881263012</v>
      </c>
      <c r="W321" s="7">
        <f t="shared" si="55"/>
        <v>92.894873911873702</v>
      </c>
      <c r="X321" s="6">
        <f t="shared" si="53"/>
        <v>2.4863995556102059</v>
      </c>
      <c r="Y321" s="50">
        <f t="shared" si="52"/>
        <v>3.6652632464081347</v>
      </c>
      <c r="Z321" s="7">
        <f t="shared" si="56"/>
        <v>96.334736753591869</v>
      </c>
      <c r="AA321" s="62">
        <f t="shared" si="57"/>
        <v>3.4398628417181665</v>
      </c>
      <c r="AB321" s="56">
        <v>2.5024271199844326</v>
      </c>
      <c r="AC321" s="57">
        <f t="shared" si="54"/>
        <v>96.334736753591869</v>
      </c>
    </row>
    <row r="322" spans="18:29" x14ac:dyDescent="0.3">
      <c r="R322" s="3">
        <v>318</v>
      </c>
      <c r="S322" s="20">
        <v>60.1</v>
      </c>
      <c r="T322" s="68">
        <f t="shared" si="49"/>
        <v>1.0620546664541995E-3</v>
      </c>
      <c r="U322" s="6">
        <f t="shared" si="50"/>
        <v>2.3976166956654601</v>
      </c>
      <c r="V322" s="50">
        <f t="shared" si="51"/>
        <v>7.1051260881263012</v>
      </c>
      <c r="W322" s="7">
        <f t="shared" si="55"/>
        <v>92.894873911873702</v>
      </c>
      <c r="X322" s="6">
        <f t="shared" si="53"/>
        <v>2.4863995556102059</v>
      </c>
      <c r="Y322" s="50">
        <f t="shared" si="52"/>
        <v>3.6652632464081347</v>
      </c>
      <c r="Z322" s="7">
        <f t="shared" si="56"/>
        <v>96.334736753591869</v>
      </c>
      <c r="AA322" s="62">
        <f t="shared" si="57"/>
        <v>3.4398628417181665</v>
      </c>
      <c r="AB322" s="56">
        <v>2.503790683057181</v>
      </c>
      <c r="AC322" s="57">
        <f t="shared" si="54"/>
        <v>96.334736753591869</v>
      </c>
    </row>
    <row r="323" spans="18:29" x14ac:dyDescent="0.3">
      <c r="R323" s="3">
        <v>319</v>
      </c>
      <c r="S323" s="20">
        <v>60.1</v>
      </c>
      <c r="T323" s="68">
        <f t="shared" si="49"/>
        <v>1.0620546664541995E-3</v>
      </c>
      <c r="U323" s="6">
        <f t="shared" si="50"/>
        <v>2.3976166956654601</v>
      </c>
      <c r="V323" s="50">
        <f t="shared" si="51"/>
        <v>7.1051260881263012</v>
      </c>
      <c r="W323" s="7">
        <f t="shared" si="55"/>
        <v>92.894873911873702</v>
      </c>
      <c r="X323" s="6">
        <f t="shared" si="53"/>
        <v>2.4863995556102059</v>
      </c>
      <c r="Y323" s="50">
        <f t="shared" si="52"/>
        <v>3.6652632464081347</v>
      </c>
      <c r="Z323" s="7">
        <f t="shared" si="56"/>
        <v>96.334736753591869</v>
      </c>
      <c r="AA323" s="62">
        <f t="shared" si="57"/>
        <v>3.4398628417181665</v>
      </c>
      <c r="AB323" s="56">
        <v>2.5051499783199058</v>
      </c>
      <c r="AC323" s="57">
        <f t="shared" si="54"/>
        <v>96.334736753591869</v>
      </c>
    </row>
    <row r="324" spans="18:29" x14ac:dyDescent="0.3">
      <c r="R324" s="3">
        <v>320</v>
      </c>
      <c r="S324" s="20">
        <v>60.1</v>
      </c>
      <c r="T324" s="68">
        <f t="shared" ref="T324:T344" si="58">(PI()*$D$10^2/4*S324)*10^-9</f>
        <v>1.0620546664541995E-3</v>
      </c>
      <c r="U324" s="6">
        <f t="shared" ref="U324:U344" si="59">$D$14/T324*10^-6</f>
        <v>2.3976166956654601</v>
      </c>
      <c r="V324" s="50">
        <f t="shared" ref="V324:V344" si="60">(1-(U324/$D$12))*100</f>
        <v>7.1051260881263012</v>
      </c>
      <c r="W324" s="7">
        <f t="shared" si="55"/>
        <v>92.894873911873702</v>
      </c>
      <c r="X324" s="6">
        <f t="shared" si="53"/>
        <v>2.4863995556102059</v>
      </c>
      <c r="Y324" s="50">
        <f t="shared" ref="Y324:Y344" si="61">(1-(X324/$D$12))*100</f>
        <v>3.6652632464081347</v>
      </c>
      <c r="Z324" s="7">
        <f t="shared" si="56"/>
        <v>96.334736753591869</v>
      </c>
      <c r="AA324" s="62">
        <f t="shared" si="57"/>
        <v>3.4398628417181665</v>
      </c>
      <c r="AB324" s="56">
        <v>2.5065050324048719</v>
      </c>
      <c r="AC324" s="57">
        <f t="shared" si="54"/>
        <v>96.334736753591869</v>
      </c>
    </row>
    <row r="325" spans="18:29" x14ac:dyDescent="0.3">
      <c r="R325" s="3">
        <v>321</v>
      </c>
      <c r="S325" s="20">
        <v>60.1</v>
      </c>
      <c r="T325" s="68">
        <f t="shared" si="58"/>
        <v>1.0620546664541995E-3</v>
      </c>
      <c r="U325" s="6">
        <f t="shared" si="59"/>
        <v>2.3976166956654601</v>
      </c>
      <c r="V325" s="50">
        <f t="shared" si="60"/>
        <v>7.1051260881263012</v>
      </c>
      <c r="W325" s="7">
        <f t="shared" si="55"/>
        <v>92.894873911873702</v>
      </c>
      <c r="X325" s="6">
        <f t="shared" ref="X325:X344" si="62">$D$15/$U$344*U325</f>
        <v>2.4863995556102059</v>
      </c>
      <c r="Y325" s="50">
        <f t="shared" si="61"/>
        <v>3.6652632464081347</v>
      </c>
      <c r="Z325" s="7">
        <f t="shared" si="56"/>
        <v>96.334736753591869</v>
      </c>
      <c r="AA325" s="62">
        <f t="shared" si="57"/>
        <v>3.4398628417181665</v>
      </c>
      <c r="AB325" s="56">
        <v>2.5078558716958308</v>
      </c>
      <c r="AC325" s="57">
        <f t="shared" si="54"/>
        <v>96.334736753591869</v>
      </c>
    </row>
    <row r="326" spans="18:29" x14ac:dyDescent="0.3">
      <c r="R326" s="3">
        <v>322</v>
      </c>
      <c r="S326" s="20">
        <v>60.1</v>
      </c>
      <c r="T326" s="68">
        <f t="shared" si="58"/>
        <v>1.0620546664541995E-3</v>
      </c>
      <c r="U326" s="6">
        <f t="shared" si="59"/>
        <v>2.3976166956654601</v>
      </c>
      <c r="V326" s="50">
        <f t="shared" si="60"/>
        <v>7.1051260881263012</v>
      </c>
      <c r="W326" s="7">
        <f t="shared" si="55"/>
        <v>92.894873911873702</v>
      </c>
      <c r="X326" s="6">
        <f t="shared" si="62"/>
        <v>2.4863995556102059</v>
      </c>
      <c r="Y326" s="50">
        <f t="shared" si="61"/>
        <v>3.6652632464081347</v>
      </c>
      <c r="Z326" s="7">
        <f t="shared" si="56"/>
        <v>96.334736753591869</v>
      </c>
      <c r="AA326" s="62">
        <f t="shared" si="57"/>
        <v>3.4398628417181665</v>
      </c>
      <c r="AB326" s="56">
        <v>2.509202522331103</v>
      </c>
      <c r="AC326" s="57">
        <f t="shared" si="54"/>
        <v>96.495294648181158</v>
      </c>
    </row>
    <row r="327" spans="18:29" x14ac:dyDescent="0.3">
      <c r="R327" s="3">
        <v>323</v>
      </c>
      <c r="S327" s="20">
        <v>60</v>
      </c>
      <c r="T327" s="68">
        <f t="shared" si="58"/>
        <v>1.0602875205865555E-3</v>
      </c>
      <c r="U327" s="6">
        <f t="shared" si="59"/>
        <v>2.4016127234915685</v>
      </c>
      <c r="V327" s="50">
        <f t="shared" si="60"/>
        <v>6.9503012982732093</v>
      </c>
      <c r="W327" s="7">
        <f t="shared" si="55"/>
        <v>93.049698701726797</v>
      </c>
      <c r="X327" s="6">
        <f t="shared" si="62"/>
        <v>2.4905435548695554</v>
      </c>
      <c r="Y327" s="50">
        <f t="shared" si="61"/>
        <v>3.5047053518188487</v>
      </c>
      <c r="Z327" s="7">
        <f t="shared" si="56"/>
        <v>96.495294648181158</v>
      </c>
      <c r="AA327" s="62">
        <f t="shared" si="57"/>
        <v>3.4455959464543606</v>
      </c>
      <c r="AB327" s="56">
        <v>2.510545010206612</v>
      </c>
      <c r="AC327" s="57">
        <f t="shared" si="54"/>
        <v>96.495294648181158</v>
      </c>
    </row>
    <row r="328" spans="18:29" x14ac:dyDescent="0.3">
      <c r="R328" s="3">
        <v>324</v>
      </c>
      <c r="S328" s="20">
        <v>60</v>
      </c>
      <c r="T328" s="68">
        <f t="shared" si="58"/>
        <v>1.0602875205865555E-3</v>
      </c>
      <c r="U328" s="6">
        <f t="shared" si="59"/>
        <v>2.4016127234915685</v>
      </c>
      <c r="V328" s="50">
        <f t="shared" si="60"/>
        <v>6.9503012982732093</v>
      </c>
      <c r="W328" s="7">
        <f t="shared" si="55"/>
        <v>93.049698701726797</v>
      </c>
      <c r="X328" s="6">
        <f t="shared" si="62"/>
        <v>2.4905435548695554</v>
      </c>
      <c r="Y328" s="50">
        <f t="shared" si="61"/>
        <v>3.5047053518188487</v>
      </c>
      <c r="Z328" s="7">
        <f t="shared" si="56"/>
        <v>96.495294648181158</v>
      </c>
      <c r="AA328" s="62">
        <f t="shared" si="57"/>
        <v>3.4455959464543606</v>
      </c>
      <c r="AB328" s="56">
        <v>2.5118833609788744</v>
      </c>
      <c r="AC328" s="57">
        <f t="shared" si="54"/>
        <v>96.495294648181158</v>
      </c>
    </row>
    <row r="329" spans="18:29" x14ac:dyDescent="0.3">
      <c r="R329" s="3">
        <v>325</v>
      </c>
      <c r="S329" s="20">
        <v>60</v>
      </c>
      <c r="T329" s="68">
        <f t="shared" si="58"/>
        <v>1.0602875205865555E-3</v>
      </c>
      <c r="U329" s="6">
        <f t="shared" si="59"/>
        <v>2.4016127234915685</v>
      </c>
      <c r="V329" s="50">
        <f t="shared" si="60"/>
        <v>6.9503012982732093</v>
      </c>
      <c r="W329" s="7">
        <f t="shared" si="55"/>
        <v>93.049698701726797</v>
      </c>
      <c r="X329" s="6">
        <f t="shared" si="62"/>
        <v>2.4905435548695554</v>
      </c>
      <c r="Y329" s="50">
        <f t="shared" si="61"/>
        <v>3.5047053518188487</v>
      </c>
      <c r="Z329" s="7">
        <f t="shared" si="56"/>
        <v>96.495294648181158</v>
      </c>
      <c r="AA329" s="62">
        <f t="shared" si="57"/>
        <v>3.4455959464543606</v>
      </c>
      <c r="AB329" s="56">
        <v>2.5132176000679389</v>
      </c>
      <c r="AC329" s="57">
        <f t="shared" si="54"/>
        <v>96.495294648181158</v>
      </c>
    </row>
    <row r="330" spans="18:29" x14ac:dyDescent="0.3">
      <c r="R330" s="3">
        <v>326</v>
      </c>
      <c r="S330" s="20">
        <v>60</v>
      </c>
      <c r="T330" s="68">
        <f t="shared" si="58"/>
        <v>1.0602875205865555E-3</v>
      </c>
      <c r="U330" s="6">
        <f t="shared" si="59"/>
        <v>2.4016127234915685</v>
      </c>
      <c r="V330" s="50">
        <f t="shared" si="60"/>
        <v>6.9503012982732093</v>
      </c>
      <c r="W330" s="7">
        <f t="shared" si="55"/>
        <v>93.049698701726797</v>
      </c>
      <c r="X330" s="6">
        <f t="shared" si="62"/>
        <v>2.4905435548695554</v>
      </c>
      <c r="Y330" s="50">
        <f t="shared" si="61"/>
        <v>3.5047053518188487</v>
      </c>
      <c r="Z330" s="7">
        <f t="shared" si="56"/>
        <v>96.495294648181158</v>
      </c>
      <c r="AA330" s="62">
        <f t="shared" si="57"/>
        <v>3.4455959464543606</v>
      </c>
      <c r="AB330" s="56">
        <v>2.514547752660286</v>
      </c>
      <c r="AC330" s="57">
        <f t="shared" si="54"/>
        <v>96.495294648181158</v>
      </c>
    </row>
    <row r="331" spans="18:29" x14ac:dyDescent="0.3">
      <c r="R331" s="3">
        <v>327</v>
      </c>
      <c r="S331" s="20">
        <v>60</v>
      </c>
      <c r="T331" s="68">
        <f t="shared" si="58"/>
        <v>1.0602875205865555E-3</v>
      </c>
      <c r="U331" s="6">
        <f t="shared" si="59"/>
        <v>2.4016127234915685</v>
      </c>
      <c r="V331" s="50">
        <f t="shared" si="60"/>
        <v>6.9503012982732093</v>
      </c>
      <c r="W331" s="7">
        <f t="shared" si="55"/>
        <v>93.049698701726797</v>
      </c>
      <c r="X331" s="6">
        <f t="shared" si="62"/>
        <v>2.4905435548695554</v>
      </c>
      <c r="Y331" s="50">
        <f t="shared" si="61"/>
        <v>3.5047053518188487</v>
      </c>
      <c r="Z331" s="7">
        <f t="shared" si="56"/>
        <v>96.495294648181158</v>
      </c>
      <c r="AA331" s="62">
        <f t="shared" si="57"/>
        <v>3.4455959464543606</v>
      </c>
      <c r="AB331" s="56">
        <v>2.5158738437116792</v>
      </c>
      <c r="AC331" s="57">
        <f t="shared" si="54"/>
        <v>96.495294648181158</v>
      </c>
    </row>
    <row r="332" spans="18:29" x14ac:dyDescent="0.3">
      <c r="R332" s="3">
        <v>328</v>
      </c>
      <c r="S332" s="20">
        <v>60</v>
      </c>
      <c r="T332" s="68">
        <f t="shared" si="58"/>
        <v>1.0602875205865555E-3</v>
      </c>
      <c r="U332" s="6">
        <f t="shared" si="59"/>
        <v>2.4016127234915685</v>
      </c>
      <c r="V332" s="50">
        <f t="shared" si="60"/>
        <v>6.9503012982732093</v>
      </c>
      <c r="W332" s="7">
        <f t="shared" si="55"/>
        <v>93.049698701726797</v>
      </c>
      <c r="X332" s="6">
        <f t="shared" si="62"/>
        <v>2.4905435548695554</v>
      </c>
      <c r="Y332" s="50">
        <f t="shared" si="61"/>
        <v>3.5047053518188487</v>
      </c>
      <c r="Z332" s="7">
        <f t="shared" si="56"/>
        <v>96.495294648181158</v>
      </c>
      <c r="AA332" s="62">
        <f t="shared" si="57"/>
        <v>3.4455959464543606</v>
      </c>
      <c r="AB332" s="56">
        <v>2.5171958979499744</v>
      </c>
      <c r="AC332" s="57">
        <f t="shared" si="54"/>
        <v>96.495294648181158</v>
      </c>
    </row>
    <row r="333" spans="18:29" x14ac:dyDescent="0.3">
      <c r="R333" s="3">
        <v>329</v>
      </c>
      <c r="S333" s="20">
        <v>60</v>
      </c>
      <c r="T333" s="68">
        <f t="shared" si="58"/>
        <v>1.0602875205865555E-3</v>
      </c>
      <c r="U333" s="6">
        <f t="shared" si="59"/>
        <v>2.4016127234915685</v>
      </c>
      <c r="V333" s="50">
        <f t="shared" si="60"/>
        <v>6.9503012982732093</v>
      </c>
      <c r="W333" s="7">
        <f t="shared" si="55"/>
        <v>93.049698701726797</v>
      </c>
      <c r="X333" s="6">
        <f t="shared" si="62"/>
        <v>2.4905435548695554</v>
      </c>
      <c r="Y333" s="50">
        <f t="shared" si="61"/>
        <v>3.5047053518188487</v>
      </c>
      <c r="Z333" s="7">
        <f t="shared" si="56"/>
        <v>96.495294648181158</v>
      </c>
      <c r="AA333" s="62">
        <f t="shared" si="57"/>
        <v>3.4455959464543606</v>
      </c>
      <c r="AB333" s="56">
        <v>2.5185139398778875</v>
      </c>
      <c r="AC333" s="57">
        <f t="shared" si="54"/>
        <v>96.495294648181158</v>
      </c>
    </row>
    <row r="334" spans="18:29" x14ac:dyDescent="0.3">
      <c r="R334" s="3">
        <v>330</v>
      </c>
      <c r="S334" s="20">
        <v>60</v>
      </c>
      <c r="T334" s="68">
        <f t="shared" si="58"/>
        <v>1.0602875205865555E-3</v>
      </c>
      <c r="U334" s="6">
        <f t="shared" si="59"/>
        <v>2.4016127234915685</v>
      </c>
      <c r="V334" s="50">
        <f t="shared" si="60"/>
        <v>6.9503012982732093</v>
      </c>
      <c r="W334" s="7">
        <f t="shared" si="55"/>
        <v>93.049698701726797</v>
      </c>
      <c r="X334" s="6">
        <f t="shared" si="62"/>
        <v>2.4905435548695554</v>
      </c>
      <c r="Y334" s="50">
        <f t="shared" si="61"/>
        <v>3.5047053518188487</v>
      </c>
      <c r="Z334" s="7">
        <f t="shared" si="56"/>
        <v>96.495294648181158</v>
      </c>
      <c r="AA334" s="62">
        <f t="shared" si="57"/>
        <v>3.4455959464543606</v>
      </c>
      <c r="AB334" s="56">
        <v>2.5198279937757189</v>
      </c>
      <c r="AC334" s="57">
        <f t="shared" si="54"/>
        <v>96.495294648181158</v>
      </c>
    </row>
    <row r="335" spans="18:29" x14ac:dyDescent="0.3">
      <c r="R335" s="3">
        <v>331</v>
      </c>
      <c r="S335" s="20">
        <v>60</v>
      </c>
      <c r="T335" s="68">
        <f t="shared" si="58"/>
        <v>1.0602875205865555E-3</v>
      </c>
      <c r="U335" s="6">
        <f t="shared" si="59"/>
        <v>2.4016127234915685</v>
      </c>
      <c r="V335" s="50">
        <f t="shared" si="60"/>
        <v>6.9503012982732093</v>
      </c>
      <c r="W335" s="7">
        <f t="shared" si="55"/>
        <v>93.049698701726797</v>
      </c>
      <c r="X335" s="6">
        <f t="shared" si="62"/>
        <v>2.4905435548695554</v>
      </c>
      <c r="Y335" s="50">
        <f t="shared" si="61"/>
        <v>3.5047053518188487</v>
      </c>
      <c r="Z335" s="7">
        <f t="shared" si="56"/>
        <v>96.495294648181158</v>
      </c>
      <c r="AA335" s="62">
        <f t="shared" si="57"/>
        <v>3.4455959464543606</v>
      </c>
      <c r="AB335" s="56">
        <v>2.5211380837040362</v>
      </c>
      <c r="AC335" s="57">
        <f t="shared" si="54"/>
        <v>96.495294648181158</v>
      </c>
    </row>
    <row r="336" spans="18:29" x14ac:dyDescent="0.3">
      <c r="R336" s="3">
        <v>332</v>
      </c>
      <c r="S336" s="20">
        <v>60</v>
      </c>
      <c r="T336" s="68">
        <f t="shared" si="58"/>
        <v>1.0602875205865555E-3</v>
      </c>
      <c r="U336" s="6">
        <f t="shared" si="59"/>
        <v>2.4016127234915685</v>
      </c>
      <c r="V336" s="50">
        <f t="shared" si="60"/>
        <v>6.9503012982732093</v>
      </c>
      <c r="W336" s="7">
        <f t="shared" si="55"/>
        <v>93.049698701726797</v>
      </c>
      <c r="X336" s="6">
        <f t="shared" si="62"/>
        <v>2.4905435548695554</v>
      </c>
      <c r="Y336" s="50">
        <f t="shared" si="61"/>
        <v>3.5047053518188487</v>
      </c>
      <c r="Z336" s="7">
        <f t="shared" si="56"/>
        <v>96.495294648181158</v>
      </c>
      <c r="AA336" s="62">
        <f t="shared" si="57"/>
        <v>3.4455959464543606</v>
      </c>
      <c r="AB336" s="56">
        <v>2.5224442335063197</v>
      </c>
      <c r="AC336" s="57">
        <f t="shared" si="54"/>
        <v>96.495294648181158</v>
      </c>
    </row>
    <row r="337" spans="18:29" x14ac:dyDescent="0.3">
      <c r="R337" s="3">
        <v>333</v>
      </c>
      <c r="S337" s="20">
        <v>60</v>
      </c>
      <c r="T337" s="68">
        <f t="shared" si="58"/>
        <v>1.0602875205865555E-3</v>
      </c>
      <c r="U337" s="6">
        <f t="shared" si="59"/>
        <v>2.4016127234915685</v>
      </c>
      <c r="V337" s="50">
        <f t="shared" si="60"/>
        <v>6.9503012982732093</v>
      </c>
      <c r="W337" s="7">
        <f t="shared" si="55"/>
        <v>93.049698701726797</v>
      </c>
      <c r="X337" s="6">
        <f t="shared" si="62"/>
        <v>2.4905435548695554</v>
      </c>
      <c r="Y337" s="50">
        <f t="shared" si="61"/>
        <v>3.5047053518188487</v>
      </c>
      <c r="Z337" s="7">
        <f t="shared" si="56"/>
        <v>96.495294648181158</v>
      </c>
      <c r="AA337" s="62">
        <f t="shared" si="57"/>
        <v>3.4455959464543606</v>
      </c>
      <c r="AB337" s="56">
        <v>2.5237464668115646</v>
      </c>
      <c r="AC337" s="57">
        <f t="shared" si="54"/>
        <v>96.495294648181158</v>
      </c>
    </row>
    <row r="338" spans="18:29" x14ac:dyDescent="0.3">
      <c r="R338" s="3">
        <v>334</v>
      </c>
      <c r="S338" s="20">
        <v>60</v>
      </c>
      <c r="T338" s="68">
        <f t="shared" si="58"/>
        <v>1.0602875205865555E-3</v>
      </c>
      <c r="U338" s="6">
        <f t="shared" si="59"/>
        <v>2.4016127234915685</v>
      </c>
      <c r="V338" s="50">
        <f t="shared" si="60"/>
        <v>6.9503012982732093</v>
      </c>
      <c r="W338" s="7">
        <f t="shared" si="55"/>
        <v>93.049698701726797</v>
      </c>
      <c r="X338" s="6">
        <f t="shared" si="62"/>
        <v>2.4905435548695554</v>
      </c>
      <c r="Y338" s="50">
        <f t="shared" si="61"/>
        <v>3.5047053518188487</v>
      </c>
      <c r="Z338" s="7">
        <f t="shared" si="56"/>
        <v>96.495294648181158</v>
      </c>
      <c r="AA338" s="62">
        <f t="shared" si="57"/>
        <v>3.4455959464543606</v>
      </c>
      <c r="AB338" s="56">
        <v>2.5250448070368452</v>
      </c>
      <c r="AC338" s="57">
        <f t="shared" si="54"/>
        <v>96.495294648181158</v>
      </c>
    </row>
    <row r="339" spans="18:29" x14ac:dyDescent="0.3">
      <c r="R339" s="3">
        <v>335</v>
      </c>
      <c r="S339" s="20">
        <v>60</v>
      </c>
      <c r="T339" s="68">
        <f t="shared" si="58"/>
        <v>1.0602875205865555E-3</v>
      </c>
      <c r="U339" s="6">
        <f t="shared" si="59"/>
        <v>2.4016127234915685</v>
      </c>
      <c r="V339" s="50">
        <f t="shared" si="60"/>
        <v>6.9503012982732093</v>
      </c>
      <c r="W339" s="7">
        <f t="shared" si="55"/>
        <v>93.049698701726797</v>
      </c>
      <c r="X339" s="6">
        <f t="shared" si="62"/>
        <v>2.4905435548695554</v>
      </c>
      <c r="Y339" s="50">
        <f t="shared" si="61"/>
        <v>3.5047053518188487</v>
      </c>
      <c r="Z339" s="7">
        <f t="shared" si="56"/>
        <v>96.495294648181158</v>
      </c>
      <c r="AA339" s="62">
        <f t="shared" si="57"/>
        <v>3.4455959464543606</v>
      </c>
      <c r="AB339" s="56">
        <v>2.5263392773898441</v>
      </c>
      <c r="AC339" s="57">
        <f t="shared" si="54"/>
        <v>96.495294648181158</v>
      </c>
    </row>
    <row r="340" spans="18:29" x14ac:dyDescent="0.3">
      <c r="R340" s="3">
        <v>336</v>
      </c>
      <c r="S340" s="20">
        <v>60</v>
      </c>
      <c r="T340" s="68">
        <f t="shared" si="58"/>
        <v>1.0602875205865555E-3</v>
      </c>
      <c r="U340" s="6">
        <f t="shared" si="59"/>
        <v>2.4016127234915685</v>
      </c>
      <c r="V340" s="50">
        <f t="shared" si="60"/>
        <v>6.9503012982732093</v>
      </c>
      <c r="W340" s="7">
        <f t="shared" si="55"/>
        <v>93.049698701726797</v>
      </c>
      <c r="X340" s="6">
        <f t="shared" si="62"/>
        <v>2.4905435548695554</v>
      </c>
      <c r="Y340" s="50">
        <f t="shared" si="61"/>
        <v>3.5047053518188487</v>
      </c>
      <c r="Z340" s="7">
        <f t="shared" si="56"/>
        <v>96.495294648181158</v>
      </c>
      <c r="AA340" s="62">
        <f t="shared" si="57"/>
        <v>3.4455959464543606</v>
      </c>
      <c r="AB340" s="56">
        <v>2.5276299008713385</v>
      </c>
      <c r="AC340" s="57">
        <f t="shared" si="54"/>
        <v>96.495294648181158</v>
      </c>
    </row>
    <row r="341" spans="18:29" x14ac:dyDescent="0.3">
      <c r="R341" s="3">
        <v>337</v>
      </c>
      <c r="S341" s="20">
        <v>60</v>
      </c>
      <c r="T341" s="68">
        <f t="shared" si="58"/>
        <v>1.0602875205865555E-3</v>
      </c>
      <c r="U341" s="6">
        <f t="shared" si="59"/>
        <v>2.4016127234915685</v>
      </c>
      <c r="V341" s="50">
        <f t="shared" si="60"/>
        <v>6.9503012982732093</v>
      </c>
      <c r="W341" s="7">
        <f t="shared" si="55"/>
        <v>93.049698701726797</v>
      </c>
      <c r="X341" s="6">
        <f t="shared" si="62"/>
        <v>2.4905435548695554</v>
      </c>
      <c r="Y341" s="50">
        <f t="shared" si="61"/>
        <v>3.5047053518188487</v>
      </c>
      <c r="Z341" s="7">
        <f t="shared" si="56"/>
        <v>96.495294648181158</v>
      </c>
      <c r="AA341" s="62">
        <f t="shared" si="57"/>
        <v>3.4455959464543606</v>
      </c>
      <c r="AB341" s="56">
        <v>2.5289167002776547</v>
      </c>
      <c r="AC341" s="57">
        <f t="shared" si="54"/>
        <v>96.495294648181158</v>
      </c>
    </row>
    <row r="342" spans="18:29" x14ac:dyDescent="0.3">
      <c r="R342" s="3">
        <v>338</v>
      </c>
      <c r="S342" s="20">
        <v>60</v>
      </c>
      <c r="T342" s="68">
        <f t="shared" si="58"/>
        <v>1.0602875205865555E-3</v>
      </c>
      <c r="U342" s="6">
        <f t="shared" si="59"/>
        <v>2.4016127234915685</v>
      </c>
      <c r="V342" s="50">
        <f t="shared" si="60"/>
        <v>6.9503012982732093</v>
      </c>
      <c r="W342" s="7">
        <f t="shared" si="55"/>
        <v>93.049698701726797</v>
      </c>
      <c r="X342" s="6">
        <f t="shared" si="62"/>
        <v>2.4905435548695554</v>
      </c>
      <c r="Y342" s="50">
        <f t="shared" si="61"/>
        <v>3.5047053518188487</v>
      </c>
      <c r="Z342" s="7">
        <f t="shared" si="56"/>
        <v>96.495294648181158</v>
      </c>
      <c r="AA342" s="62">
        <f t="shared" si="57"/>
        <v>3.4455959464543606</v>
      </c>
      <c r="AB342" s="56">
        <v>2.5301996982030821</v>
      </c>
      <c r="AC342" s="57">
        <f t="shared" si="54"/>
        <v>96.495294648181158</v>
      </c>
    </row>
    <row r="343" spans="18:29" ht="15" thickBot="1" x14ac:dyDescent="0.35">
      <c r="R343" s="3">
        <v>339</v>
      </c>
      <c r="S343" s="20">
        <v>60</v>
      </c>
      <c r="T343" s="68">
        <f t="shared" si="58"/>
        <v>1.0602875205865555E-3</v>
      </c>
      <c r="U343" s="6">
        <f t="shared" si="59"/>
        <v>2.4016127234915685</v>
      </c>
      <c r="V343" s="50">
        <f t="shared" si="60"/>
        <v>6.9503012982732093</v>
      </c>
      <c r="W343" s="7">
        <f t="shared" si="55"/>
        <v>93.049698701726797</v>
      </c>
      <c r="X343" s="6">
        <f t="shared" si="62"/>
        <v>2.4905435548695554</v>
      </c>
      <c r="Y343" s="50">
        <f t="shared" si="61"/>
        <v>3.5047053518188487</v>
      </c>
      <c r="Z343" s="7">
        <f t="shared" si="56"/>
        <v>96.495294648181158</v>
      </c>
      <c r="AA343" s="62">
        <f t="shared" si="57"/>
        <v>3.4455959464543606</v>
      </c>
      <c r="AB343" s="58">
        <v>2.5314789170422549</v>
      </c>
      <c r="AC343" s="59">
        <f t="shared" si="54"/>
        <v>96.495294648181158</v>
      </c>
    </row>
    <row r="344" spans="18:29" ht="15" thickBot="1" x14ac:dyDescent="0.35">
      <c r="R344" s="36">
        <v>340</v>
      </c>
      <c r="S344" s="22">
        <v>60</v>
      </c>
      <c r="T344" s="70">
        <f t="shared" si="58"/>
        <v>1.0602875205865555E-3</v>
      </c>
      <c r="U344" s="38">
        <f t="shared" si="59"/>
        <v>2.4016127234915685</v>
      </c>
      <c r="V344" s="51">
        <f t="shared" si="60"/>
        <v>6.9503012982732093</v>
      </c>
      <c r="W344" s="39">
        <f t="shared" si="55"/>
        <v>93.049698701726797</v>
      </c>
      <c r="X344" s="38">
        <f t="shared" si="62"/>
        <v>2.4905435548695554</v>
      </c>
      <c r="Y344" s="51">
        <f t="shared" si="61"/>
        <v>3.5047053518188487</v>
      </c>
      <c r="Z344" s="39">
        <f t="shared" si="56"/>
        <v>96.495294648181158</v>
      </c>
      <c r="AA344" s="63">
        <f t="shared" si="57"/>
        <v>3.4455959464543606</v>
      </c>
      <c r="AB344" s="65"/>
      <c r="AC344" s="65"/>
    </row>
    <row r="345" spans="18:29" x14ac:dyDescent="0.3">
      <c r="R345" s="25"/>
      <c r="S345" s="26"/>
      <c r="T345" s="71"/>
      <c r="U345" s="65"/>
      <c r="V345" s="60"/>
      <c r="W345" s="60"/>
      <c r="X345" s="65"/>
      <c r="Y345" s="60"/>
      <c r="Z345" s="60"/>
      <c r="AA345" s="60"/>
      <c r="AB345" s="65"/>
      <c r="AC345" s="65"/>
    </row>
    <row r="346" spans="18:29" x14ac:dyDescent="0.3">
      <c r="R346" s="25"/>
      <c r="S346" s="26"/>
      <c r="T346" s="71"/>
      <c r="U346" s="65"/>
      <c r="V346" s="60"/>
      <c r="W346" s="60"/>
      <c r="X346" s="65"/>
      <c r="Y346" s="60"/>
      <c r="Z346" s="60"/>
      <c r="AA346" s="60"/>
      <c r="AB346" s="65"/>
      <c r="AC346" s="65"/>
    </row>
    <row r="347" spans="18:29" x14ac:dyDescent="0.3">
      <c r="R347" s="25"/>
      <c r="S347" s="26"/>
      <c r="T347" s="71"/>
      <c r="U347" s="65"/>
      <c r="V347" s="60"/>
      <c r="W347" s="60"/>
      <c r="X347" s="65"/>
      <c r="Y347" s="60"/>
      <c r="Z347" s="60"/>
      <c r="AA347" s="60"/>
      <c r="AB347" s="65"/>
      <c r="AC347" s="65"/>
    </row>
    <row r="348" spans="18:29" x14ac:dyDescent="0.3">
      <c r="R348" s="25"/>
      <c r="S348" s="26"/>
      <c r="T348" s="71"/>
      <c r="U348" s="65"/>
      <c r="V348" s="60"/>
      <c r="W348" s="60"/>
      <c r="X348" s="65"/>
      <c r="Y348" s="60"/>
      <c r="Z348" s="60"/>
      <c r="AA348" s="60"/>
      <c r="AB348" s="65"/>
      <c r="AC348" s="65"/>
    </row>
    <row r="349" spans="18:29" x14ac:dyDescent="0.3">
      <c r="R349" s="25"/>
      <c r="S349" s="26"/>
      <c r="T349" s="71"/>
      <c r="U349" s="65"/>
      <c r="V349" s="60"/>
      <c r="W349" s="60"/>
      <c r="X349" s="65"/>
      <c r="Y349" s="60"/>
      <c r="Z349" s="60"/>
      <c r="AA349" s="60"/>
      <c r="AB349" s="65"/>
      <c r="AC349" s="65"/>
    </row>
    <row r="350" spans="18:29" x14ac:dyDescent="0.3">
      <c r="R350" s="25"/>
      <c r="S350" s="26"/>
      <c r="T350" s="71"/>
      <c r="U350" s="65"/>
      <c r="V350" s="60"/>
      <c r="W350" s="60"/>
      <c r="X350" s="65"/>
      <c r="Y350" s="60"/>
      <c r="Z350" s="60"/>
      <c r="AA350" s="60"/>
      <c r="AB350" s="65"/>
      <c r="AC350" s="65"/>
    </row>
    <row r="351" spans="18:29" x14ac:dyDescent="0.3">
      <c r="R351" s="25"/>
      <c r="S351" s="26"/>
      <c r="T351" s="71"/>
      <c r="U351" s="65"/>
      <c r="V351" s="60"/>
      <c r="W351" s="60"/>
      <c r="X351" s="65"/>
      <c r="Y351" s="60"/>
      <c r="Z351" s="60"/>
      <c r="AA351" s="60"/>
      <c r="AB351" s="65"/>
      <c r="AC351" s="65"/>
    </row>
    <row r="352" spans="18:29" x14ac:dyDescent="0.3">
      <c r="R352" s="25"/>
      <c r="S352" s="26"/>
      <c r="T352" s="71"/>
      <c r="U352" s="65"/>
      <c r="V352" s="60"/>
      <c r="W352" s="60"/>
      <c r="X352" s="65"/>
      <c r="Y352" s="60"/>
      <c r="Z352" s="60"/>
      <c r="AA352" s="60"/>
      <c r="AB352" s="65"/>
      <c r="AC352" s="65"/>
    </row>
    <row r="353" spans="18:29" x14ac:dyDescent="0.3">
      <c r="R353" s="25"/>
      <c r="S353" s="26"/>
      <c r="T353" s="71"/>
      <c r="U353" s="65"/>
      <c r="V353" s="60"/>
      <c r="W353" s="60"/>
      <c r="X353" s="65"/>
      <c r="Y353" s="60"/>
      <c r="Z353" s="60"/>
      <c r="AA353" s="60"/>
      <c r="AB353" s="65"/>
      <c r="AC353" s="65"/>
    </row>
    <row r="354" spans="18:29" x14ac:dyDescent="0.3">
      <c r="R354" s="25"/>
      <c r="S354" s="26"/>
      <c r="T354" s="71"/>
      <c r="U354" s="65"/>
      <c r="V354" s="60"/>
      <c r="W354" s="60"/>
      <c r="X354" s="65"/>
      <c r="Y354" s="60"/>
      <c r="Z354" s="60"/>
      <c r="AA354" s="60"/>
      <c r="AB354" s="65"/>
      <c r="AC354" s="65"/>
    </row>
    <row r="355" spans="18:29" x14ac:dyDescent="0.3">
      <c r="R355" s="25"/>
      <c r="S355" s="26"/>
      <c r="T355" s="71"/>
      <c r="U355" s="65"/>
      <c r="V355" s="60"/>
      <c r="W355" s="60"/>
      <c r="X355" s="65"/>
      <c r="Y355" s="60"/>
      <c r="Z355" s="60"/>
      <c r="AA355" s="60"/>
      <c r="AB355" s="65"/>
      <c r="AC355" s="65"/>
    </row>
    <row r="356" spans="18:29" x14ac:dyDescent="0.3">
      <c r="R356" s="25"/>
      <c r="S356" s="26"/>
      <c r="T356" s="71"/>
      <c r="U356" s="65"/>
      <c r="V356" s="60"/>
      <c r="W356" s="60"/>
      <c r="X356" s="65"/>
      <c r="Y356" s="60"/>
      <c r="Z356" s="60"/>
      <c r="AA356" s="60"/>
      <c r="AB356" s="65"/>
      <c r="AC356" s="65"/>
    </row>
    <row r="357" spans="18:29" x14ac:dyDescent="0.3">
      <c r="R357" s="25"/>
      <c r="S357" s="26"/>
      <c r="T357" s="71"/>
      <c r="U357" s="65"/>
      <c r="V357" s="60"/>
      <c r="W357" s="60"/>
      <c r="X357" s="65"/>
      <c r="Y357" s="60"/>
      <c r="Z357" s="60"/>
      <c r="AA357" s="60"/>
      <c r="AB357" s="65"/>
      <c r="AC357" s="65"/>
    </row>
    <row r="358" spans="18:29" x14ac:dyDescent="0.3">
      <c r="R358" s="25"/>
      <c r="S358" s="26"/>
      <c r="T358" s="71"/>
      <c r="U358" s="65"/>
      <c r="V358" s="60"/>
      <c r="W358" s="60"/>
      <c r="X358" s="65"/>
      <c r="Y358" s="60"/>
      <c r="Z358" s="60"/>
      <c r="AA358" s="60"/>
      <c r="AB358" s="65"/>
      <c r="AC358" s="65"/>
    </row>
    <row r="359" spans="18:29" x14ac:dyDescent="0.3">
      <c r="R359" s="25"/>
      <c r="S359" s="26"/>
      <c r="T359" s="71"/>
      <c r="U359" s="65"/>
      <c r="V359" s="60"/>
      <c r="W359" s="60"/>
      <c r="X359" s="65"/>
      <c r="Y359" s="60"/>
      <c r="Z359" s="60"/>
      <c r="AA359" s="60"/>
      <c r="AB359" s="65"/>
      <c r="AC359" s="65"/>
    </row>
    <row r="360" spans="18:29" x14ac:dyDescent="0.3">
      <c r="R360" s="25"/>
      <c r="S360" s="26"/>
      <c r="T360" s="71"/>
      <c r="U360" s="65"/>
      <c r="V360" s="60"/>
      <c r="W360" s="60"/>
      <c r="X360" s="65"/>
      <c r="Y360" s="60"/>
      <c r="Z360" s="60"/>
      <c r="AA360" s="60"/>
      <c r="AB360" s="65"/>
      <c r="AC360" s="65"/>
    </row>
    <row r="361" spans="18:29" x14ac:dyDescent="0.3">
      <c r="R361" s="25"/>
      <c r="S361" s="26"/>
      <c r="T361" s="71"/>
      <c r="U361" s="65"/>
      <c r="V361" s="60"/>
      <c r="W361" s="60"/>
      <c r="X361" s="65"/>
      <c r="Y361" s="60"/>
      <c r="Z361" s="60"/>
      <c r="AA361" s="60"/>
      <c r="AB361" s="65"/>
      <c r="AC361" s="65"/>
    </row>
    <row r="362" spans="18:29" x14ac:dyDescent="0.3">
      <c r="R362" s="25"/>
      <c r="S362" s="26"/>
      <c r="T362" s="71"/>
      <c r="U362" s="65"/>
      <c r="V362" s="60"/>
      <c r="W362" s="60"/>
      <c r="X362" s="65"/>
      <c r="Y362" s="60"/>
      <c r="Z362" s="60"/>
      <c r="AA362" s="60"/>
      <c r="AB362" s="65"/>
      <c r="AC362" s="65"/>
    </row>
    <row r="363" spans="18:29" x14ac:dyDescent="0.3">
      <c r="R363" s="25"/>
      <c r="S363" s="26"/>
      <c r="T363" s="71"/>
      <c r="U363" s="65"/>
      <c r="V363" s="60"/>
      <c r="W363" s="60"/>
      <c r="X363" s="65"/>
      <c r="Y363" s="60"/>
      <c r="Z363" s="60"/>
      <c r="AA363" s="60"/>
      <c r="AB363" s="65"/>
      <c r="AC363" s="65"/>
    </row>
    <row r="364" spans="18:29" x14ac:dyDescent="0.3">
      <c r="R364" s="25"/>
      <c r="S364" s="26"/>
      <c r="T364" s="71"/>
      <c r="U364" s="65"/>
      <c r="V364" s="60"/>
      <c r="W364" s="60"/>
      <c r="X364" s="65"/>
      <c r="Y364" s="60"/>
      <c r="Z364" s="60"/>
      <c r="AA364" s="60"/>
      <c r="AB364" s="65"/>
      <c r="AC364" s="65"/>
    </row>
    <row r="365" spans="18:29" x14ac:dyDescent="0.3">
      <c r="R365" s="25"/>
      <c r="S365" s="26"/>
      <c r="T365" s="71"/>
      <c r="U365" s="65"/>
      <c r="V365" s="60"/>
      <c r="W365" s="60"/>
      <c r="X365" s="65"/>
      <c r="Y365" s="60"/>
      <c r="Z365" s="60"/>
      <c r="AA365" s="60"/>
      <c r="AB365" s="65"/>
      <c r="AC365" s="65"/>
    </row>
    <row r="366" spans="18:29" x14ac:dyDescent="0.3">
      <c r="R366" s="25"/>
      <c r="S366" s="26"/>
      <c r="T366" s="71"/>
      <c r="U366" s="65"/>
      <c r="V366" s="60"/>
      <c r="W366" s="60"/>
      <c r="X366" s="65"/>
      <c r="Y366" s="60"/>
      <c r="Z366" s="60"/>
      <c r="AA366" s="60"/>
      <c r="AB366" s="65"/>
      <c r="AC366" s="65"/>
    </row>
    <row r="367" spans="18:29" x14ac:dyDescent="0.3">
      <c r="R367" s="25"/>
      <c r="S367" s="26"/>
      <c r="T367" s="71"/>
      <c r="U367" s="65"/>
      <c r="V367" s="60"/>
      <c r="W367" s="60"/>
      <c r="X367" s="65"/>
      <c r="Y367" s="60"/>
      <c r="Z367" s="60"/>
      <c r="AA367" s="60"/>
      <c r="AB367" s="65"/>
      <c r="AC367" s="65"/>
    </row>
    <row r="368" spans="18:29" x14ac:dyDescent="0.3">
      <c r="R368" s="25"/>
      <c r="S368" s="26"/>
      <c r="T368" s="71"/>
      <c r="U368" s="65"/>
      <c r="V368" s="60"/>
      <c r="W368" s="60"/>
      <c r="X368" s="65"/>
      <c r="Y368" s="60"/>
      <c r="Z368" s="60"/>
      <c r="AA368" s="60"/>
      <c r="AB368" s="65"/>
      <c r="AC368" s="65"/>
    </row>
    <row r="369" spans="18:29" x14ac:dyDescent="0.3">
      <c r="R369" s="25"/>
      <c r="S369" s="26"/>
      <c r="T369" s="71"/>
      <c r="U369" s="65"/>
      <c r="V369" s="60"/>
      <c r="W369" s="60"/>
      <c r="X369" s="65"/>
      <c r="Y369" s="60"/>
      <c r="Z369" s="60"/>
      <c r="AA369" s="60"/>
      <c r="AB369" s="65"/>
      <c r="AC369" s="65"/>
    </row>
    <row r="370" spans="18:29" x14ac:dyDescent="0.3">
      <c r="R370" s="25"/>
      <c r="S370" s="26"/>
      <c r="T370" s="71"/>
      <c r="U370" s="65"/>
      <c r="V370" s="60"/>
      <c r="W370" s="60"/>
      <c r="X370" s="65"/>
      <c r="Y370" s="60"/>
      <c r="Z370" s="60"/>
      <c r="AA370" s="60"/>
      <c r="AB370" s="65"/>
      <c r="AC370" s="65"/>
    </row>
    <row r="371" spans="18:29" x14ac:dyDescent="0.3">
      <c r="R371" s="25"/>
      <c r="S371" s="26"/>
      <c r="T371" s="71"/>
      <c r="U371" s="65"/>
      <c r="V371" s="60"/>
      <c r="W371" s="60"/>
      <c r="X371" s="65"/>
      <c r="Y371" s="60"/>
      <c r="Z371" s="60"/>
      <c r="AA371" s="60"/>
      <c r="AB371" s="65"/>
      <c r="AC371" s="65"/>
    </row>
    <row r="372" spans="18:29" x14ac:dyDescent="0.3">
      <c r="R372" s="25"/>
      <c r="S372" s="26"/>
      <c r="T372" s="71"/>
      <c r="U372" s="65"/>
      <c r="V372" s="60"/>
      <c r="W372" s="60"/>
      <c r="X372" s="65"/>
      <c r="Y372" s="60"/>
      <c r="Z372" s="60"/>
      <c r="AA372" s="60"/>
      <c r="AB372" s="65"/>
      <c r="AC372" s="65"/>
    </row>
    <row r="373" spans="18:29" x14ac:dyDescent="0.3">
      <c r="R373" s="25"/>
      <c r="S373" s="26"/>
      <c r="T373" s="71"/>
      <c r="U373" s="65"/>
      <c r="V373" s="60"/>
      <c r="W373" s="60"/>
      <c r="X373" s="65"/>
      <c r="Y373" s="60"/>
      <c r="Z373" s="60"/>
      <c r="AA373" s="60"/>
      <c r="AB373" s="65"/>
      <c r="AC373" s="65"/>
    </row>
    <row r="374" spans="18:29" x14ac:dyDescent="0.3">
      <c r="R374" s="25"/>
      <c r="S374" s="26"/>
      <c r="T374" s="71"/>
      <c r="U374" s="65"/>
      <c r="V374" s="60"/>
      <c r="W374" s="60"/>
      <c r="X374" s="65"/>
      <c r="Y374" s="60"/>
      <c r="Z374" s="60"/>
      <c r="AA374" s="60"/>
      <c r="AB374" s="65"/>
      <c r="AC374" s="65"/>
    </row>
    <row r="375" spans="18:29" x14ac:dyDescent="0.3">
      <c r="R375" s="25"/>
      <c r="S375" s="26"/>
      <c r="T375" s="71"/>
      <c r="U375" s="65"/>
      <c r="V375" s="60"/>
      <c r="W375" s="60"/>
      <c r="X375" s="65"/>
      <c r="Y375" s="60"/>
      <c r="Z375" s="60"/>
      <c r="AA375" s="60"/>
      <c r="AB375" s="65"/>
      <c r="AC375" s="65"/>
    </row>
    <row r="376" spans="18:29" x14ac:dyDescent="0.3">
      <c r="R376" s="25"/>
      <c r="S376" s="26"/>
      <c r="T376" s="71"/>
      <c r="U376" s="65"/>
      <c r="V376" s="60"/>
      <c r="W376" s="60"/>
      <c r="X376" s="65"/>
      <c r="Y376" s="60"/>
      <c r="Z376" s="60"/>
      <c r="AA376" s="60"/>
      <c r="AB376" s="65"/>
      <c r="AC376" s="65"/>
    </row>
    <row r="377" spans="18:29" x14ac:dyDescent="0.3">
      <c r="R377" s="25"/>
      <c r="S377" s="26"/>
      <c r="T377" s="71"/>
      <c r="U377" s="65"/>
      <c r="V377" s="60"/>
      <c r="W377" s="60"/>
      <c r="X377" s="65"/>
      <c r="Y377" s="60"/>
      <c r="Z377" s="60"/>
      <c r="AA377" s="60"/>
      <c r="AB377" s="65"/>
      <c r="AC377" s="65"/>
    </row>
    <row r="378" spans="18:29" x14ac:dyDescent="0.3">
      <c r="R378" s="25"/>
      <c r="S378" s="26"/>
      <c r="T378" s="71"/>
      <c r="U378" s="65"/>
      <c r="V378" s="60"/>
      <c r="W378" s="60"/>
      <c r="X378" s="65"/>
      <c r="Y378" s="60"/>
      <c r="Z378" s="60"/>
      <c r="AA378" s="60"/>
      <c r="AB378" s="65"/>
      <c r="AC378" s="65"/>
    </row>
    <row r="379" spans="18:29" x14ac:dyDescent="0.3">
      <c r="R379" s="25"/>
      <c r="S379" s="26"/>
      <c r="T379" s="71"/>
      <c r="U379" s="65"/>
      <c r="V379" s="60"/>
      <c r="W379" s="60"/>
      <c r="X379" s="65"/>
      <c r="Y379" s="60"/>
      <c r="Z379" s="60"/>
      <c r="AA379" s="60"/>
      <c r="AC379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F911E-41BA-4D3B-81B0-A232E0C09E80}">
  <dimension ref="B2:AC379"/>
  <sheetViews>
    <sheetView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74.099999999999994</v>
      </c>
      <c r="T4" s="67">
        <f t="shared" ref="T4:T67" si="0">(PI()*$D$10^2/4*S4)*10^-9</f>
        <v>1.3094550879243958E-3</v>
      </c>
      <c r="U4" s="47">
        <f t="shared" ref="U4:U67" si="1">$D$14/T4*10^-6</f>
        <v>1.942411025361455</v>
      </c>
      <c r="V4" s="49">
        <f t="shared" ref="V4:V67" si="2">(1-(U4/$D$12))*100</f>
        <v>24.741920753140057</v>
      </c>
      <c r="W4" s="48">
        <f>100-V4</f>
        <v>75.25807924685995</v>
      </c>
      <c r="X4" s="47">
        <f>$D$15/$U$275*U4</f>
        <v>2.0076469430582389</v>
      </c>
      <c r="Y4" s="49">
        <f t="shared" ref="Y4:Y67" si="3">(1-(X4/$D$12))*100</f>
        <v>22.214376479727282</v>
      </c>
      <c r="Z4" s="48">
        <f>100-Y4</f>
        <v>77.785623520272722</v>
      </c>
      <c r="AA4" s="61">
        <f>V4-Y4</f>
        <v>2.5275442734127758</v>
      </c>
      <c r="AB4" s="54" cm="1">
        <f t="array" ref="AB4:AB274">LOG10(R5:R275)</f>
        <v>0</v>
      </c>
      <c r="AC4" s="55">
        <f>Z5</f>
        <v>80.727096678602351</v>
      </c>
    </row>
    <row r="5" spans="2:29" ht="15" thickBot="1" x14ac:dyDescent="0.35">
      <c r="R5" s="3">
        <v>1</v>
      </c>
      <c r="S5" s="4">
        <v>71.400000000000006</v>
      </c>
      <c r="T5" s="68">
        <f t="shared" si="0"/>
        <v>1.2617421494980007E-3</v>
      </c>
      <c r="U5" s="6">
        <f t="shared" si="1"/>
        <v>2.0158635431272245</v>
      </c>
      <c r="V5" s="50">
        <f t="shared" si="2"/>
        <v>21.89602700010753</v>
      </c>
      <c r="W5" s="7">
        <f t="shared" ref="W5:W68" si="4">100-V5</f>
        <v>78.103972999892477</v>
      </c>
      <c r="X5" s="6">
        <f t="shared" ref="X5:X68" si="5">$D$15/$U$275*U5</f>
        <v>2.0835663652747267</v>
      </c>
      <c r="Y5" s="50">
        <f t="shared" si="3"/>
        <v>19.272903321397649</v>
      </c>
      <c r="Z5" s="7">
        <f t="shared" ref="Z5:Z68" si="6">100-Y5</f>
        <v>80.727096678602351</v>
      </c>
      <c r="AA5" s="62">
        <f t="shared" ref="AA5:AA68" si="7">V5-Y5</f>
        <v>2.6231236787098808</v>
      </c>
      <c r="AB5" s="56">
        <v>0.3010299956639812</v>
      </c>
      <c r="AC5" s="57">
        <f t="shared" ref="AC5:AC68" si="8">Z6</f>
        <v>82.107047049176742</v>
      </c>
    </row>
    <row r="6" spans="2:29" x14ac:dyDescent="0.3">
      <c r="B6" s="11" t="s">
        <v>12</v>
      </c>
      <c r="C6" s="12" t="s">
        <v>45</v>
      </c>
      <c r="R6" s="3">
        <v>2</v>
      </c>
      <c r="S6" s="4">
        <v>70.2</v>
      </c>
      <c r="T6" s="68">
        <f t="shared" si="0"/>
        <v>1.2405363990862699E-3</v>
      </c>
      <c r="U6" s="6">
        <f t="shared" si="1"/>
        <v>2.0503227489926465</v>
      </c>
      <c r="V6" s="50">
        <f t="shared" si="2"/>
        <v>20.56091635053675</v>
      </c>
      <c r="W6" s="7">
        <f t="shared" si="4"/>
        <v>79.439083649463242</v>
      </c>
      <c r="X6" s="6">
        <f t="shared" si="5"/>
        <v>2.1191828843392515</v>
      </c>
      <c r="Y6" s="50">
        <f t="shared" si="3"/>
        <v>17.892952950823261</v>
      </c>
      <c r="Z6" s="7">
        <f t="shared" si="6"/>
        <v>82.107047049176742</v>
      </c>
      <c r="AA6" s="62">
        <f t="shared" si="7"/>
        <v>2.6679633997134893</v>
      </c>
      <c r="AB6" s="56">
        <v>0.47712125471966244</v>
      </c>
      <c r="AC6" s="57">
        <f t="shared" si="8"/>
        <v>83.053525977697504</v>
      </c>
    </row>
    <row r="7" spans="2:29" x14ac:dyDescent="0.3">
      <c r="B7" s="15" t="s">
        <v>14</v>
      </c>
      <c r="C7" s="16">
        <v>45741</v>
      </c>
      <c r="R7" s="3">
        <v>3</v>
      </c>
      <c r="S7" s="4">
        <v>69.400000000000006</v>
      </c>
      <c r="T7" s="68">
        <f t="shared" si="0"/>
        <v>1.2263992321451158E-3</v>
      </c>
      <c r="U7" s="6">
        <f t="shared" si="1"/>
        <v>2.0739575933614378</v>
      </c>
      <c r="V7" s="50">
        <f t="shared" si="2"/>
        <v>19.645192043338323</v>
      </c>
      <c r="W7" s="7">
        <f t="shared" si="4"/>
        <v>80.354807956661674</v>
      </c>
      <c r="X7" s="6">
        <f t="shared" si="5"/>
        <v>2.1436115054843725</v>
      </c>
      <c r="Y7" s="50">
        <f t="shared" si="3"/>
        <v>16.946474022302493</v>
      </c>
      <c r="Z7" s="7">
        <f t="shared" si="6"/>
        <v>83.053525977697504</v>
      </c>
      <c r="AA7" s="62">
        <f t="shared" si="7"/>
        <v>2.6987180210358304</v>
      </c>
      <c r="AB7" s="56">
        <v>0.6020599913279624</v>
      </c>
      <c r="AC7" s="57">
        <f t="shared" si="8"/>
        <v>83.899777334093272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68.7</v>
      </c>
      <c r="T8" s="68">
        <f t="shared" si="0"/>
        <v>1.2140292110716059E-3</v>
      </c>
      <c r="U8" s="6">
        <f t="shared" si="1"/>
        <v>2.0950896212413945</v>
      </c>
      <c r="V8" s="50">
        <f t="shared" si="2"/>
        <v>18.826438541596492</v>
      </c>
      <c r="W8" s="7">
        <f t="shared" si="4"/>
        <v>81.173561458403512</v>
      </c>
      <c r="X8" s="6">
        <f t="shared" si="5"/>
        <v>2.1654532529929473</v>
      </c>
      <c r="Y8" s="50">
        <f t="shared" si="3"/>
        <v>16.100222665906728</v>
      </c>
      <c r="Z8" s="7">
        <f t="shared" si="6"/>
        <v>83.899777334093272</v>
      </c>
      <c r="AA8" s="62">
        <f t="shared" si="7"/>
        <v>2.7262158756897641</v>
      </c>
      <c r="AB8" s="56">
        <v>0.69897000433601886</v>
      </c>
      <c r="AC8" s="57">
        <f t="shared" si="8"/>
        <v>84.514878340941465</v>
      </c>
    </row>
    <row r="9" spans="2:29" ht="15" thickBot="1" x14ac:dyDescent="0.35">
      <c r="R9" s="3">
        <v>5</v>
      </c>
      <c r="S9" s="4">
        <v>68.2</v>
      </c>
      <c r="T9" s="68">
        <f t="shared" si="0"/>
        <v>1.2051934817333845E-3</v>
      </c>
      <c r="U9" s="6">
        <f t="shared" si="1"/>
        <v>2.1104495158252758</v>
      </c>
      <c r="V9" s="50">
        <f t="shared" si="2"/>
        <v>18.231324454658051</v>
      </c>
      <c r="W9" s="7">
        <f t="shared" si="4"/>
        <v>81.768675545341949</v>
      </c>
      <c r="X9" s="6">
        <f t="shared" si="5"/>
        <v>2.1813290099796991</v>
      </c>
      <c r="Y9" s="50">
        <f t="shared" si="3"/>
        <v>15.485121659058532</v>
      </c>
      <c r="Z9" s="7">
        <f t="shared" si="6"/>
        <v>84.514878340941465</v>
      </c>
      <c r="AA9" s="62">
        <f t="shared" si="7"/>
        <v>2.746202795599519</v>
      </c>
      <c r="AB9" s="56">
        <v>0.77815125038364363</v>
      </c>
      <c r="AC9" s="57">
        <f t="shared" si="8"/>
        <v>85.139065034744561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67.7</v>
      </c>
      <c r="T10" s="68">
        <f t="shared" si="0"/>
        <v>1.1963577523951634E-3</v>
      </c>
      <c r="U10" s="6">
        <f t="shared" si="1"/>
        <v>2.126036292160765</v>
      </c>
      <c r="V10" s="50">
        <f t="shared" si="2"/>
        <v>17.627419908532936</v>
      </c>
      <c r="W10" s="7">
        <f t="shared" si="4"/>
        <v>82.372580091467057</v>
      </c>
      <c r="X10" s="6">
        <f t="shared" si="5"/>
        <v>2.197439268546757</v>
      </c>
      <c r="Y10" s="50">
        <f t="shared" si="3"/>
        <v>14.860934965255446</v>
      </c>
      <c r="Z10" s="7">
        <f t="shared" si="6"/>
        <v>85.139065034744561</v>
      </c>
      <c r="AA10" s="62">
        <f t="shared" si="7"/>
        <v>2.7664849432774901</v>
      </c>
      <c r="AB10" s="56">
        <v>0.84509804001425681</v>
      </c>
      <c r="AC10" s="57">
        <f t="shared" si="8"/>
        <v>85.518022297510498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67.400000000000006</v>
      </c>
      <c r="T11" s="68">
        <f t="shared" si="0"/>
        <v>1.1910563147922305E-3</v>
      </c>
      <c r="U11" s="6">
        <f t="shared" si="1"/>
        <v>2.1354993617104423</v>
      </c>
      <c r="V11" s="50">
        <f t="shared" si="2"/>
        <v>17.260776376968522</v>
      </c>
      <c r="W11" s="7">
        <f t="shared" si="4"/>
        <v>82.739223623031478</v>
      </c>
      <c r="X11" s="6">
        <f t="shared" si="5"/>
        <v>2.2072201554987458</v>
      </c>
      <c r="Y11" s="50">
        <f t="shared" si="3"/>
        <v>14.481977702489502</v>
      </c>
      <c r="Z11" s="7">
        <f t="shared" si="6"/>
        <v>85.518022297510498</v>
      </c>
      <c r="AA11" s="62">
        <f t="shared" si="7"/>
        <v>2.7787986744790203</v>
      </c>
      <c r="AB11" s="56">
        <v>0.90308998699194354</v>
      </c>
      <c r="AC11" s="57">
        <f t="shared" si="8"/>
        <v>86.02857765451057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</v>
      </c>
      <c r="T12" s="68">
        <f t="shared" si="0"/>
        <v>1.1839877313216535E-3</v>
      </c>
      <c r="U12" s="6">
        <f t="shared" si="1"/>
        <v>2.1482486116311019</v>
      </c>
      <c r="V12" s="50">
        <f t="shared" si="2"/>
        <v>16.766810862801162</v>
      </c>
      <c r="W12" s="7">
        <f t="shared" si="4"/>
        <v>83.233189137198835</v>
      </c>
      <c r="X12" s="6">
        <f t="shared" si="5"/>
        <v>2.2203975892629177</v>
      </c>
      <c r="Y12" s="50">
        <f t="shared" si="3"/>
        <v>13.971422345489426</v>
      </c>
      <c r="Z12" s="7">
        <f t="shared" si="6"/>
        <v>86.02857765451057</v>
      </c>
      <c r="AA12" s="62">
        <f t="shared" si="7"/>
        <v>2.7953885173117357</v>
      </c>
      <c r="AB12" s="56">
        <v>0.95424250943932487</v>
      </c>
      <c r="AC12" s="57">
        <f t="shared" si="8"/>
        <v>86.286148246290523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66.8</v>
      </c>
      <c r="T13" s="68">
        <f t="shared" si="0"/>
        <v>1.1804534395863651E-3</v>
      </c>
      <c r="U13" s="6">
        <f t="shared" si="1"/>
        <v>2.1546804937018531</v>
      </c>
      <c r="V13" s="50">
        <f t="shared" si="2"/>
        <v>16.51760969771976</v>
      </c>
      <c r="W13" s="7">
        <f t="shared" si="4"/>
        <v>83.482390302280237</v>
      </c>
      <c r="X13" s="6">
        <f t="shared" si="5"/>
        <v>2.2270454862367584</v>
      </c>
      <c r="Y13" s="50">
        <f t="shared" si="3"/>
        <v>13.713851753709482</v>
      </c>
      <c r="Z13" s="7">
        <f t="shared" si="6"/>
        <v>86.286148246290523</v>
      </c>
      <c r="AA13" s="62">
        <f t="shared" si="7"/>
        <v>2.8037579440102771</v>
      </c>
      <c r="AB13" s="56">
        <v>1</v>
      </c>
      <c r="AC13" s="57">
        <f t="shared" si="8"/>
        <v>86.675409065446729</v>
      </c>
    </row>
    <row r="14" spans="2:29" x14ac:dyDescent="0.3">
      <c r="B14" s="30" t="s">
        <v>22</v>
      </c>
      <c r="C14" s="28" t="s">
        <v>23</v>
      </c>
      <c r="D14" s="32">
        <v>2543.5</v>
      </c>
      <c r="R14" s="3">
        <v>10</v>
      </c>
      <c r="S14" s="4">
        <v>66.5</v>
      </c>
      <c r="T14" s="68">
        <f t="shared" si="0"/>
        <v>1.1751520019834321E-3</v>
      </c>
      <c r="U14" s="6">
        <f t="shared" si="1"/>
        <v>2.1644008568313353</v>
      </c>
      <c r="V14" s="50">
        <f t="shared" si="2"/>
        <v>16.140997410641788</v>
      </c>
      <c r="W14" s="7">
        <f t="shared" si="4"/>
        <v>83.859002589358212</v>
      </c>
      <c r="X14" s="6">
        <f t="shared" si="5"/>
        <v>2.23709230797918</v>
      </c>
      <c r="Y14" s="50">
        <f t="shared" si="3"/>
        <v>13.324590934553271</v>
      </c>
      <c r="Z14" s="7">
        <f t="shared" si="6"/>
        <v>86.675409065446729</v>
      </c>
      <c r="AA14" s="62">
        <f t="shared" si="7"/>
        <v>2.8164064760885168</v>
      </c>
      <c r="AB14" s="56">
        <v>1.0413926851582251</v>
      </c>
      <c r="AC14" s="57">
        <f t="shared" si="8"/>
        <v>86.936873346187156</v>
      </c>
    </row>
    <row r="15" spans="2:29" ht="16.8" thickBot="1" x14ac:dyDescent="0.35">
      <c r="B15" s="33" t="s">
        <v>24</v>
      </c>
      <c r="C15" s="34" t="s">
        <v>19</v>
      </c>
      <c r="D15" s="35">
        <v>2.4794439746769243</v>
      </c>
      <c r="R15" s="3">
        <v>11</v>
      </c>
      <c r="S15" s="4">
        <v>66.3</v>
      </c>
      <c r="T15" s="68">
        <f t="shared" si="0"/>
        <v>1.1716177102481435E-3</v>
      </c>
      <c r="U15" s="6">
        <f t="shared" si="1"/>
        <v>2.1709299695216262</v>
      </c>
      <c r="V15" s="50">
        <f t="shared" si="2"/>
        <v>15.88802907703889</v>
      </c>
      <c r="W15" s="7">
        <f t="shared" si="4"/>
        <v>84.111970922961106</v>
      </c>
      <c r="X15" s="6">
        <f t="shared" si="5"/>
        <v>2.2438407010650905</v>
      </c>
      <c r="Y15" s="50">
        <f t="shared" si="3"/>
        <v>13.063126653812841</v>
      </c>
      <c r="Z15" s="7">
        <f t="shared" si="6"/>
        <v>86.936873346187156</v>
      </c>
      <c r="AA15" s="62">
        <f t="shared" si="7"/>
        <v>2.8249024232260496</v>
      </c>
      <c r="AB15" s="56">
        <v>1.0791812460476249</v>
      </c>
      <c r="AC15" s="57">
        <f t="shared" si="8"/>
        <v>87.332040952306187</v>
      </c>
    </row>
    <row r="16" spans="2:29" x14ac:dyDescent="0.3">
      <c r="R16" s="3">
        <v>12</v>
      </c>
      <c r="S16" s="4">
        <v>66</v>
      </c>
      <c r="T16" s="68">
        <f t="shared" si="0"/>
        <v>1.166316272645211E-3</v>
      </c>
      <c r="U16" s="6">
        <f t="shared" si="1"/>
        <v>2.1807978330194517</v>
      </c>
      <c r="V16" s="50">
        <f t="shared" si="2"/>
        <v>15.505701936479976</v>
      </c>
      <c r="W16" s="7">
        <f t="shared" si="4"/>
        <v>84.49429806352002</v>
      </c>
      <c r="X16" s="6">
        <f t="shared" si="5"/>
        <v>2.2540399769790227</v>
      </c>
      <c r="Y16" s="50">
        <f t="shared" si="3"/>
        <v>12.667959047693811</v>
      </c>
      <c r="Z16" s="7">
        <f t="shared" si="6"/>
        <v>87.332040952306187</v>
      </c>
      <c r="AA16" s="62">
        <f t="shared" si="7"/>
        <v>2.8377428887861651</v>
      </c>
      <c r="AB16" s="56">
        <v>1.1139433523068367</v>
      </c>
      <c r="AC16" s="57">
        <f t="shared" si="8"/>
        <v>87.597487885291926</v>
      </c>
    </row>
    <row r="17" spans="2:29" x14ac:dyDescent="0.3">
      <c r="R17" s="3">
        <v>13</v>
      </c>
      <c r="S17" s="4">
        <v>65.8</v>
      </c>
      <c r="T17" s="68">
        <f t="shared" si="0"/>
        <v>1.1627819809099222E-3</v>
      </c>
      <c r="U17" s="6">
        <f t="shared" si="1"/>
        <v>2.1874263978614565</v>
      </c>
      <c r="V17" s="50">
        <f t="shared" si="2"/>
        <v>15.248880361818806</v>
      </c>
      <c r="W17" s="7">
        <f t="shared" si="4"/>
        <v>84.751119638181194</v>
      </c>
      <c r="X17" s="6">
        <f t="shared" si="5"/>
        <v>2.2608911623193846</v>
      </c>
      <c r="Y17" s="50">
        <f t="shared" si="3"/>
        <v>12.402512114708076</v>
      </c>
      <c r="Z17" s="7">
        <f t="shared" si="6"/>
        <v>87.597487885291926</v>
      </c>
      <c r="AA17" s="62">
        <f t="shared" si="7"/>
        <v>2.8463682471107301</v>
      </c>
      <c r="AB17" s="56">
        <v>1.146128035678238</v>
      </c>
      <c r="AC17" s="57">
        <f t="shared" si="8"/>
        <v>87.730817395010789</v>
      </c>
    </row>
    <row r="18" spans="2:29" x14ac:dyDescent="0.3">
      <c r="B18" s="2" t="s">
        <v>10</v>
      </c>
      <c r="R18" s="3">
        <v>14</v>
      </c>
      <c r="S18" s="4">
        <v>65.7</v>
      </c>
      <c r="T18" s="68">
        <f t="shared" si="0"/>
        <v>1.1610148350422781E-3</v>
      </c>
      <c r="U18" s="6">
        <f t="shared" si="1"/>
        <v>2.1907558139921433</v>
      </c>
      <c r="V18" s="50">
        <f t="shared" si="2"/>
        <v>15.119883223861164</v>
      </c>
      <c r="W18" s="7">
        <f t="shared" si="4"/>
        <v>84.880116776138834</v>
      </c>
      <c r="X18" s="6">
        <f t="shared" si="5"/>
        <v>2.2643323969652283</v>
      </c>
      <c r="Y18" s="50">
        <f t="shared" si="3"/>
        <v>12.269182604989215</v>
      </c>
      <c r="Z18" s="7">
        <f t="shared" si="6"/>
        <v>87.730817395010789</v>
      </c>
      <c r="AA18" s="62">
        <f t="shared" si="7"/>
        <v>2.850700618871949</v>
      </c>
      <c r="AB18" s="56">
        <v>1.1760912590556813</v>
      </c>
      <c r="AC18" s="57">
        <f t="shared" si="8"/>
        <v>87.998697753468832</v>
      </c>
    </row>
    <row r="19" spans="2:29" x14ac:dyDescent="0.3">
      <c r="R19" s="3">
        <v>15</v>
      </c>
      <c r="S19" s="4">
        <v>65.5</v>
      </c>
      <c r="T19" s="68">
        <f t="shared" si="0"/>
        <v>1.1574805433069897E-3</v>
      </c>
      <c r="U19" s="6">
        <f t="shared" si="1"/>
        <v>2.1974451447218901</v>
      </c>
      <c r="V19" s="50">
        <f t="shared" si="2"/>
        <v>14.860707294773723</v>
      </c>
      <c r="W19" s="7">
        <f t="shared" si="4"/>
        <v>85.139292705226282</v>
      </c>
      <c r="X19" s="6">
        <f t="shared" si="5"/>
        <v>2.2712463890170302</v>
      </c>
      <c r="Y19" s="50">
        <f t="shared" si="3"/>
        <v>12.001302246531175</v>
      </c>
      <c r="Z19" s="7">
        <f t="shared" si="6"/>
        <v>87.998697753468832</v>
      </c>
      <c r="AA19" s="62">
        <f t="shared" si="7"/>
        <v>2.8594050482425484</v>
      </c>
      <c r="AB19" s="56">
        <v>1.2041199826559248</v>
      </c>
      <c r="AC19" s="57">
        <f t="shared" si="8"/>
        <v>88.268219032958754</v>
      </c>
    </row>
    <row r="20" spans="2:29" ht="15" thickBot="1" x14ac:dyDescent="0.35">
      <c r="R20" s="3">
        <v>16</v>
      </c>
      <c r="S20" s="4">
        <v>65.3</v>
      </c>
      <c r="T20" s="68">
        <f t="shared" si="0"/>
        <v>1.1539462515717011E-3</v>
      </c>
      <c r="U20" s="6">
        <f t="shared" si="1"/>
        <v>2.2041754514438558</v>
      </c>
      <c r="V20" s="50">
        <f t="shared" si="2"/>
        <v>14.599943764282997</v>
      </c>
      <c r="W20" s="7">
        <f t="shared" si="4"/>
        <v>85.400056235717003</v>
      </c>
      <c r="X20" s="6">
        <f t="shared" si="5"/>
        <v>2.2782027332406654</v>
      </c>
      <c r="Y20" s="50">
        <f t="shared" si="3"/>
        <v>11.731780967041249</v>
      </c>
      <c r="Z20" s="7">
        <f t="shared" si="6"/>
        <v>88.268219032958754</v>
      </c>
      <c r="AA20" s="62">
        <f t="shared" si="7"/>
        <v>2.8681627972417481</v>
      </c>
      <c r="AB20" s="56">
        <v>1.2304489213782739</v>
      </c>
      <c r="AC20" s="57">
        <f t="shared" si="8"/>
        <v>88.403599736997037</v>
      </c>
    </row>
    <row r="21" spans="2:29" ht="15" thickBot="1" x14ac:dyDescent="0.35">
      <c r="E21" s="10" t="s">
        <v>11</v>
      </c>
      <c r="R21" s="3">
        <v>17</v>
      </c>
      <c r="S21" s="4">
        <v>65.2</v>
      </c>
      <c r="T21" s="68">
        <f t="shared" si="0"/>
        <v>1.152179105704057E-3</v>
      </c>
      <c r="U21" s="6">
        <f t="shared" si="1"/>
        <v>2.207556088639322</v>
      </c>
      <c r="V21" s="50">
        <f t="shared" si="2"/>
        <v>14.468962082939873</v>
      </c>
      <c r="W21" s="7">
        <f t="shared" si="4"/>
        <v>85.531037917060132</v>
      </c>
      <c r="X21" s="6">
        <f t="shared" si="5"/>
        <v>2.2816969092118935</v>
      </c>
      <c r="Y21" s="50">
        <f t="shared" si="3"/>
        <v>11.596400263002959</v>
      </c>
      <c r="Z21" s="7">
        <f t="shared" si="6"/>
        <v>88.403599736997037</v>
      </c>
      <c r="AA21" s="62">
        <f t="shared" si="7"/>
        <v>2.8725618199369141</v>
      </c>
      <c r="AB21" s="56">
        <v>1.255272505103306</v>
      </c>
      <c r="AC21" s="57">
        <f t="shared" si="8"/>
        <v>88.539396357176784</v>
      </c>
    </row>
    <row r="22" spans="2:29" x14ac:dyDescent="0.3">
      <c r="B22" s="97" t="s">
        <v>13</v>
      </c>
      <c r="C22" s="13">
        <v>1</v>
      </c>
      <c r="D22" s="14">
        <v>59.6</v>
      </c>
      <c r="E22" s="100">
        <f>AVERAGE(D22:D25)</f>
        <v>59.475000000000001</v>
      </c>
      <c r="R22" s="3">
        <v>18</v>
      </c>
      <c r="S22" s="4">
        <v>65.099999999999994</v>
      </c>
      <c r="T22" s="68">
        <f t="shared" si="0"/>
        <v>1.1504119598364124E-3</v>
      </c>
      <c r="U22" s="6">
        <f t="shared" si="1"/>
        <v>2.2109471118169557</v>
      </c>
      <c r="V22" s="50">
        <f t="shared" si="2"/>
        <v>14.337578000117945</v>
      </c>
      <c r="W22" s="7">
        <f t="shared" si="4"/>
        <v>85.662421999882056</v>
      </c>
      <c r="X22" s="6">
        <f t="shared" si="5"/>
        <v>2.2852018199787327</v>
      </c>
      <c r="Y22" s="50">
        <f t="shared" si="3"/>
        <v>11.460603642823219</v>
      </c>
      <c r="Z22" s="7">
        <f t="shared" si="6"/>
        <v>88.539396357176784</v>
      </c>
      <c r="AA22" s="62">
        <f t="shared" si="7"/>
        <v>2.8769743572947259</v>
      </c>
      <c r="AB22" s="56">
        <v>1.2787536009528289</v>
      </c>
      <c r="AC22" s="57">
        <f t="shared" si="8"/>
        <v>88.812245036243581</v>
      </c>
    </row>
    <row r="23" spans="2:29" x14ac:dyDescent="0.3">
      <c r="B23" s="98"/>
      <c r="C23" s="17">
        <v>2</v>
      </c>
      <c r="D23" s="5">
        <v>59.4</v>
      </c>
      <c r="E23" s="101"/>
      <c r="R23" s="3">
        <v>19</v>
      </c>
      <c r="S23" s="4">
        <v>64.900000000000006</v>
      </c>
      <c r="T23" s="68">
        <f t="shared" si="0"/>
        <v>1.146877668101124E-3</v>
      </c>
      <c r="U23" s="6">
        <f t="shared" si="1"/>
        <v>2.2177605081553748</v>
      </c>
      <c r="V23" s="50">
        <f t="shared" si="2"/>
        <v>14.073595189640653</v>
      </c>
      <c r="W23" s="7">
        <f t="shared" si="4"/>
        <v>85.926404810359344</v>
      </c>
      <c r="X23" s="6">
        <f t="shared" si="5"/>
        <v>2.2922440443854466</v>
      </c>
      <c r="Y23" s="50">
        <f t="shared" si="3"/>
        <v>11.187754963756424</v>
      </c>
      <c r="Z23" s="7">
        <f t="shared" si="6"/>
        <v>88.812245036243581</v>
      </c>
      <c r="AA23" s="62">
        <f t="shared" si="7"/>
        <v>2.8858402258842286</v>
      </c>
      <c r="AB23" s="56">
        <v>1.3010299956639813</v>
      </c>
      <c r="AC23" s="57">
        <f t="shared" si="8"/>
        <v>88.949300969941476</v>
      </c>
    </row>
    <row r="24" spans="2:29" x14ac:dyDescent="0.3">
      <c r="B24" s="98"/>
      <c r="C24" s="17">
        <v>3</v>
      </c>
      <c r="D24" s="20">
        <v>59.5</v>
      </c>
      <c r="E24" s="101"/>
      <c r="R24" s="3">
        <v>20</v>
      </c>
      <c r="S24" s="4">
        <v>64.8</v>
      </c>
      <c r="T24" s="68">
        <f t="shared" si="0"/>
        <v>1.1451105222334797E-3</v>
      </c>
      <c r="U24" s="6">
        <f t="shared" si="1"/>
        <v>2.2211829780753676</v>
      </c>
      <c r="V24" s="50">
        <f t="shared" si="2"/>
        <v>13.940992713081457</v>
      </c>
      <c r="W24" s="7">
        <f t="shared" si="4"/>
        <v>86.059007286918543</v>
      </c>
      <c r="X24" s="6">
        <f t="shared" si="5"/>
        <v>2.2957814580341895</v>
      </c>
      <c r="Y24" s="50">
        <f t="shared" si="3"/>
        <v>11.050699030058519</v>
      </c>
      <c r="Z24" s="7">
        <f t="shared" si="6"/>
        <v>88.949300969941476</v>
      </c>
      <c r="AA24" s="62">
        <f t="shared" si="7"/>
        <v>2.8902936830229375</v>
      </c>
      <c r="AB24" s="56">
        <v>1.3222192947339193</v>
      </c>
      <c r="AC24" s="57">
        <f t="shared" si="8"/>
        <v>89.086780569585869</v>
      </c>
    </row>
    <row r="25" spans="2:29" ht="15" thickBot="1" x14ac:dyDescent="0.35">
      <c r="B25" s="99"/>
      <c r="C25" s="21">
        <v>4</v>
      </c>
      <c r="D25" s="22">
        <v>59.4</v>
      </c>
      <c r="E25" s="102"/>
      <c r="R25" s="3">
        <v>21</v>
      </c>
      <c r="S25" s="4">
        <v>64.7</v>
      </c>
      <c r="T25" s="68">
        <f t="shared" si="0"/>
        <v>1.1433433763658356E-3</v>
      </c>
      <c r="U25" s="6">
        <f t="shared" si="1"/>
        <v>2.224616027500522</v>
      </c>
      <c r="V25" s="50">
        <f t="shared" si="2"/>
        <v>13.807980337058423</v>
      </c>
      <c r="W25" s="7">
        <f t="shared" si="4"/>
        <v>86.192019662941576</v>
      </c>
      <c r="X25" s="6">
        <f t="shared" si="5"/>
        <v>2.2993298065010115</v>
      </c>
      <c r="Y25" s="50">
        <f t="shared" si="3"/>
        <v>10.913219430414124</v>
      </c>
      <c r="Z25" s="7">
        <f t="shared" si="6"/>
        <v>89.086780569585869</v>
      </c>
      <c r="AA25" s="62">
        <f t="shared" si="7"/>
        <v>2.894760906644299</v>
      </c>
      <c r="AB25" s="56">
        <v>1.3424226808222062</v>
      </c>
      <c r="AC25" s="57">
        <f t="shared" si="8"/>
        <v>89.224685802665775</v>
      </c>
    </row>
    <row r="26" spans="2:29" ht="15" thickBot="1" x14ac:dyDescent="0.35">
      <c r="C26" s="25"/>
      <c r="D26" s="25"/>
      <c r="E26" s="26"/>
      <c r="R26" s="3">
        <v>22</v>
      </c>
      <c r="S26" s="4">
        <v>64.599999999999994</v>
      </c>
      <c r="T26" s="68">
        <f t="shared" si="0"/>
        <v>1.1415762304981911E-3</v>
      </c>
      <c r="U26" s="6">
        <f t="shared" si="1"/>
        <v>2.2280597055616691</v>
      </c>
      <c r="V26" s="50">
        <f t="shared" si="2"/>
        <v>13.674556158013596</v>
      </c>
      <c r="W26" s="7">
        <f t="shared" si="4"/>
        <v>86.325443841986399</v>
      </c>
      <c r="X26" s="6">
        <f t="shared" si="5"/>
        <v>2.3028891405668035</v>
      </c>
      <c r="Y26" s="50">
        <f t="shared" si="3"/>
        <v>10.775314197334229</v>
      </c>
      <c r="Z26" s="7">
        <f t="shared" si="6"/>
        <v>89.224685802665775</v>
      </c>
      <c r="AA26" s="62">
        <f t="shared" si="7"/>
        <v>2.8992419606793671</v>
      </c>
      <c r="AB26" s="56">
        <v>1.3617278360175928</v>
      </c>
      <c r="AC26" s="57">
        <f t="shared" si="8"/>
        <v>89.363018648871417</v>
      </c>
    </row>
    <row r="27" spans="2:29" x14ac:dyDescent="0.3">
      <c r="B27" s="97" t="s">
        <v>16</v>
      </c>
      <c r="C27" s="13">
        <v>1</v>
      </c>
      <c r="D27" s="14">
        <v>149.80000000000001</v>
      </c>
      <c r="E27" s="100">
        <f>AVERAGE(D27:D28)</f>
        <v>149.80000000000001</v>
      </c>
      <c r="R27" s="3">
        <v>23</v>
      </c>
      <c r="S27" s="4">
        <v>64.5</v>
      </c>
      <c r="T27" s="68">
        <f t="shared" si="0"/>
        <v>1.139809084630547E-3</v>
      </c>
      <c r="U27" s="6">
        <f t="shared" si="1"/>
        <v>2.2315140616943223</v>
      </c>
      <c r="V27" s="50">
        <f t="shared" si="2"/>
        <v>13.540718260584184</v>
      </c>
      <c r="W27" s="7">
        <f t="shared" si="4"/>
        <v>86.459281739415815</v>
      </c>
      <c r="X27" s="6">
        <f t="shared" si="5"/>
        <v>2.3064595113273714</v>
      </c>
      <c r="Y27" s="50">
        <f t="shared" si="3"/>
        <v>10.636981351128583</v>
      </c>
      <c r="Z27" s="7">
        <f t="shared" si="6"/>
        <v>89.363018648871417</v>
      </c>
      <c r="AA27" s="62">
        <f t="shared" si="7"/>
        <v>2.9037369094556009</v>
      </c>
      <c r="AB27" s="56">
        <v>1.3802112417116059</v>
      </c>
      <c r="AC27" s="57">
        <f t="shared" si="8"/>
        <v>89.501781100189561</v>
      </c>
    </row>
    <row r="28" spans="2:29" ht="15" thickBot="1" x14ac:dyDescent="0.35">
      <c r="B28" s="99"/>
      <c r="C28" s="21">
        <v>2</v>
      </c>
      <c r="D28" s="22">
        <v>149.80000000000001</v>
      </c>
      <c r="E28" s="102"/>
      <c r="R28" s="3">
        <v>24</v>
      </c>
      <c r="S28" s="4">
        <v>64.400000000000006</v>
      </c>
      <c r="T28" s="68">
        <f t="shared" si="0"/>
        <v>1.1380419387629029E-3</v>
      </c>
      <c r="U28" s="6">
        <f t="shared" si="1"/>
        <v>2.2349791456410526</v>
      </c>
      <c r="V28" s="50">
        <f t="shared" si="2"/>
        <v>13.406464717510557</v>
      </c>
      <c r="W28" s="7">
        <f t="shared" si="4"/>
        <v>86.593535282489441</v>
      </c>
      <c r="X28" s="6">
        <f t="shared" si="5"/>
        <v>2.3100409701958924</v>
      </c>
      <c r="Y28" s="50">
        <f t="shared" si="3"/>
        <v>10.498218899810441</v>
      </c>
      <c r="Z28" s="7">
        <f t="shared" si="6"/>
        <v>89.501781100189561</v>
      </c>
      <c r="AA28" s="62">
        <f t="shared" si="7"/>
        <v>2.9082458177001165</v>
      </c>
      <c r="AB28" s="56">
        <v>1.3979400086720377</v>
      </c>
      <c r="AC28" s="57">
        <f t="shared" si="8"/>
        <v>89.640975160998579</v>
      </c>
    </row>
    <row r="29" spans="2:29" x14ac:dyDescent="0.3">
      <c r="R29" s="3">
        <v>25</v>
      </c>
      <c r="S29" s="4">
        <v>64.3</v>
      </c>
      <c r="T29" s="68">
        <f t="shared" si="0"/>
        <v>1.1362747928952584E-3</v>
      </c>
      <c r="U29" s="6">
        <f t="shared" si="1"/>
        <v>2.23845500745387</v>
      </c>
      <c r="V29" s="50">
        <f t="shared" si="2"/>
        <v>13.271793589543968</v>
      </c>
      <c r="W29" s="7">
        <f t="shared" si="4"/>
        <v>86.728206410456039</v>
      </c>
      <c r="X29" s="6">
        <f t="shared" si="5"/>
        <v>2.3136335689053733</v>
      </c>
      <c r="Y29" s="50">
        <f t="shared" si="3"/>
        <v>10.359024839001417</v>
      </c>
      <c r="Z29" s="7">
        <f t="shared" si="6"/>
        <v>89.640975160998579</v>
      </c>
      <c r="AA29" s="62">
        <f t="shared" si="7"/>
        <v>2.9127687505425506</v>
      </c>
      <c r="AB29" s="56">
        <v>1.414973347970818</v>
      </c>
      <c r="AC29" s="57">
        <f t="shared" si="8"/>
        <v>89.780602848165259</v>
      </c>
    </row>
    <row r="30" spans="2:29" x14ac:dyDescent="0.3">
      <c r="B30" s="2" t="s">
        <v>46</v>
      </c>
      <c r="R30" s="3">
        <v>26</v>
      </c>
      <c r="S30" s="4">
        <v>64.2</v>
      </c>
      <c r="T30" s="68">
        <f t="shared" si="0"/>
        <v>1.1345076470276141E-3</v>
      </c>
      <c r="U30" s="6">
        <f t="shared" si="1"/>
        <v>2.2419416974966331</v>
      </c>
      <c r="V30" s="50">
        <f t="shared" si="2"/>
        <v>13.136702925353227</v>
      </c>
      <c r="W30" s="7">
        <f t="shared" si="4"/>
        <v>86.863297074646766</v>
      </c>
      <c r="X30" s="6">
        <f t="shared" si="5"/>
        <v>2.3172373595111453</v>
      </c>
      <c r="Y30" s="50">
        <f t="shared" si="3"/>
        <v>10.219397151834741</v>
      </c>
      <c r="Z30" s="7">
        <f t="shared" si="6"/>
        <v>89.780602848165259</v>
      </c>
      <c r="AA30" s="62">
        <f t="shared" si="7"/>
        <v>2.9173057735184855</v>
      </c>
      <c r="AB30" s="56">
        <v>1.4313637641589874</v>
      </c>
      <c r="AC30" s="57">
        <f t="shared" si="8"/>
        <v>89.920666191142089</v>
      </c>
    </row>
    <row r="31" spans="2:29" ht="15" thickBot="1" x14ac:dyDescent="0.35">
      <c r="R31" s="3">
        <v>27</v>
      </c>
      <c r="S31" s="4">
        <v>64.099999999999994</v>
      </c>
      <c r="T31" s="68">
        <f t="shared" si="0"/>
        <v>1.1327405011599698E-3</v>
      </c>
      <c r="U31" s="6">
        <f t="shared" si="1"/>
        <v>2.2454392664474856</v>
      </c>
      <c r="V31" s="50">
        <f t="shared" si="2"/>
        <v>13.001190761430237</v>
      </c>
      <c r="W31" s="7">
        <f t="shared" si="4"/>
        <v>86.998809238569763</v>
      </c>
      <c r="X31" s="6">
        <f t="shared" si="5"/>
        <v>2.3208523943933774</v>
      </c>
      <c r="Y31" s="50">
        <f t="shared" si="3"/>
        <v>10.079333808857903</v>
      </c>
      <c r="Z31" s="7">
        <f t="shared" si="6"/>
        <v>89.920666191142089</v>
      </c>
      <c r="AA31" s="62">
        <f t="shared" si="7"/>
        <v>2.9218569525723339</v>
      </c>
      <c r="AB31" s="56">
        <v>1.4471580313422192</v>
      </c>
      <c r="AC31" s="57">
        <f t="shared" si="8"/>
        <v>90.061167232065728</v>
      </c>
    </row>
    <row r="32" spans="2:29" x14ac:dyDescent="0.3">
      <c r="B32" s="77" t="s">
        <v>47</v>
      </c>
      <c r="C32" s="78">
        <f>INTERCEPT(AC4:AC274,_xlfn.ANCHORARRAY(AB4))</f>
        <v>80.595039187851128</v>
      </c>
      <c r="R32" s="3">
        <v>28</v>
      </c>
      <c r="S32" s="4">
        <v>64</v>
      </c>
      <c r="T32" s="68">
        <f t="shared" si="0"/>
        <v>1.1309733552923257E-3</v>
      </c>
      <c r="U32" s="6">
        <f t="shared" si="1"/>
        <v>2.2489477653013092</v>
      </c>
      <c r="V32" s="50">
        <f t="shared" si="2"/>
        <v>12.86525512199499</v>
      </c>
      <c r="W32" s="7">
        <f t="shared" si="4"/>
        <v>87.134744878005009</v>
      </c>
      <c r="X32" s="6">
        <f t="shared" si="5"/>
        <v>2.3244787262596165</v>
      </c>
      <c r="Y32" s="50">
        <f t="shared" si="3"/>
        <v>9.9388327679342687</v>
      </c>
      <c r="Z32" s="7">
        <f t="shared" si="6"/>
        <v>90.061167232065728</v>
      </c>
      <c r="AA32" s="62">
        <f t="shared" si="7"/>
        <v>2.9264223540607208</v>
      </c>
      <c r="AB32" s="56">
        <v>1.4623979978989561</v>
      </c>
      <c r="AC32" s="57">
        <f t="shared" si="8"/>
        <v>90.061167232065728</v>
      </c>
    </row>
    <row r="33" spans="2:29" x14ac:dyDescent="0.3">
      <c r="B33" s="79" t="s">
        <v>48</v>
      </c>
      <c r="C33" s="80">
        <f>SLOPE(AC4:AC274,_xlfn.ANCHORARRAY(AB4))</f>
        <v>6.4919555328749494</v>
      </c>
      <c r="R33" s="3">
        <v>29</v>
      </c>
      <c r="S33" s="4">
        <v>64</v>
      </c>
      <c r="T33" s="68">
        <f t="shared" si="0"/>
        <v>1.1309733552923257E-3</v>
      </c>
      <c r="U33" s="6">
        <f t="shared" si="1"/>
        <v>2.2489477653013092</v>
      </c>
      <c r="V33" s="50">
        <f t="shared" si="2"/>
        <v>12.86525512199499</v>
      </c>
      <c r="W33" s="7">
        <f t="shared" si="4"/>
        <v>87.134744878005009</v>
      </c>
      <c r="X33" s="6">
        <f t="shared" si="5"/>
        <v>2.3244787262596165</v>
      </c>
      <c r="Y33" s="50">
        <f t="shared" si="3"/>
        <v>9.9388327679342687</v>
      </c>
      <c r="Z33" s="7">
        <f t="shared" si="6"/>
        <v>90.061167232065728</v>
      </c>
      <c r="AA33" s="62">
        <f t="shared" si="7"/>
        <v>2.9264223540607208</v>
      </c>
      <c r="AB33" s="56">
        <v>1.4771212547196624</v>
      </c>
      <c r="AC33" s="57">
        <f t="shared" si="8"/>
        <v>90.202108025856148</v>
      </c>
    </row>
    <row r="34" spans="2:29" ht="15" thickBot="1" x14ac:dyDescent="0.35">
      <c r="B34" s="81" t="s">
        <v>49</v>
      </c>
      <c r="C34" s="82">
        <f>(SUMIF(Z12:Z275,"&lt;=92",Z12:Z275)-(Z12*COUNTIF(Z12:Z275,"&lt;=92")))</f>
        <v>172.03288909016328</v>
      </c>
      <c r="R34" s="3">
        <v>30</v>
      </c>
      <c r="S34" s="4">
        <v>63.9</v>
      </c>
      <c r="T34" s="68">
        <f t="shared" si="0"/>
        <v>1.1292062094246814E-3</v>
      </c>
      <c r="U34" s="6">
        <f t="shared" si="1"/>
        <v>2.2524672453722037</v>
      </c>
      <c r="V34" s="50">
        <f t="shared" si="2"/>
        <v>12.728894018899506</v>
      </c>
      <c r="W34" s="7">
        <f t="shared" si="4"/>
        <v>87.27110598110049</v>
      </c>
      <c r="X34" s="6">
        <f t="shared" si="5"/>
        <v>2.3281164081473471</v>
      </c>
      <c r="Y34" s="50">
        <f t="shared" si="3"/>
        <v>9.797891974143857</v>
      </c>
      <c r="Z34" s="7">
        <f t="shared" si="6"/>
        <v>90.202108025856148</v>
      </c>
      <c r="AA34" s="62">
        <f t="shared" si="7"/>
        <v>2.9310020447556493</v>
      </c>
      <c r="AB34" s="56">
        <v>1.4913616938342726</v>
      </c>
      <c r="AC34" s="57">
        <f t="shared" si="8"/>
        <v>90.34349064031673</v>
      </c>
    </row>
    <row r="35" spans="2:29" x14ac:dyDescent="0.3">
      <c r="R35" s="3">
        <v>31</v>
      </c>
      <c r="S35" s="4">
        <v>63.8</v>
      </c>
      <c r="T35" s="68">
        <f t="shared" si="0"/>
        <v>1.1274390635570373E-3</v>
      </c>
      <c r="U35" s="6">
        <f t="shared" si="1"/>
        <v>2.2559977582959845</v>
      </c>
      <c r="V35" s="50">
        <f t="shared" si="2"/>
        <v>12.59210545153101</v>
      </c>
      <c r="W35" s="7">
        <f t="shared" si="4"/>
        <v>87.407894548468988</v>
      </c>
      <c r="X35" s="6">
        <f t="shared" si="5"/>
        <v>2.331765493426575</v>
      </c>
      <c r="Y35" s="50">
        <f t="shared" si="3"/>
        <v>9.6565093596832625</v>
      </c>
      <c r="Z35" s="7">
        <f t="shared" si="6"/>
        <v>90.34349064031673</v>
      </c>
      <c r="AA35" s="62">
        <f t="shared" si="7"/>
        <v>2.9355960918477475</v>
      </c>
      <c r="AB35" s="56">
        <v>1.505149978319906</v>
      </c>
      <c r="AC35" s="57">
        <f t="shared" si="8"/>
        <v>90.485317156235595</v>
      </c>
    </row>
    <row r="36" spans="2:29" x14ac:dyDescent="0.3">
      <c r="R36" s="3">
        <v>32</v>
      </c>
      <c r="S36" s="4">
        <v>63.7</v>
      </c>
      <c r="T36" s="68">
        <f t="shared" si="0"/>
        <v>1.125671917689393E-3</v>
      </c>
      <c r="U36" s="6">
        <f t="shared" si="1"/>
        <v>2.2595393560327128</v>
      </c>
      <c r="V36" s="50">
        <f t="shared" si="2"/>
        <v>12.454887406713954</v>
      </c>
      <c r="W36" s="7">
        <f t="shared" si="4"/>
        <v>87.545112593286049</v>
      </c>
      <c r="X36" s="6">
        <f t="shared" si="5"/>
        <v>2.3354260358024406</v>
      </c>
      <c r="Y36" s="50">
        <f t="shared" si="3"/>
        <v>9.51468284376441</v>
      </c>
      <c r="Z36" s="7">
        <f t="shared" si="6"/>
        <v>90.485317156235595</v>
      </c>
      <c r="AA36" s="62">
        <f t="shared" si="7"/>
        <v>2.9402045629495444</v>
      </c>
      <c r="AB36" s="56">
        <v>1.5185139398778875</v>
      </c>
      <c r="AC36" s="57">
        <f t="shared" si="8"/>
        <v>90.485317156235595</v>
      </c>
    </row>
    <row r="37" spans="2:29" x14ac:dyDescent="0.3">
      <c r="R37" s="3">
        <v>33</v>
      </c>
      <c r="S37" s="4">
        <v>63.7</v>
      </c>
      <c r="T37" s="68">
        <f t="shared" si="0"/>
        <v>1.125671917689393E-3</v>
      </c>
      <c r="U37" s="6">
        <f t="shared" si="1"/>
        <v>2.2595393560327128</v>
      </c>
      <c r="V37" s="50">
        <f t="shared" si="2"/>
        <v>12.454887406713954</v>
      </c>
      <c r="W37" s="7">
        <f t="shared" si="4"/>
        <v>87.545112593286049</v>
      </c>
      <c r="X37" s="6">
        <f t="shared" si="5"/>
        <v>2.3354260358024406</v>
      </c>
      <c r="Y37" s="50">
        <f t="shared" si="3"/>
        <v>9.51468284376441</v>
      </c>
      <c r="Z37" s="7">
        <f t="shared" si="6"/>
        <v>90.485317156235595</v>
      </c>
      <c r="AA37" s="62">
        <f t="shared" si="7"/>
        <v>2.9402045629495444</v>
      </c>
      <c r="AB37" s="56">
        <v>1.5314789170422551</v>
      </c>
      <c r="AC37" s="57">
        <f t="shared" si="8"/>
        <v>90.627589667487541</v>
      </c>
    </row>
    <row r="38" spans="2:29" x14ac:dyDescent="0.3">
      <c r="R38" s="3">
        <v>34</v>
      </c>
      <c r="S38" s="4">
        <v>63.6</v>
      </c>
      <c r="T38" s="68">
        <f t="shared" si="0"/>
        <v>1.1239047718217487E-3</v>
      </c>
      <c r="U38" s="6">
        <f t="shared" si="1"/>
        <v>2.2630920908692422</v>
      </c>
      <c r="V38" s="50">
        <f t="shared" si="2"/>
        <v>12.317237858611307</v>
      </c>
      <c r="W38" s="7">
        <f t="shared" si="4"/>
        <v>87.682762141388693</v>
      </c>
      <c r="X38" s="6">
        <f t="shared" si="5"/>
        <v>2.3390980893178535</v>
      </c>
      <c r="Y38" s="50">
        <f t="shared" si="3"/>
        <v>9.3724103325124588</v>
      </c>
      <c r="Z38" s="7">
        <f t="shared" si="6"/>
        <v>90.627589667487541</v>
      </c>
      <c r="AA38" s="62">
        <f t="shared" si="7"/>
        <v>2.9448275260988481</v>
      </c>
      <c r="AB38" s="56">
        <v>1.5440680443502757</v>
      </c>
      <c r="AC38" s="57">
        <f t="shared" si="8"/>
        <v>90.770310281137142</v>
      </c>
    </row>
    <row r="39" spans="2:29" x14ac:dyDescent="0.3">
      <c r="R39" s="3">
        <v>35</v>
      </c>
      <c r="S39" s="4">
        <v>63.5</v>
      </c>
      <c r="T39" s="68">
        <f t="shared" si="0"/>
        <v>1.1221376259541044E-3</v>
      </c>
      <c r="U39" s="6">
        <f t="shared" si="1"/>
        <v>2.2666560154217925</v>
      </c>
      <c r="V39" s="50">
        <f t="shared" si="2"/>
        <v>12.179154768624855</v>
      </c>
      <c r="W39" s="7">
        <f t="shared" si="4"/>
        <v>87.820845231375145</v>
      </c>
      <c r="X39" s="6">
        <f t="shared" si="5"/>
        <v>2.3427817083561497</v>
      </c>
      <c r="Y39" s="50">
        <f t="shared" si="3"/>
        <v>9.2296897188628542</v>
      </c>
      <c r="Z39" s="7">
        <f t="shared" si="6"/>
        <v>90.770310281137142</v>
      </c>
      <c r="AA39" s="62">
        <f t="shared" si="7"/>
        <v>2.9494650497620007</v>
      </c>
      <c r="AB39" s="56">
        <v>1.5563025007672873</v>
      </c>
      <c r="AC39" s="57">
        <f t="shared" si="8"/>
        <v>90.770310281137142</v>
      </c>
    </row>
    <row r="40" spans="2:29" x14ac:dyDescent="0.3">
      <c r="R40" s="3">
        <v>36</v>
      </c>
      <c r="S40" s="4">
        <v>63.5</v>
      </c>
      <c r="T40" s="68">
        <f t="shared" si="0"/>
        <v>1.1221376259541044E-3</v>
      </c>
      <c r="U40" s="6">
        <f t="shared" si="1"/>
        <v>2.2666560154217925</v>
      </c>
      <c r="V40" s="50">
        <f t="shared" si="2"/>
        <v>12.179154768624855</v>
      </c>
      <c r="W40" s="7">
        <f t="shared" si="4"/>
        <v>87.820845231375145</v>
      </c>
      <c r="X40" s="6">
        <f t="shared" si="5"/>
        <v>2.3427817083561497</v>
      </c>
      <c r="Y40" s="50">
        <f t="shared" si="3"/>
        <v>9.2296897188628542</v>
      </c>
      <c r="Z40" s="7">
        <f t="shared" si="6"/>
        <v>90.770310281137142</v>
      </c>
      <c r="AA40" s="62">
        <f t="shared" si="7"/>
        <v>2.9494650497620007</v>
      </c>
      <c r="AB40" s="56">
        <v>1.568201724066995</v>
      </c>
      <c r="AC40" s="57">
        <f t="shared" si="8"/>
        <v>90.91348111754273</v>
      </c>
    </row>
    <row r="41" spans="2:29" x14ac:dyDescent="0.3">
      <c r="R41" s="3">
        <v>37</v>
      </c>
      <c r="S41" s="4">
        <v>63.4</v>
      </c>
      <c r="T41" s="68">
        <f t="shared" si="0"/>
        <v>1.12037048008646E-3</v>
      </c>
      <c r="U41" s="6">
        <f t="shared" si="1"/>
        <v>2.2702311826385464</v>
      </c>
      <c r="V41" s="50">
        <f t="shared" si="2"/>
        <v>12.040636085294597</v>
      </c>
      <c r="W41" s="7">
        <f t="shared" si="4"/>
        <v>87.959363914705406</v>
      </c>
      <c r="X41" s="6">
        <f t="shared" si="5"/>
        <v>2.3464769476437777</v>
      </c>
      <c r="Y41" s="50">
        <f t="shared" si="3"/>
        <v>9.0865188824572733</v>
      </c>
      <c r="Z41" s="7">
        <f t="shared" si="6"/>
        <v>90.91348111754273</v>
      </c>
      <c r="AA41" s="62">
        <f t="shared" si="7"/>
        <v>2.9541172028373239</v>
      </c>
      <c r="AB41" s="56">
        <v>1.5797835966168101</v>
      </c>
      <c r="AC41" s="57">
        <f t="shared" si="8"/>
        <v>90.91348111754273</v>
      </c>
    </row>
    <row r="42" spans="2:29" x14ac:dyDescent="0.3">
      <c r="R42" s="3">
        <v>38</v>
      </c>
      <c r="S42" s="4">
        <v>63.4</v>
      </c>
      <c r="T42" s="68">
        <f t="shared" si="0"/>
        <v>1.12037048008646E-3</v>
      </c>
      <c r="U42" s="6">
        <f t="shared" si="1"/>
        <v>2.2702311826385464</v>
      </c>
      <c r="V42" s="50">
        <f t="shared" si="2"/>
        <v>12.040636085294597</v>
      </c>
      <c r="W42" s="7">
        <f t="shared" si="4"/>
        <v>87.959363914705406</v>
      </c>
      <c r="X42" s="6">
        <f t="shared" si="5"/>
        <v>2.3464769476437777</v>
      </c>
      <c r="Y42" s="50">
        <f t="shared" si="3"/>
        <v>9.0865188824572733</v>
      </c>
      <c r="Z42" s="7">
        <f t="shared" si="6"/>
        <v>90.91348111754273</v>
      </c>
      <c r="AA42" s="62">
        <f t="shared" si="7"/>
        <v>2.9541172028373239</v>
      </c>
      <c r="AB42" s="56">
        <v>1.5910646070264991</v>
      </c>
      <c r="AC42" s="57">
        <f t="shared" si="8"/>
        <v>91.05710431046144</v>
      </c>
    </row>
    <row r="43" spans="2:29" x14ac:dyDescent="0.3">
      <c r="R43" s="3">
        <v>39</v>
      </c>
      <c r="S43" s="4">
        <v>63.3</v>
      </c>
      <c r="T43" s="68">
        <f t="shared" si="0"/>
        <v>1.1186033342188157E-3</v>
      </c>
      <c r="U43" s="6">
        <f t="shared" si="1"/>
        <v>2.2738176458022723</v>
      </c>
      <c r="V43" s="50">
        <f t="shared" si="2"/>
        <v>11.901679744197125</v>
      </c>
      <c r="W43" s="7">
        <f t="shared" si="4"/>
        <v>88.098320255802875</v>
      </c>
      <c r="X43" s="6">
        <f t="shared" si="5"/>
        <v>2.3501838622530098</v>
      </c>
      <c r="Y43" s="50">
        <f t="shared" si="3"/>
        <v>8.9428956895385543</v>
      </c>
      <c r="Z43" s="7">
        <f t="shared" si="6"/>
        <v>91.05710431046144</v>
      </c>
      <c r="AA43" s="62">
        <f t="shared" si="7"/>
        <v>2.9587840546585706</v>
      </c>
      <c r="AB43" s="56">
        <v>1.6020599913279623</v>
      </c>
      <c r="AC43" s="57">
        <f t="shared" si="8"/>
        <v>91.201182007155182</v>
      </c>
    </row>
    <row r="44" spans="2:29" x14ac:dyDescent="0.3">
      <c r="R44" s="3">
        <v>40</v>
      </c>
      <c r="S44" s="4">
        <v>63.2</v>
      </c>
      <c r="T44" s="68">
        <f t="shared" si="0"/>
        <v>1.1168361883511716E-3</v>
      </c>
      <c r="U44" s="6">
        <f t="shared" si="1"/>
        <v>2.2774154585329716</v>
      </c>
      <c r="V44" s="50">
        <f t="shared" si="2"/>
        <v>11.762283667843022</v>
      </c>
      <c r="W44" s="7">
        <f t="shared" si="4"/>
        <v>88.237716332156978</v>
      </c>
      <c r="X44" s="6">
        <f t="shared" si="5"/>
        <v>2.3539025076046753</v>
      </c>
      <c r="Y44" s="50">
        <f t="shared" si="3"/>
        <v>8.7988179928448105</v>
      </c>
      <c r="Z44" s="7">
        <f t="shared" si="6"/>
        <v>91.201182007155182</v>
      </c>
      <c r="AA44" s="62">
        <f t="shared" si="7"/>
        <v>2.9634656749982113</v>
      </c>
      <c r="AB44" s="56">
        <v>1.6127838567197355</v>
      </c>
      <c r="AC44" s="57">
        <f t="shared" si="8"/>
        <v>91.201182007155182</v>
      </c>
    </row>
    <row r="45" spans="2:29" x14ac:dyDescent="0.3">
      <c r="R45" s="3">
        <v>41</v>
      </c>
      <c r="S45" s="4">
        <v>63.2</v>
      </c>
      <c r="T45" s="68">
        <f t="shared" si="0"/>
        <v>1.1168361883511716E-3</v>
      </c>
      <c r="U45" s="6">
        <f t="shared" si="1"/>
        <v>2.2774154585329716</v>
      </c>
      <c r="V45" s="50">
        <f t="shared" si="2"/>
        <v>11.762283667843022</v>
      </c>
      <c r="W45" s="7">
        <f t="shared" si="4"/>
        <v>88.237716332156978</v>
      </c>
      <c r="X45" s="6">
        <f t="shared" si="5"/>
        <v>2.3539025076046753</v>
      </c>
      <c r="Y45" s="50">
        <f t="shared" si="3"/>
        <v>8.7988179928448105</v>
      </c>
      <c r="Z45" s="7">
        <f t="shared" si="6"/>
        <v>91.201182007155182</v>
      </c>
      <c r="AA45" s="62">
        <f t="shared" si="7"/>
        <v>2.9634656749982113</v>
      </c>
      <c r="AB45" s="56">
        <v>1.6232492903979006</v>
      </c>
      <c r="AC45" s="57">
        <f t="shared" si="8"/>
        <v>91.345716368497762</v>
      </c>
    </row>
    <row r="46" spans="2:29" x14ac:dyDescent="0.3">
      <c r="R46" s="3">
        <v>42</v>
      </c>
      <c r="S46" s="4">
        <v>63.1</v>
      </c>
      <c r="T46" s="68">
        <f t="shared" si="0"/>
        <v>1.1150690424835273E-3</v>
      </c>
      <c r="U46" s="6">
        <f t="shared" si="1"/>
        <v>2.2810246747905518</v>
      </c>
      <c r="V46" s="50">
        <f t="shared" si="2"/>
        <v>11.622445765573353</v>
      </c>
      <c r="W46" s="7">
        <f t="shared" si="4"/>
        <v>88.37755423442664</v>
      </c>
      <c r="X46" s="6">
        <f t="shared" si="5"/>
        <v>2.357632939470927</v>
      </c>
      <c r="Y46" s="50">
        <f t="shared" si="3"/>
        <v>8.6542836315022456</v>
      </c>
      <c r="Z46" s="7">
        <f t="shared" si="6"/>
        <v>91.345716368497762</v>
      </c>
      <c r="AA46" s="62">
        <f t="shared" si="7"/>
        <v>2.9681621340711075</v>
      </c>
      <c r="AB46" s="56">
        <v>1.6334684555795864</v>
      </c>
      <c r="AC46" s="57">
        <f t="shared" si="8"/>
        <v>91.345716368497762</v>
      </c>
    </row>
    <row r="47" spans="2:29" x14ac:dyDescent="0.3">
      <c r="R47" s="3">
        <v>43</v>
      </c>
      <c r="S47" s="4">
        <v>63.1</v>
      </c>
      <c r="T47" s="68">
        <f t="shared" si="0"/>
        <v>1.1150690424835273E-3</v>
      </c>
      <c r="U47" s="6">
        <f t="shared" si="1"/>
        <v>2.2810246747905518</v>
      </c>
      <c r="V47" s="50">
        <f t="shared" si="2"/>
        <v>11.622445765573353</v>
      </c>
      <c r="W47" s="7">
        <f t="shared" si="4"/>
        <v>88.37755423442664</v>
      </c>
      <c r="X47" s="6">
        <f t="shared" si="5"/>
        <v>2.357632939470927</v>
      </c>
      <c r="Y47" s="50">
        <f t="shared" si="3"/>
        <v>8.6542836315022456</v>
      </c>
      <c r="Z47" s="7">
        <f t="shared" si="6"/>
        <v>91.345716368497762</v>
      </c>
      <c r="AA47" s="62">
        <f t="shared" si="7"/>
        <v>2.9681621340711075</v>
      </c>
      <c r="AB47" s="56">
        <v>1.6434526764861874</v>
      </c>
      <c r="AC47" s="57">
        <f t="shared" si="8"/>
        <v>91.490709569082654</v>
      </c>
    </row>
    <row r="48" spans="2:29" x14ac:dyDescent="0.3">
      <c r="R48" s="3">
        <v>44</v>
      </c>
      <c r="S48" s="4">
        <v>63</v>
      </c>
      <c r="T48" s="68">
        <f t="shared" si="0"/>
        <v>1.1133018966158832E-3</v>
      </c>
      <c r="U48" s="6">
        <f t="shared" si="1"/>
        <v>2.2846453488775205</v>
      </c>
      <c r="V48" s="50">
        <f t="shared" si="2"/>
        <v>11.482163933455226</v>
      </c>
      <c r="W48" s="7">
        <f t="shared" si="4"/>
        <v>88.517836066544774</v>
      </c>
      <c r="X48" s="6">
        <f t="shared" si="5"/>
        <v>2.3613752139780231</v>
      </c>
      <c r="Y48" s="50">
        <f t="shared" si="3"/>
        <v>8.5092904309173498</v>
      </c>
      <c r="Z48" s="7">
        <f t="shared" si="6"/>
        <v>91.490709569082654</v>
      </c>
      <c r="AA48" s="62">
        <f t="shared" si="7"/>
        <v>2.9728735025378761</v>
      </c>
      <c r="AB48" s="56">
        <v>1.6532125137753437</v>
      </c>
      <c r="AC48" s="57">
        <f t="shared" si="8"/>
        <v>91.490709569082654</v>
      </c>
    </row>
    <row r="49" spans="16:29" x14ac:dyDescent="0.3">
      <c r="R49" s="3">
        <v>45</v>
      </c>
      <c r="S49" s="4">
        <v>63</v>
      </c>
      <c r="T49" s="68">
        <f t="shared" si="0"/>
        <v>1.1133018966158832E-3</v>
      </c>
      <c r="U49" s="6">
        <f t="shared" si="1"/>
        <v>2.2846453488775205</v>
      </c>
      <c r="V49" s="50">
        <f t="shared" si="2"/>
        <v>11.482163933455226</v>
      </c>
      <c r="W49" s="7">
        <f t="shared" si="4"/>
        <v>88.517836066544774</v>
      </c>
      <c r="X49" s="6">
        <f t="shared" si="5"/>
        <v>2.3613752139780231</v>
      </c>
      <c r="Y49" s="50">
        <f t="shared" si="3"/>
        <v>8.5092904309173498</v>
      </c>
      <c r="Z49" s="7">
        <f t="shared" si="6"/>
        <v>91.490709569082654</v>
      </c>
      <c r="AA49" s="62">
        <f t="shared" si="7"/>
        <v>2.9728735025378761</v>
      </c>
      <c r="AB49" s="56">
        <v>1.6627578316815741</v>
      </c>
      <c r="AC49" s="57">
        <f t="shared" si="8"/>
        <v>91.636163797332401</v>
      </c>
    </row>
    <row r="50" spans="16:29" x14ac:dyDescent="0.3">
      <c r="R50" s="3">
        <v>46</v>
      </c>
      <c r="S50" s="4">
        <v>62.9</v>
      </c>
      <c r="T50" s="68">
        <f t="shared" si="0"/>
        <v>1.1115347507482389E-3</v>
      </c>
      <c r="U50" s="6">
        <f t="shared" si="1"/>
        <v>2.288277535441714</v>
      </c>
      <c r="V50" s="50">
        <f t="shared" si="2"/>
        <v>11.341436054176135</v>
      </c>
      <c r="W50" s="7">
        <f t="shared" si="4"/>
        <v>88.658563945823857</v>
      </c>
      <c r="X50" s="6">
        <f t="shared" si="5"/>
        <v>2.3651293876091493</v>
      </c>
      <c r="Y50" s="50">
        <f t="shared" si="3"/>
        <v>8.3638362026675956</v>
      </c>
      <c r="Z50" s="7">
        <f t="shared" si="6"/>
        <v>91.636163797332401</v>
      </c>
      <c r="AA50" s="62">
        <f t="shared" si="7"/>
        <v>2.9775998515085398</v>
      </c>
      <c r="AB50" s="56">
        <v>1.6720978579357175</v>
      </c>
      <c r="AC50" s="57">
        <f t="shared" si="8"/>
        <v>91.636163797332401</v>
      </c>
    </row>
    <row r="51" spans="16:29" x14ac:dyDescent="0.3">
      <c r="R51" s="3">
        <v>47</v>
      </c>
      <c r="S51" s="4">
        <v>62.9</v>
      </c>
      <c r="T51" s="68">
        <f t="shared" si="0"/>
        <v>1.1115347507482389E-3</v>
      </c>
      <c r="U51" s="6">
        <f t="shared" si="1"/>
        <v>2.288277535441714</v>
      </c>
      <c r="V51" s="50">
        <f t="shared" si="2"/>
        <v>11.341436054176135</v>
      </c>
      <c r="W51" s="7">
        <f t="shared" si="4"/>
        <v>88.658563945823857</v>
      </c>
      <c r="X51" s="6">
        <f t="shared" si="5"/>
        <v>2.3651293876091493</v>
      </c>
      <c r="Y51" s="50">
        <f t="shared" si="3"/>
        <v>8.3638362026675956</v>
      </c>
      <c r="Z51" s="7">
        <f t="shared" si="6"/>
        <v>91.636163797332401</v>
      </c>
      <c r="AA51" s="62">
        <f t="shared" si="7"/>
        <v>2.9775998515085398</v>
      </c>
      <c r="AB51" s="56">
        <v>1.6812412373755872</v>
      </c>
      <c r="AC51" s="57">
        <f t="shared" si="8"/>
        <v>91.782081255608418</v>
      </c>
    </row>
    <row r="52" spans="16:29" x14ac:dyDescent="0.3">
      <c r="R52" s="3">
        <v>48</v>
      </c>
      <c r="S52" s="4">
        <v>62.8</v>
      </c>
      <c r="T52" s="68">
        <f t="shared" si="0"/>
        <v>1.1097676048805944E-3</v>
      </c>
      <c r="U52" s="6">
        <f t="shared" si="1"/>
        <v>2.2919212894790419</v>
      </c>
      <c r="V52" s="50">
        <f t="shared" si="2"/>
        <v>11.200259996937545</v>
      </c>
      <c r="W52" s="7">
        <f t="shared" si="4"/>
        <v>88.799740003062453</v>
      </c>
      <c r="X52" s="6">
        <f t="shared" si="5"/>
        <v>2.3688955172072532</v>
      </c>
      <c r="Y52" s="50">
        <f t="shared" si="3"/>
        <v>8.217918744391584</v>
      </c>
      <c r="Z52" s="7">
        <f t="shared" si="6"/>
        <v>91.782081255608418</v>
      </c>
      <c r="AA52" s="62">
        <f t="shared" si="7"/>
        <v>2.9823412525459609</v>
      </c>
      <c r="AB52" s="56">
        <v>1.6901960800285136</v>
      </c>
      <c r="AC52" s="57">
        <f t="shared" si="8"/>
        <v>91.782081255608418</v>
      </c>
    </row>
    <row r="53" spans="16:29" x14ac:dyDescent="0.3">
      <c r="R53" s="3">
        <v>49</v>
      </c>
      <c r="S53" s="4">
        <v>62.8</v>
      </c>
      <c r="T53" s="68">
        <f t="shared" si="0"/>
        <v>1.1097676048805944E-3</v>
      </c>
      <c r="U53" s="6">
        <f t="shared" si="1"/>
        <v>2.2919212894790419</v>
      </c>
      <c r="V53" s="50">
        <f t="shared" si="2"/>
        <v>11.200259996937545</v>
      </c>
      <c r="W53" s="7">
        <f t="shared" si="4"/>
        <v>88.799740003062453</v>
      </c>
      <c r="X53" s="6">
        <f t="shared" si="5"/>
        <v>2.3688955172072532</v>
      </c>
      <c r="Y53" s="50">
        <f t="shared" si="3"/>
        <v>8.217918744391584</v>
      </c>
      <c r="Z53" s="7">
        <f t="shared" si="6"/>
        <v>91.782081255608418</v>
      </c>
      <c r="AA53" s="62">
        <f t="shared" si="7"/>
        <v>2.9823412525459609</v>
      </c>
      <c r="AB53" s="56">
        <v>1.6989700043360187</v>
      </c>
      <c r="AC53" s="57">
        <f t="shared" si="8"/>
        <v>91.782081255608418</v>
      </c>
    </row>
    <row r="54" spans="16:29" x14ac:dyDescent="0.3">
      <c r="P54" s="40"/>
      <c r="R54" s="3">
        <v>50</v>
      </c>
      <c r="S54" s="4">
        <v>62.8</v>
      </c>
      <c r="T54" s="68">
        <f t="shared" si="0"/>
        <v>1.1097676048805944E-3</v>
      </c>
      <c r="U54" s="6">
        <f t="shared" si="1"/>
        <v>2.2919212894790419</v>
      </c>
      <c r="V54" s="50">
        <f t="shared" si="2"/>
        <v>11.200259996937545</v>
      </c>
      <c r="W54" s="7">
        <f t="shared" si="4"/>
        <v>88.799740003062453</v>
      </c>
      <c r="X54" s="6">
        <f t="shared" si="5"/>
        <v>2.3688955172072532</v>
      </c>
      <c r="Y54" s="50">
        <f t="shared" si="3"/>
        <v>8.217918744391584</v>
      </c>
      <c r="Z54" s="7">
        <f t="shared" si="6"/>
        <v>91.782081255608418</v>
      </c>
      <c r="AA54" s="62">
        <f t="shared" si="7"/>
        <v>2.9823412525459609</v>
      </c>
      <c r="AB54" s="56">
        <v>1.7075701760979363</v>
      </c>
      <c r="AC54" s="57">
        <f t="shared" si="8"/>
        <v>91.928464160322306</v>
      </c>
    </row>
    <row r="55" spans="16:29" x14ac:dyDescent="0.3">
      <c r="R55" s="3">
        <v>51</v>
      </c>
      <c r="S55" s="4">
        <v>62.7</v>
      </c>
      <c r="T55" s="68">
        <f t="shared" si="0"/>
        <v>1.1080004590129503E-3</v>
      </c>
      <c r="U55" s="6">
        <f t="shared" si="1"/>
        <v>2.2955766663362649</v>
      </c>
      <c r="V55" s="50">
        <f t="shared" si="2"/>
        <v>11.058633617347347</v>
      </c>
      <c r="W55" s="7">
        <f t="shared" si="4"/>
        <v>88.94136638265266</v>
      </c>
      <c r="X55" s="6">
        <f t="shared" si="5"/>
        <v>2.3726736599779183</v>
      </c>
      <c r="Y55" s="50">
        <f t="shared" si="3"/>
        <v>8.0715358396777006</v>
      </c>
      <c r="Z55" s="7">
        <f t="shared" si="6"/>
        <v>91.928464160322306</v>
      </c>
      <c r="AA55" s="62">
        <f t="shared" si="7"/>
        <v>2.9870977776696463</v>
      </c>
      <c r="AB55" s="56">
        <v>1.7160033436347992</v>
      </c>
      <c r="AC55" s="57">
        <f t="shared" si="8"/>
        <v>91.928464160322306</v>
      </c>
    </row>
    <row r="56" spans="16:29" x14ac:dyDescent="0.3">
      <c r="R56" s="3">
        <v>52</v>
      </c>
      <c r="S56" s="4">
        <v>62.7</v>
      </c>
      <c r="T56" s="68">
        <f t="shared" si="0"/>
        <v>1.1080004590129503E-3</v>
      </c>
      <c r="U56" s="6">
        <f t="shared" si="1"/>
        <v>2.2955766663362649</v>
      </c>
      <c r="V56" s="50">
        <f t="shared" si="2"/>
        <v>11.058633617347347</v>
      </c>
      <c r="W56" s="7">
        <f t="shared" si="4"/>
        <v>88.94136638265266</v>
      </c>
      <c r="X56" s="6">
        <f t="shared" si="5"/>
        <v>2.3726736599779183</v>
      </c>
      <c r="Y56" s="50">
        <f t="shared" si="3"/>
        <v>8.0715358396777006</v>
      </c>
      <c r="Z56" s="7">
        <f t="shared" si="6"/>
        <v>91.928464160322306</v>
      </c>
      <c r="AA56" s="62">
        <f t="shared" si="7"/>
        <v>2.9870977776696463</v>
      </c>
      <c r="AB56" s="56">
        <v>1.7242758696007889</v>
      </c>
      <c r="AC56" s="57">
        <f t="shared" si="8"/>
        <v>92.075314742048064</v>
      </c>
    </row>
    <row r="57" spans="16:29" x14ac:dyDescent="0.3">
      <c r="R57" s="3">
        <v>53</v>
      </c>
      <c r="S57" s="4">
        <v>62.6</v>
      </c>
      <c r="T57" s="68">
        <f t="shared" si="0"/>
        <v>1.106233313145306E-3</v>
      </c>
      <c r="U57" s="6">
        <f t="shared" si="1"/>
        <v>2.2992437217137991</v>
      </c>
      <c r="V57" s="50">
        <f t="shared" si="2"/>
        <v>10.916554757311159</v>
      </c>
      <c r="W57" s="7">
        <f t="shared" si="4"/>
        <v>89.083445242688839</v>
      </c>
      <c r="X57" s="6">
        <f t="shared" si="5"/>
        <v>2.3764638734922605</v>
      </c>
      <c r="Y57" s="50">
        <f t="shared" si="3"/>
        <v>7.9246852579519356</v>
      </c>
      <c r="Z57" s="7">
        <f t="shared" si="6"/>
        <v>92.075314742048064</v>
      </c>
      <c r="AA57" s="62">
        <f t="shared" si="7"/>
        <v>2.9918694993592236</v>
      </c>
      <c r="AB57" s="56">
        <v>1.7323937598229686</v>
      </c>
      <c r="AC57" s="57">
        <f t="shared" si="8"/>
        <v>92.075314742048064</v>
      </c>
    </row>
    <row r="58" spans="16:29" x14ac:dyDescent="0.3">
      <c r="R58" s="3">
        <v>54</v>
      </c>
      <c r="S58" s="4">
        <v>62.6</v>
      </c>
      <c r="T58" s="68">
        <f t="shared" si="0"/>
        <v>1.106233313145306E-3</v>
      </c>
      <c r="U58" s="6">
        <f t="shared" si="1"/>
        <v>2.2992437217137991</v>
      </c>
      <c r="V58" s="50">
        <f t="shared" si="2"/>
        <v>10.916554757311159</v>
      </c>
      <c r="W58" s="7">
        <f t="shared" si="4"/>
        <v>89.083445242688839</v>
      </c>
      <c r="X58" s="6">
        <f t="shared" si="5"/>
        <v>2.3764638734922605</v>
      </c>
      <c r="Y58" s="50">
        <f t="shared" si="3"/>
        <v>7.9246852579519356</v>
      </c>
      <c r="Z58" s="7">
        <f t="shared" si="6"/>
        <v>92.075314742048064</v>
      </c>
      <c r="AA58" s="62">
        <f t="shared" si="7"/>
        <v>2.9918694993592236</v>
      </c>
      <c r="AB58" s="56">
        <v>1.7403626894942439</v>
      </c>
      <c r="AC58" s="57">
        <f t="shared" si="8"/>
        <v>92.075314742048064</v>
      </c>
    </row>
    <row r="59" spans="16:29" x14ac:dyDescent="0.3">
      <c r="R59" s="3">
        <v>55</v>
      </c>
      <c r="S59" s="4">
        <v>62.6</v>
      </c>
      <c r="T59" s="68">
        <f t="shared" si="0"/>
        <v>1.106233313145306E-3</v>
      </c>
      <c r="U59" s="6">
        <f t="shared" si="1"/>
        <v>2.2992437217137991</v>
      </c>
      <c r="V59" s="50">
        <f t="shared" si="2"/>
        <v>10.916554757311159</v>
      </c>
      <c r="W59" s="7">
        <f t="shared" si="4"/>
        <v>89.083445242688839</v>
      </c>
      <c r="X59" s="6">
        <f t="shared" si="5"/>
        <v>2.3764638734922605</v>
      </c>
      <c r="Y59" s="50">
        <f t="shared" si="3"/>
        <v>7.9246852579519356</v>
      </c>
      <c r="Z59" s="7">
        <f t="shared" si="6"/>
        <v>92.075314742048064</v>
      </c>
      <c r="AA59" s="62">
        <f t="shared" si="7"/>
        <v>2.9918694993592236</v>
      </c>
      <c r="AB59" s="56">
        <v>1.7481880270062005</v>
      </c>
      <c r="AC59" s="57">
        <f t="shared" si="8"/>
        <v>92.22263524563536</v>
      </c>
    </row>
    <row r="60" spans="16:29" x14ac:dyDescent="0.3">
      <c r="R60" s="3">
        <v>56</v>
      </c>
      <c r="S60" s="4">
        <v>62.5</v>
      </c>
      <c r="T60" s="68">
        <f t="shared" si="0"/>
        <v>1.1044661672776617E-3</v>
      </c>
      <c r="U60" s="6">
        <f t="shared" si="1"/>
        <v>2.3029225116685414</v>
      </c>
      <c r="V60" s="50">
        <f t="shared" si="2"/>
        <v>10.774021244922839</v>
      </c>
      <c r="W60" s="7">
        <f t="shared" si="4"/>
        <v>89.225978755077165</v>
      </c>
      <c r="X60" s="6">
        <f t="shared" si="5"/>
        <v>2.3802662156898484</v>
      </c>
      <c r="Y60" s="50">
        <f t="shared" si="3"/>
        <v>7.7773647543646458</v>
      </c>
      <c r="Z60" s="7">
        <f t="shared" si="6"/>
        <v>92.22263524563536</v>
      </c>
      <c r="AA60" s="62">
        <f t="shared" si="7"/>
        <v>2.9966564905581929</v>
      </c>
      <c r="AB60" s="56">
        <v>1.7558748556724915</v>
      </c>
      <c r="AC60" s="57">
        <f t="shared" si="8"/>
        <v>92.22263524563536</v>
      </c>
    </row>
    <row r="61" spans="16:29" x14ac:dyDescent="0.3">
      <c r="R61" s="3">
        <v>57</v>
      </c>
      <c r="S61" s="4">
        <v>62.5</v>
      </c>
      <c r="T61" s="68">
        <f t="shared" si="0"/>
        <v>1.1044661672776617E-3</v>
      </c>
      <c r="U61" s="6">
        <f t="shared" si="1"/>
        <v>2.3029225116685414</v>
      </c>
      <c r="V61" s="50">
        <f t="shared" si="2"/>
        <v>10.774021244922839</v>
      </c>
      <c r="W61" s="7">
        <f t="shared" si="4"/>
        <v>89.225978755077165</v>
      </c>
      <c r="X61" s="6">
        <f t="shared" si="5"/>
        <v>2.3802662156898484</v>
      </c>
      <c r="Y61" s="50">
        <f t="shared" si="3"/>
        <v>7.7773647543646458</v>
      </c>
      <c r="Z61" s="7">
        <f t="shared" si="6"/>
        <v>92.22263524563536</v>
      </c>
      <c r="AA61" s="62">
        <f t="shared" si="7"/>
        <v>2.9966564905581929</v>
      </c>
      <c r="AB61" s="56">
        <v>1.7634279935629373</v>
      </c>
      <c r="AC61" s="57">
        <f t="shared" si="8"/>
        <v>92.22263524563536</v>
      </c>
    </row>
    <row r="62" spans="16:29" x14ac:dyDescent="0.3">
      <c r="R62" s="3">
        <v>58</v>
      </c>
      <c r="S62" s="4">
        <v>62.5</v>
      </c>
      <c r="T62" s="68">
        <f t="shared" si="0"/>
        <v>1.1044661672776617E-3</v>
      </c>
      <c r="U62" s="6">
        <f t="shared" si="1"/>
        <v>2.3029225116685414</v>
      </c>
      <c r="V62" s="50">
        <f t="shared" si="2"/>
        <v>10.774021244922839</v>
      </c>
      <c r="W62" s="7">
        <f t="shared" si="4"/>
        <v>89.225978755077165</v>
      </c>
      <c r="X62" s="6">
        <f t="shared" si="5"/>
        <v>2.3802662156898484</v>
      </c>
      <c r="Y62" s="50">
        <f t="shared" si="3"/>
        <v>7.7773647543646458</v>
      </c>
      <c r="Z62" s="7">
        <f t="shared" si="6"/>
        <v>92.22263524563536</v>
      </c>
      <c r="AA62" s="62">
        <f t="shared" si="7"/>
        <v>2.9966564905581929</v>
      </c>
      <c r="AB62" s="56">
        <v>1.7708520116421442</v>
      </c>
      <c r="AC62" s="57">
        <f t="shared" si="8"/>
        <v>92.370427930323828</v>
      </c>
    </row>
    <row r="63" spans="16:29" x14ac:dyDescent="0.3">
      <c r="R63" s="3">
        <v>59</v>
      </c>
      <c r="S63" s="4">
        <v>62.4</v>
      </c>
      <c r="T63" s="68">
        <f t="shared" si="0"/>
        <v>1.1026990214100176E-3</v>
      </c>
      <c r="U63" s="6">
        <f t="shared" si="1"/>
        <v>2.3066130926167276</v>
      </c>
      <c r="V63" s="50">
        <f t="shared" si="2"/>
        <v>10.631030894353833</v>
      </c>
      <c r="W63" s="7">
        <f t="shared" si="4"/>
        <v>89.368969105646173</v>
      </c>
      <c r="X63" s="6">
        <f t="shared" si="5"/>
        <v>2.3840807448816581</v>
      </c>
      <c r="Y63" s="50">
        <f t="shared" si="3"/>
        <v>7.629572069676172</v>
      </c>
      <c r="Z63" s="7">
        <f t="shared" si="6"/>
        <v>92.370427930323828</v>
      </c>
      <c r="AA63" s="62">
        <f t="shared" si="7"/>
        <v>3.0014588246776608</v>
      </c>
      <c r="AB63" s="56">
        <v>1.7781512503836436</v>
      </c>
      <c r="AC63" s="57">
        <f t="shared" si="8"/>
        <v>92.370427930323828</v>
      </c>
    </row>
    <row r="64" spans="16:29" x14ac:dyDescent="0.3">
      <c r="R64" s="3">
        <v>60</v>
      </c>
      <c r="S64" s="4">
        <v>62.4</v>
      </c>
      <c r="T64" s="68">
        <f t="shared" si="0"/>
        <v>1.1026990214100176E-3</v>
      </c>
      <c r="U64" s="6">
        <f t="shared" si="1"/>
        <v>2.3066130926167276</v>
      </c>
      <c r="V64" s="50">
        <f t="shared" si="2"/>
        <v>10.631030894353833</v>
      </c>
      <c r="W64" s="7">
        <f t="shared" si="4"/>
        <v>89.368969105646173</v>
      </c>
      <c r="X64" s="6">
        <f t="shared" si="5"/>
        <v>2.3840807448816581</v>
      </c>
      <c r="Y64" s="50">
        <f t="shared" si="3"/>
        <v>7.629572069676172</v>
      </c>
      <c r="Z64" s="7">
        <f t="shared" si="6"/>
        <v>92.370427930323828</v>
      </c>
      <c r="AA64" s="62">
        <f t="shared" si="7"/>
        <v>3.0014588246776608</v>
      </c>
      <c r="AB64" s="56">
        <v>1.7853298350107671</v>
      </c>
      <c r="AC64" s="57">
        <f t="shared" si="8"/>
        <v>92.370427930323828</v>
      </c>
    </row>
    <row r="65" spans="18:29" x14ac:dyDescent="0.3">
      <c r="R65" s="3">
        <v>61</v>
      </c>
      <c r="S65" s="4">
        <v>62.4</v>
      </c>
      <c r="T65" s="68">
        <f t="shared" si="0"/>
        <v>1.1026990214100176E-3</v>
      </c>
      <c r="U65" s="6">
        <f t="shared" si="1"/>
        <v>2.3066130926167276</v>
      </c>
      <c r="V65" s="50">
        <f t="shared" si="2"/>
        <v>10.631030894353833</v>
      </c>
      <c r="W65" s="7">
        <f t="shared" si="4"/>
        <v>89.368969105646173</v>
      </c>
      <c r="X65" s="6">
        <f t="shared" si="5"/>
        <v>2.3840807448816581</v>
      </c>
      <c r="Y65" s="50">
        <f t="shared" si="3"/>
        <v>7.629572069676172</v>
      </c>
      <c r="Z65" s="7">
        <f t="shared" si="6"/>
        <v>92.370427930323828</v>
      </c>
      <c r="AA65" s="62">
        <f t="shared" si="7"/>
        <v>3.0014588246776608</v>
      </c>
      <c r="AB65" s="56">
        <v>1.7923916894982539</v>
      </c>
      <c r="AC65" s="57">
        <f t="shared" si="8"/>
        <v>92.518695069858865</v>
      </c>
    </row>
    <row r="66" spans="18:29" x14ac:dyDescent="0.3">
      <c r="R66" s="3">
        <v>62</v>
      </c>
      <c r="S66" s="4">
        <v>62.3</v>
      </c>
      <c r="T66" s="68">
        <f t="shared" si="0"/>
        <v>1.1009318755423733E-3</v>
      </c>
      <c r="U66" s="6">
        <f t="shared" si="1"/>
        <v>2.3103155213368187</v>
      </c>
      <c r="V66" s="50">
        <f t="shared" si="2"/>
        <v>10.48758150574124</v>
      </c>
      <c r="W66" s="7">
        <f t="shared" si="4"/>
        <v>89.512418494258753</v>
      </c>
      <c r="X66" s="6">
        <f t="shared" si="5"/>
        <v>2.3879075197530573</v>
      </c>
      <c r="Y66" s="50">
        <f t="shared" si="3"/>
        <v>7.4813049301411301</v>
      </c>
      <c r="Z66" s="7">
        <f t="shared" si="6"/>
        <v>92.518695069858865</v>
      </c>
      <c r="AA66" s="62">
        <f t="shared" si="7"/>
        <v>3.0062765756001095</v>
      </c>
      <c r="AB66" s="56">
        <v>1.7993405494535817</v>
      </c>
      <c r="AC66" s="57">
        <f t="shared" si="8"/>
        <v>92.518695069858865</v>
      </c>
    </row>
    <row r="67" spans="18:29" x14ac:dyDescent="0.3">
      <c r="R67" s="3">
        <v>63</v>
      </c>
      <c r="S67" s="4">
        <v>62.3</v>
      </c>
      <c r="T67" s="68">
        <f t="shared" si="0"/>
        <v>1.1009318755423733E-3</v>
      </c>
      <c r="U67" s="6">
        <f t="shared" si="1"/>
        <v>2.3103155213368187</v>
      </c>
      <c r="V67" s="50">
        <f t="shared" si="2"/>
        <v>10.48758150574124</v>
      </c>
      <c r="W67" s="7">
        <f t="shared" si="4"/>
        <v>89.512418494258753</v>
      </c>
      <c r="X67" s="6">
        <f t="shared" si="5"/>
        <v>2.3879075197530573</v>
      </c>
      <c r="Y67" s="50">
        <f t="shared" si="3"/>
        <v>7.4813049301411301</v>
      </c>
      <c r="Z67" s="7">
        <f t="shared" si="6"/>
        <v>92.518695069858865</v>
      </c>
      <c r="AA67" s="62">
        <f t="shared" si="7"/>
        <v>3.0062765756001095</v>
      </c>
      <c r="AB67" s="56">
        <v>1.8061799739838871</v>
      </c>
      <c r="AC67" s="57">
        <f t="shared" si="8"/>
        <v>92.518695069858865</v>
      </c>
    </row>
    <row r="68" spans="18:29" x14ac:dyDescent="0.3">
      <c r="R68" s="3">
        <v>64</v>
      </c>
      <c r="S68" s="4">
        <v>62.3</v>
      </c>
      <c r="T68" s="68">
        <f t="shared" ref="T68:T131" si="9">(PI()*$D$10^2/4*S68)*10^-9</f>
        <v>1.1009318755423733E-3</v>
      </c>
      <c r="U68" s="6">
        <f t="shared" ref="U68:U131" si="10">$D$14/T68*10^-6</f>
        <v>2.3103155213368187</v>
      </c>
      <c r="V68" s="50">
        <f t="shared" ref="V68:V131" si="11">(1-(U68/$D$12))*100</f>
        <v>10.48758150574124</v>
      </c>
      <c r="W68" s="7">
        <f t="shared" si="4"/>
        <v>89.512418494258753</v>
      </c>
      <c r="X68" s="6">
        <f t="shared" si="5"/>
        <v>2.3879075197530573</v>
      </c>
      <c r="Y68" s="50">
        <f t="shared" ref="Y68:Y131" si="12">(1-(X68/$D$12))*100</f>
        <v>7.4813049301411301</v>
      </c>
      <c r="Z68" s="7">
        <f t="shared" si="6"/>
        <v>92.518695069858865</v>
      </c>
      <c r="AA68" s="62">
        <f t="shared" si="7"/>
        <v>3.0062765756001095</v>
      </c>
      <c r="AB68" s="56">
        <v>1.8129133566428555</v>
      </c>
      <c r="AC68" s="57">
        <f t="shared" si="8"/>
        <v>92.667438952607824</v>
      </c>
    </row>
    <row r="69" spans="18:29" x14ac:dyDescent="0.3">
      <c r="R69" s="3">
        <v>65</v>
      </c>
      <c r="S69" s="4">
        <v>62.2</v>
      </c>
      <c r="T69" s="68">
        <f t="shared" si="9"/>
        <v>1.0991647296747292E-3</v>
      </c>
      <c r="U69" s="6">
        <f t="shared" si="10"/>
        <v>2.3140298549724081</v>
      </c>
      <c r="V69" s="50">
        <f t="shared" si="11"/>
        <v>10.343670865075239</v>
      </c>
      <c r="W69" s="7">
        <f t="shared" ref="W69:W105" si="13">100-V69</f>
        <v>89.656329134924761</v>
      </c>
      <c r="X69" s="6">
        <f t="shared" ref="X69:X132" si="14">$D$15/$U$275*U69</f>
        <v>2.3917465993668081</v>
      </c>
      <c r="Y69" s="50">
        <f t="shared" si="12"/>
        <v>7.3325610473921721</v>
      </c>
      <c r="Z69" s="7">
        <f t="shared" ref="Z69:Z132" si="15">100-Y69</f>
        <v>92.667438952607824</v>
      </c>
      <c r="AA69" s="62">
        <f t="shared" ref="AA69:AA132" si="16">V69-Y69</f>
        <v>3.0111098176830673</v>
      </c>
      <c r="AB69" s="56">
        <v>1.8195439355418688</v>
      </c>
      <c r="AC69" s="57">
        <f t="shared" ref="AC69:AC132" si="17">Z70</f>
        <v>92.667438952607824</v>
      </c>
    </row>
    <row r="70" spans="18:29" x14ac:dyDescent="0.3">
      <c r="R70" s="3">
        <v>66</v>
      </c>
      <c r="S70" s="4">
        <v>62.2</v>
      </c>
      <c r="T70" s="68">
        <f t="shared" si="9"/>
        <v>1.0991647296747292E-3</v>
      </c>
      <c r="U70" s="6">
        <f t="shared" si="10"/>
        <v>2.3140298549724081</v>
      </c>
      <c r="V70" s="50">
        <f t="shared" si="11"/>
        <v>10.343670865075239</v>
      </c>
      <c r="W70" s="7">
        <f t="shared" si="13"/>
        <v>89.656329134924761</v>
      </c>
      <c r="X70" s="6">
        <f t="shared" si="14"/>
        <v>2.3917465993668081</v>
      </c>
      <c r="Y70" s="50">
        <f t="shared" si="12"/>
        <v>7.3325610473921721</v>
      </c>
      <c r="Z70" s="7">
        <f t="shared" si="15"/>
        <v>92.667438952607824</v>
      </c>
      <c r="AA70" s="62">
        <f t="shared" si="16"/>
        <v>3.0111098176830673</v>
      </c>
      <c r="AB70" s="56">
        <v>1.8260748027008264</v>
      </c>
      <c r="AC70" s="57">
        <f t="shared" si="17"/>
        <v>92.667438952607824</v>
      </c>
    </row>
    <row r="71" spans="18:29" x14ac:dyDescent="0.3">
      <c r="R71" s="3">
        <v>67</v>
      </c>
      <c r="S71" s="4">
        <v>62.2</v>
      </c>
      <c r="T71" s="68">
        <f t="shared" si="9"/>
        <v>1.0991647296747292E-3</v>
      </c>
      <c r="U71" s="6">
        <f t="shared" si="10"/>
        <v>2.3140298549724081</v>
      </c>
      <c r="V71" s="50">
        <f t="shared" si="11"/>
        <v>10.343670865075239</v>
      </c>
      <c r="W71" s="7">
        <f t="shared" si="13"/>
        <v>89.656329134924761</v>
      </c>
      <c r="X71" s="6">
        <f t="shared" si="14"/>
        <v>2.3917465993668081</v>
      </c>
      <c r="Y71" s="50">
        <f t="shared" si="12"/>
        <v>7.3325610473921721</v>
      </c>
      <c r="Z71" s="7">
        <f t="shared" si="15"/>
        <v>92.667438952607824</v>
      </c>
      <c r="AA71" s="62">
        <f t="shared" si="16"/>
        <v>3.0111098176830673</v>
      </c>
      <c r="AB71" s="56">
        <v>1.8325089127062364</v>
      </c>
      <c r="AC71" s="57">
        <f t="shared" si="17"/>
        <v>92.667438952607824</v>
      </c>
    </row>
    <row r="72" spans="18:29" x14ac:dyDescent="0.3">
      <c r="R72" s="3">
        <v>68</v>
      </c>
      <c r="S72" s="4">
        <v>62.2</v>
      </c>
      <c r="T72" s="68">
        <f t="shared" si="9"/>
        <v>1.0991647296747292E-3</v>
      </c>
      <c r="U72" s="6">
        <f t="shared" si="10"/>
        <v>2.3140298549724081</v>
      </c>
      <c r="V72" s="50">
        <f t="shared" si="11"/>
        <v>10.343670865075239</v>
      </c>
      <c r="W72" s="7">
        <f t="shared" si="13"/>
        <v>89.656329134924761</v>
      </c>
      <c r="X72" s="6">
        <f t="shared" si="14"/>
        <v>2.3917465993668081</v>
      </c>
      <c r="Y72" s="50">
        <f t="shared" si="12"/>
        <v>7.3325610473921721</v>
      </c>
      <c r="Z72" s="7">
        <f t="shared" si="15"/>
        <v>92.667438952607824</v>
      </c>
      <c r="AA72" s="62">
        <f t="shared" si="16"/>
        <v>3.0111098176830673</v>
      </c>
      <c r="AB72" s="56">
        <v>1.8388490907372552</v>
      </c>
      <c r="AC72" s="57">
        <f t="shared" si="17"/>
        <v>92.816661881678058</v>
      </c>
    </row>
    <row r="73" spans="18:29" x14ac:dyDescent="0.3">
      <c r="R73" s="3">
        <v>69</v>
      </c>
      <c r="S73" s="4">
        <v>62.1</v>
      </c>
      <c r="T73" s="68">
        <f t="shared" si="9"/>
        <v>1.0973975838070849E-3</v>
      </c>
      <c r="U73" s="6">
        <f t="shared" si="10"/>
        <v>2.3177561510351659</v>
      </c>
      <c r="V73" s="50">
        <f t="shared" si="11"/>
        <v>10.199296744085007</v>
      </c>
      <c r="W73" s="7">
        <f t="shared" si="13"/>
        <v>89.800703255914996</v>
      </c>
      <c r="X73" s="6">
        <f t="shared" si="14"/>
        <v>2.3955980431661108</v>
      </c>
      <c r="Y73" s="50">
        <f t="shared" si="12"/>
        <v>7.1833381183219362</v>
      </c>
      <c r="Z73" s="7">
        <f t="shared" si="15"/>
        <v>92.816661881678058</v>
      </c>
      <c r="AA73" s="62">
        <f t="shared" si="16"/>
        <v>3.0159586257630711</v>
      </c>
      <c r="AB73" s="56">
        <v>1.8450980400142569</v>
      </c>
      <c r="AC73" s="57">
        <f t="shared" si="17"/>
        <v>92.816661881678058</v>
      </c>
    </row>
    <row r="74" spans="18:29" x14ac:dyDescent="0.3">
      <c r="R74" s="3">
        <v>70</v>
      </c>
      <c r="S74" s="4">
        <v>62.1</v>
      </c>
      <c r="T74" s="68">
        <f t="shared" si="9"/>
        <v>1.0973975838070849E-3</v>
      </c>
      <c r="U74" s="6">
        <f t="shared" si="10"/>
        <v>2.3177561510351659</v>
      </c>
      <c r="V74" s="50">
        <f t="shared" si="11"/>
        <v>10.199296744085007</v>
      </c>
      <c r="W74" s="7">
        <f t="shared" si="13"/>
        <v>89.800703255914996</v>
      </c>
      <c r="X74" s="6">
        <f t="shared" si="14"/>
        <v>2.3955980431661108</v>
      </c>
      <c r="Y74" s="50">
        <f t="shared" si="12"/>
        <v>7.1833381183219362</v>
      </c>
      <c r="Z74" s="7">
        <f t="shared" si="15"/>
        <v>92.816661881678058</v>
      </c>
      <c r="AA74" s="62">
        <f t="shared" si="16"/>
        <v>3.0159586257630711</v>
      </c>
      <c r="AB74" s="56">
        <v>1.8512583487190752</v>
      </c>
      <c r="AC74" s="57">
        <f t="shared" si="17"/>
        <v>92.816661881678058</v>
      </c>
    </row>
    <row r="75" spans="18:29" x14ac:dyDescent="0.3">
      <c r="R75" s="3">
        <v>71</v>
      </c>
      <c r="S75" s="4">
        <v>62.1</v>
      </c>
      <c r="T75" s="68">
        <f t="shared" si="9"/>
        <v>1.0973975838070849E-3</v>
      </c>
      <c r="U75" s="6">
        <f t="shared" si="10"/>
        <v>2.3177561510351659</v>
      </c>
      <c r="V75" s="50">
        <f t="shared" si="11"/>
        <v>10.199296744085007</v>
      </c>
      <c r="W75" s="7">
        <f t="shared" si="13"/>
        <v>89.800703255914996</v>
      </c>
      <c r="X75" s="6">
        <f t="shared" si="14"/>
        <v>2.3955980431661108</v>
      </c>
      <c r="Y75" s="50">
        <f t="shared" si="12"/>
        <v>7.1833381183219362</v>
      </c>
      <c r="Z75" s="7">
        <f t="shared" si="15"/>
        <v>92.816661881678058</v>
      </c>
      <c r="AA75" s="62">
        <f t="shared" si="16"/>
        <v>3.0159586257630711</v>
      </c>
      <c r="AB75" s="56">
        <v>1.8573324964312685</v>
      </c>
      <c r="AC75" s="57">
        <f t="shared" si="17"/>
        <v>92.966366175035645</v>
      </c>
    </row>
    <row r="76" spans="18:29" x14ac:dyDescent="0.3">
      <c r="R76" s="3">
        <v>72</v>
      </c>
      <c r="S76" s="4">
        <v>62</v>
      </c>
      <c r="T76" s="68">
        <f t="shared" si="9"/>
        <v>1.0956304379394404E-3</v>
      </c>
      <c r="U76" s="6">
        <f t="shared" si="10"/>
        <v>2.321494467407804</v>
      </c>
      <c r="V76" s="50">
        <f t="shared" si="11"/>
        <v>10.054456900123832</v>
      </c>
      <c r="W76" s="7">
        <f t="shared" si="13"/>
        <v>89.945543099876176</v>
      </c>
      <c r="X76" s="6">
        <f t="shared" si="14"/>
        <v>2.3994619109776698</v>
      </c>
      <c r="Y76" s="50">
        <f t="shared" si="12"/>
        <v>7.0336338249643582</v>
      </c>
      <c r="Z76" s="7">
        <f t="shared" si="15"/>
        <v>92.966366175035645</v>
      </c>
      <c r="AA76" s="62">
        <f t="shared" si="16"/>
        <v>3.0208230751594733</v>
      </c>
      <c r="AB76" s="56">
        <v>1.8633228601204559</v>
      </c>
      <c r="AC76" s="57">
        <f t="shared" si="17"/>
        <v>92.966366175035645</v>
      </c>
    </row>
    <row r="77" spans="18:29" x14ac:dyDescent="0.3">
      <c r="R77" s="3">
        <v>73</v>
      </c>
      <c r="S77" s="4">
        <v>62</v>
      </c>
      <c r="T77" s="68">
        <f t="shared" si="9"/>
        <v>1.0956304379394404E-3</v>
      </c>
      <c r="U77" s="6">
        <f t="shared" si="10"/>
        <v>2.321494467407804</v>
      </c>
      <c r="V77" s="50">
        <f t="shared" si="11"/>
        <v>10.054456900123832</v>
      </c>
      <c r="W77" s="7">
        <f t="shared" si="13"/>
        <v>89.945543099876176</v>
      </c>
      <c r="X77" s="6">
        <f t="shared" si="14"/>
        <v>2.3994619109776698</v>
      </c>
      <c r="Y77" s="50">
        <f t="shared" si="12"/>
        <v>7.0336338249643582</v>
      </c>
      <c r="Z77" s="7">
        <f t="shared" si="15"/>
        <v>92.966366175035645</v>
      </c>
      <c r="AA77" s="62">
        <f t="shared" si="16"/>
        <v>3.0208230751594733</v>
      </c>
      <c r="AB77" s="56">
        <v>1.8692317197309762</v>
      </c>
      <c r="AC77" s="57">
        <f t="shared" si="17"/>
        <v>92.966366175035645</v>
      </c>
    </row>
    <row r="78" spans="18:29" x14ac:dyDescent="0.3">
      <c r="R78" s="3">
        <v>74</v>
      </c>
      <c r="S78" s="4">
        <v>62</v>
      </c>
      <c r="T78" s="68">
        <f t="shared" si="9"/>
        <v>1.0956304379394404E-3</v>
      </c>
      <c r="U78" s="6">
        <f t="shared" si="10"/>
        <v>2.321494467407804</v>
      </c>
      <c r="V78" s="50">
        <f t="shared" si="11"/>
        <v>10.054456900123832</v>
      </c>
      <c r="W78" s="7">
        <f t="shared" si="13"/>
        <v>89.945543099876176</v>
      </c>
      <c r="X78" s="6">
        <f t="shared" si="14"/>
        <v>2.3994619109776698</v>
      </c>
      <c r="Y78" s="50">
        <f t="shared" si="12"/>
        <v>7.0336338249643582</v>
      </c>
      <c r="Z78" s="7">
        <f t="shared" si="15"/>
        <v>92.966366175035645</v>
      </c>
      <c r="AA78" s="62">
        <f t="shared" si="16"/>
        <v>3.0208230751594733</v>
      </c>
      <c r="AB78" s="56">
        <v>1.8750612633917001</v>
      </c>
      <c r="AC78" s="57">
        <f t="shared" si="17"/>
        <v>92.966366175035645</v>
      </c>
    </row>
    <row r="79" spans="18:29" x14ac:dyDescent="0.3">
      <c r="R79" s="3">
        <v>75</v>
      </c>
      <c r="S79" s="4">
        <v>62</v>
      </c>
      <c r="T79" s="68">
        <f t="shared" si="9"/>
        <v>1.0956304379394404E-3</v>
      </c>
      <c r="U79" s="6">
        <f t="shared" si="10"/>
        <v>2.321494467407804</v>
      </c>
      <c r="V79" s="50">
        <f t="shared" si="11"/>
        <v>10.054456900123832</v>
      </c>
      <c r="W79" s="7">
        <f t="shared" si="13"/>
        <v>89.945543099876176</v>
      </c>
      <c r="X79" s="6">
        <f t="shared" si="14"/>
        <v>2.3994619109776698</v>
      </c>
      <c r="Y79" s="50">
        <f t="shared" si="12"/>
        <v>7.0336338249643582</v>
      </c>
      <c r="Z79" s="7">
        <f t="shared" si="15"/>
        <v>92.966366175035645</v>
      </c>
      <c r="AA79" s="62">
        <f t="shared" si="16"/>
        <v>3.0208230751594733</v>
      </c>
      <c r="AB79" s="56">
        <v>1.8808135922807914</v>
      </c>
      <c r="AC79" s="57">
        <f t="shared" si="17"/>
        <v>93.116554165625331</v>
      </c>
    </row>
    <row r="80" spans="18:29" x14ac:dyDescent="0.3">
      <c r="R80" s="3">
        <v>76</v>
      </c>
      <c r="S80" s="4">
        <v>61.9</v>
      </c>
      <c r="T80" s="68">
        <f t="shared" si="9"/>
        <v>1.0938632920717963E-3</v>
      </c>
      <c r="U80" s="6">
        <f t="shared" si="10"/>
        <v>2.3252448623470729</v>
      </c>
      <c r="V80" s="50">
        <f t="shared" si="11"/>
        <v>9.9091490760529695</v>
      </c>
      <c r="W80" s="7">
        <f t="shared" si="13"/>
        <v>90.090850923947031</v>
      </c>
      <c r="X80" s="6">
        <f t="shared" si="14"/>
        <v>2.4033382630147897</v>
      </c>
      <c r="Y80" s="50">
        <f t="shared" si="12"/>
        <v>6.8834458343746689</v>
      </c>
      <c r="Z80" s="7">
        <f t="shared" si="15"/>
        <v>93.116554165625331</v>
      </c>
      <c r="AA80" s="62">
        <f t="shared" si="16"/>
        <v>3.0257032416783005</v>
      </c>
      <c r="AB80" s="56">
        <v>1.8864907251724818</v>
      </c>
      <c r="AC80" s="57">
        <f t="shared" si="17"/>
        <v>93.116554165625331</v>
      </c>
    </row>
    <row r="81" spans="18:29" x14ac:dyDescent="0.3">
      <c r="R81" s="3">
        <v>77</v>
      </c>
      <c r="S81" s="4">
        <v>61.9</v>
      </c>
      <c r="T81" s="68">
        <f t="shared" si="9"/>
        <v>1.0938632920717963E-3</v>
      </c>
      <c r="U81" s="6">
        <f t="shared" si="10"/>
        <v>2.3252448623470729</v>
      </c>
      <c r="V81" s="50">
        <f t="shared" si="11"/>
        <v>9.9091490760529695</v>
      </c>
      <c r="W81" s="7">
        <f t="shared" si="13"/>
        <v>90.090850923947031</v>
      </c>
      <c r="X81" s="6">
        <f t="shared" si="14"/>
        <v>2.4033382630147897</v>
      </c>
      <c r="Y81" s="50">
        <f t="shared" si="12"/>
        <v>6.8834458343746689</v>
      </c>
      <c r="Z81" s="7">
        <f t="shared" si="15"/>
        <v>93.116554165625331</v>
      </c>
      <c r="AA81" s="62">
        <f t="shared" si="16"/>
        <v>3.0257032416783005</v>
      </c>
      <c r="AB81" s="56">
        <v>1.8920946026904804</v>
      </c>
      <c r="AC81" s="57">
        <f t="shared" si="17"/>
        <v>93.116554165625331</v>
      </c>
    </row>
    <row r="82" spans="18:29" x14ac:dyDescent="0.3">
      <c r="R82" s="3">
        <v>78</v>
      </c>
      <c r="S82" s="4">
        <v>61.9</v>
      </c>
      <c r="T82" s="68">
        <f t="shared" si="9"/>
        <v>1.0938632920717963E-3</v>
      </c>
      <c r="U82" s="6">
        <f t="shared" si="10"/>
        <v>2.3252448623470729</v>
      </c>
      <c r="V82" s="50">
        <f t="shared" si="11"/>
        <v>9.9091490760529695</v>
      </c>
      <c r="W82" s="7">
        <f t="shared" si="13"/>
        <v>90.090850923947031</v>
      </c>
      <c r="X82" s="6">
        <f t="shared" si="14"/>
        <v>2.4033382630147897</v>
      </c>
      <c r="Y82" s="50">
        <f t="shared" si="12"/>
        <v>6.8834458343746689</v>
      </c>
      <c r="Z82" s="7">
        <f t="shared" si="15"/>
        <v>93.116554165625331</v>
      </c>
      <c r="AA82" s="62">
        <f t="shared" si="16"/>
        <v>3.0257032416783005</v>
      </c>
      <c r="AB82" s="56">
        <v>1.8976270912904414</v>
      </c>
      <c r="AC82" s="57">
        <f t="shared" si="17"/>
        <v>93.116554165625331</v>
      </c>
    </row>
    <row r="83" spans="18:29" x14ac:dyDescent="0.3">
      <c r="R83" s="3">
        <v>79</v>
      </c>
      <c r="S83" s="4">
        <v>61.9</v>
      </c>
      <c r="T83" s="68">
        <f t="shared" si="9"/>
        <v>1.0938632920717963E-3</v>
      </c>
      <c r="U83" s="6">
        <f t="shared" si="10"/>
        <v>2.3252448623470729</v>
      </c>
      <c r="V83" s="50">
        <f t="shared" si="11"/>
        <v>9.9091490760529695</v>
      </c>
      <c r="W83" s="7">
        <f t="shared" si="13"/>
        <v>90.090850923947031</v>
      </c>
      <c r="X83" s="6">
        <f t="shared" si="14"/>
        <v>2.4033382630147897</v>
      </c>
      <c r="Y83" s="50">
        <f t="shared" si="12"/>
        <v>6.8834458343746689</v>
      </c>
      <c r="Z83" s="7">
        <f t="shared" si="15"/>
        <v>93.116554165625331</v>
      </c>
      <c r="AA83" s="62">
        <f t="shared" si="16"/>
        <v>3.0257032416783005</v>
      </c>
      <c r="AB83" s="56">
        <v>1.9030899869919435</v>
      </c>
      <c r="AC83" s="57">
        <f t="shared" si="17"/>
        <v>93.116554165625331</v>
      </c>
    </row>
    <row r="84" spans="18:29" x14ac:dyDescent="0.3">
      <c r="R84" s="3">
        <v>80</v>
      </c>
      <c r="S84" s="4">
        <v>61.9</v>
      </c>
      <c r="T84" s="68">
        <f t="shared" si="9"/>
        <v>1.0938632920717963E-3</v>
      </c>
      <c r="U84" s="6">
        <f t="shared" si="10"/>
        <v>2.3252448623470729</v>
      </c>
      <c r="V84" s="50">
        <f t="shared" si="11"/>
        <v>9.9091490760529695</v>
      </c>
      <c r="W84" s="7">
        <f t="shared" si="13"/>
        <v>90.090850923947031</v>
      </c>
      <c r="X84" s="6">
        <f t="shared" si="14"/>
        <v>2.4033382630147897</v>
      </c>
      <c r="Y84" s="50">
        <f t="shared" si="12"/>
        <v>6.8834458343746689</v>
      </c>
      <c r="Z84" s="7">
        <f t="shared" si="15"/>
        <v>93.116554165625331</v>
      </c>
      <c r="AA84" s="62">
        <f t="shared" si="16"/>
        <v>3.0257032416783005</v>
      </c>
      <c r="AB84" s="56">
        <v>1.9084850188786497</v>
      </c>
      <c r="AC84" s="57">
        <f t="shared" si="17"/>
        <v>93.267228201492031</v>
      </c>
    </row>
    <row r="85" spans="18:29" x14ac:dyDescent="0.3">
      <c r="R85" s="3">
        <v>81</v>
      </c>
      <c r="S85" s="4">
        <v>61.8</v>
      </c>
      <c r="T85" s="68">
        <f t="shared" si="9"/>
        <v>1.0920961462041519E-3</v>
      </c>
      <c r="U85" s="6">
        <f t="shared" si="10"/>
        <v>2.3290073944867933</v>
      </c>
      <c r="V85" s="50">
        <f t="shared" si="11"/>
        <v>9.7633710001242431</v>
      </c>
      <c r="W85" s="7">
        <f t="shared" si="13"/>
        <v>90.236628999875762</v>
      </c>
      <c r="X85" s="6">
        <f t="shared" si="14"/>
        <v>2.4072271598805095</v>
      </c>
      <c r="Y85" s="50">
        <f t="shared" si="12"/>
        <v>6.7327717985079634</v>
      </c>
      <c r="Z85" s="7">
        <f t="shared" si="15"/>
        <v>93.267228201492031</v>
      </c>
      <c r="AA85" s="62">
        <f t="shared" si="16"/>
        <v>3.0305992016162797</v>
      </c>
      <c r="AB85" s="56">
        <v>1.9138138523837167</v>
      </c>
      <c r="AC85" s="57">
        <f t="shared" si="17"/>
        <v>93.267228201492031</v>
      </c>
    </row>
    <row r="86" spans="18:29" x14ac:dyDescent="0.3">
      <c r="R86" s="3">
        <v>82</v>
      </c>
      <c r="S86" s="4">
        <v>61.8</v>
      </c>
      <c r="T86" s="68">
        <f t="shared" si="9"/>
        <v>1.0920961462041519E-3</v>
      </c>
      <c r="U86" s="6">
        <f t="shared" si="10"/>
        <v>2.3290073944867933</v>
      </c>
      <c r="V86" s="50">
        <f t="shared" si="11"/>
        <v>9.7633710001242431</v>
      </c>
      <c r="W86" s="7">
        <f t="shared" si="13"/>
        <v>90.236628999875762</v>
      </c>
      <c r="X86" s="6">
        <f t="shared" si="14"/>
        <v>2.4072271598805095</v>
      </c>
      <c r="Y86" s="50">
        <f t="shared" si="12"/>
        <v>6.7327717985079634</v>
      </c>
      <c r="Z86" s="7">
        <f t="shared" si="15"/>
        <v>93.267228201492031</v>
      </c>
      <c r="AA86" s="62">
        <f t="shared" si="16"/>
        <v>3.0305992016162797</v>
      </c>
      <c r="AB86" s="56">
        <v>1.919078092376074</v>
      </c>
      <c r="AC86" s="57">
        <f t="shared" si="17"/>
        <v>93.267228201492031</v>
      </c>
    </row>
    <row r="87" spans="18:29" x14ac:dyDescent="0.3">
      <c r="R87" s="3">
        <v>83</v>
      </c>
      <c r="S87" s="4">
        <v>61.8</v>
      </c>
      <c r="T87" s="68">
        <f t="shared" si="9"/>
        <v>1.0920961462041519E-3</v>
      </c>
      <c r="U87" s="6">
        <f t="shared" si="10"/>
        <v>2.3290073944867933</v>
      </c>
      <c r="V87" s="50">
        <f t="shared" si="11"/>
        <v>9.7633710001242431</v>
      </c>
      <c r="W87" s="7">
        <f t="shared" si="13"/>
        <v>90.236628999875762</v>
      </c>
      <c r="X87" s="6">
        <f t="shared" si="14"/>
        <v>2.4072271598805095</v>
      </c>
      <c r="Y87" s="50">
        <f t="shared" si="12"/>
        <v>6.7327717985079634</v>
      </c>
      <c r="Z87" s="7">
        <f t="shared" si="15"/>
        <v>93.267228201492031</v>
      </c>
      <c r="AA87" s="62">
        <f t="shared" si="16"/>
        <v>3.0305992016162797</v>
      </c>
      <c r="AB87" s="56">
        <v>1.9242792860618816</v>
      </c>
      <c r="AC87" s="57">
        <f t="shared" si="17"/>
        <v>93.267228201492031</v>
      </c>
    </row>
    <row r="88" spans="18:29" x14ac:dyDescent="0.3">
      <c r="R88" s="3">
        <v>84</v>
      </c>
      <c r="S88" s="4">
        <v>61.8</v>
      </c>
      <c r="T88" s="68">
        <f t="shared" si="9"/>
        <v>1.0920961462041519E-3</v>
      </c>
      <c r="U88" s="6">
        <f t="shared" si="10"/>
        <v>2.3290073944867933</v>
      </c>
      <c r="V88" s="50">
        <f t="shared" si="11"/>
        <v>9.7633710001242431</v>
      </c>
      <c r="W88" s="7">
        <f t="shared" si="13"/>
        <v>90.236628999875762</v>
      </c>
      <c r="X88" s="6">
        <f t="shared" si="14"/>
        <v>2.4072271598805095</v>
      </c>
      <c r="Y88" s="50">
        <f t="shared" si="12"/>
        <v>6.7327717985079634</v>
      </c>
      <c r="Z88" s="7">
        <f t="shared" si="15"/>
        <v>93.267228201492031</v>
      </c>
      <c r="AA88" s="62">
        <f t="shared" si="16"/>
        <v>3.0305992016162797</v>
      </c>
      <c r="AB88" s="56">
        <v>1.9294189257142926</v>
      </c>
      <c r="AC88" s="57">
        <f t="shared" si="17"/>
        <v>93.418390645902875</v>
      </c>
    </row>
    <row r="89" spans="18:29" x14ac:dyDescent="0.3">
      <c r="R89" s="3">
        <v>85</v>
      </c>
      <c r="S89" s="4">
        <v>61.7</v>
      </c>
      <c r="T89" s="68">
        <f t="shared" si="9"/>
        <v>1.0903290003365079E-3</v>
      </c>
      <c r="U89" s="6">
        <f t="shared" si="10"/>
        <v>2.3327821228409045</v>
      </c>
      <c r="V89" s="50">
        <f t="shared" si="11"/>
        <v>9.6171203858618988</v>
      </c>
      <c r="W89" s="7">
        <f t="shared" si="13"/>
        <v>90.382879614138105</v>
      </c>
      <c r="X89" s="6">
        <f t="shared" si="14"/>
        <v>2.4111286625707531</v>
      </c>
      <c r="Y89" s="50">
        <f t="shared" si="12"/>
        <v>6.5816093540971288</v>
      </c>
      <c r="Z89" s="7">
        <f t="shared" si="15"/>
        <v>93.418390645902875</v>
      </c>
      <c r="AA89" s="62">
        <f t="shared" si="16"/>
        <v>3.03551103176477</v>
      </c>
      <c r="AB89" s="56">
        <v>1.9344984512435677</v>
      </c>
      <c r="AC89" s="57">
        <f t="shared" si="17"/>
        <v>93.418390645902875</v>
      </c>
    </row>
    <row r="90" spans="18:29" x14ac:dyDescent="0.3">
      <c r="R90" s="3">
        <v>86</v>
      </c>
      <c r="S90" s="4">
        <v>61.7</v>
      </c>
      <c r="T90" s="68">
        <f t="shared" si="9"/>
        <v>1.0903290003365079E-3</v>
      </c>
      <c r="U90" s="6">
        <f t="shared" si="10"/>
        <v>2.3327821228409045</v>
      </c>
      <c r="V90" s="50">
        <f t="shared" si="11"/>
        <v>9.6171203858618988</v>
      </c>
      <c r="W90" s="7">
        <f t="shared" si="13"/>
        <v>90.382879614138105</v>
      </c>
      <c r="X90" s="6">
        <f t="shared" si="14"/>
        <v>2.4111286625707531</v>
      </c>
      <c r="Y90" s="50">
        <f t="shared" si="12"/>
        <v>6.5816093540971288</v>
      </c>
      <c r="Z90" s="7">
        <f t="shared" si="15"/>
        <v>93.418390645902875</v>
      </c>
      <c r="AA90" s="62">
        <f t="shared" si="16"/>
        <v>3.03551103176477</v>
      </c>
      <c r="AB90" s="56">
        <v>1.9395192526186185</v>
      </c>
      <c r="AC90" s="57">
        <f t="shared" si="17"/>
        <v>93.418390645902875</v>
      </c>
    </row>
    <row r="91" spans="18:29" x14ac:dyDescent="0.3">
      <c r="R91" s="3">
        <v>87</v>
      </c>
      <c r="S91" s="4">
        <v>61.7</v>
      </c>
      <c r="T91" s="68">
        <f t="shared" si="9"/>
        <v>1.0903290003365079E-3</v>
      </c>
      <c r="U91" s="6">
        <f t="shared" si="10"/>
        <v>2.3327821228409045</v>
      </c>
      <c r="V91" s="50">
        <f t="shared" si="11"/>
        <v>9.6171203858618988</v>
      </c>
      <c r="W91" s="7">
        <f t="shared" si="13"/>
        <v>90.382879614138105</v>
      </c>
      <c r="X91" s="6">
        <f t="shared" si="14"/>
        <v>2.4111286625707531</v>
      </c>
      <c r="Y91" s="50">
        <f t="shared" si="12"/>
        <v>6.5816093540971288</v>
      </c>
      <c r="Z91" s="7">
        <f t="shared" si="15"/>
        <v>93.418390645902875</v>
      </c>
      <c r="AA91" s="62">
        <f t="shared" si="16"/>
        <v>3.03551103176477</v>
      </c>
      <c r="AB91" s="56">
        <v>1.9444826721501687</v>
      </c>
      <c r="AC91" s="57">
        <f t="shared" si="17"/>
        <v>93.418390645902875</v>
      </c>
    </row>
    <row r="92" spans="18:29" x14ac:dyDescent="0.3">
      <c r="R92" s="3">
        <v>88</v>
      </c>
      <c r="S92" s="4">
        <v>61.7</v>
      </c>
      <c r="T92" s="68">
        <f t="shared" si="9"/>
        <v>1.0903290003365079E-3</v>
      </c>
      <c r="U92" s="6">
        <f t="shared" si="10"/>
        <v>2.3327821228409045</v>
      </c>
      <c r="V92" s="50">
        <f t="shared" si="11"/>
        <v>9.6171203858618988</v>
      </c>
      <c r="W92" s="7">
        <f t="shared" si="13"/>
        <v>90.382879614138105</v>
      </c>
      <c r="X92" s="6">
        <f t="shared" si="14"/>
        <v>2.4111286625707531</v>
      </c>
      <c r="Y92" s="50">
        <f t="shared" si="12"/>
        <v>6.5816093540971288</v>
      </c>
      <c r="Z92" s="7">
        <f t="shared" si="15"/>
        <v>93.418390645902875</v>
      </c>
      <c r="AA92" s="62">
        <f t="shared" si="16"/>
        <v>3.03551103176477</v>
      </c>
      <c r="AB92" s="56">
        <v>1.9493900066449128</v>
      </c>
      <c r="AC92" s="57">
        <f t="shared" si="17"/>
        <v>93.418390645902875</v>
      </c>
    </row>
    <row r="93" spans="18:29" x14ac:dyDescent="0.3">
      <c r="R93" s="3">
        <v>89</v>
      </c>
      <c r="S93" s="4">
        <v>61.7</v>
      </c>
      <c r="T93" s="68">
        <f t="shared" si="9"/>
        <v>1.0903290003365079E-3</v>
      </c>
      <c r="U93" s="6">
        <f t="shared" si="10"/>
        <v>2.3327821228409045</v>
      </c>
      <c r="V93" s="50">
        <f t="shared" si="11"/>
        <v>9.6171203858618988</v>
      </c>
      <c r="W93" s="7">
        <f t="shared" si="13"/>
        <v>90.382879614138105</v>
      </c>
      <c r="X93" s="6">
        <f t="shared" si="14"/>
        <v>2.4111286625707531</v>
      </c>
      <c r="Y93" s="50">
        <f t="shared" si="12"/>
        <v>6.5816093540971288</v>
      </c>
      <c r="Z93" s="7">
        <f t="shared" si="15"/>
        <v>93.418390645902875</v>
      </c>
      <c r="AA93" s="62">
        <f t="shared" si="16"/>
        <v>3.03551103176477</v>
      </c>
      <c r="AB93" s="56">
        <v>1.954242509439325</v>
      </c>
      <c r="AC93" s="57">
        <f t="shared" si="17"/>
        <v>93.570043877470894</v>
      </c>
    </row>
    <row r="94" spans="18:29" x14ac:dyDescent="0.3">
      <c r="R94" s="3">
        <v>90</v>
      </c>
      <c r="S94" s="4">
        <v>61.6</v>
      </c>
      <c r="T94" s="68">
        <f t="shared" si="9"/>
        <v>1.0885618544688635E-3</v>
      </c>
      <c r="U94" s="6">
        <f t="shared" si="10"/>
        <v>2.3365691068065551</v>
      </c>
      <c r="V94" s="50">
        <f t="shared" si="11"/>
        <v>9.4703949319428489</v>
      </c>
      <c r="W94" s="7">
        <f t="shared" si="13"/>
        <v>90.529605068057151</v>
      </c>
      <c r="X94" s="6">
        <f t="shared" si="14"/>
        <v>2.4150428324775239</v>
      </c>
      <c r="Y94" s="50">
        <f t="shared" si="12"/>
        <v>6.4299561225291013</v>
      </c>
      <c r="Z94" s="7">
        <f t="shared" si="15"/>
        <v>93.570043877470894</v>
      </c>
      <c r="AA94" s="62">
        <f t="shared" si="16"/>
        <v>3.0404388094137476</v>
      </c>
      <c r="AB94" s="56">
        <v>1.9590413923210936</v>
      </c>
      <c r="AC94" s="57">
        <f t="shared" si="17"/>
        <v>93.570043877470894</v>
      </c>
    </row>
    <row r="95" spans="18:29" x14ac:dyDescent="0.3">
      <c r="R95" s="3">
        <v>91</v>
      </c>
      <c r="S95" s="4">
        <v>61.6</v>
      </c>
      <c r="T95" s="68">
        <f t="shared" si="9"/>
        <v>1.0885618544688635E-3</v>
      </c>
      <c r="U95" s="6">
        <f t="shared" si="10"/>
        <v>2.3365691068065551</v>
      </c>
      <c r="V95" s="50">
        <f t="shared" si="11"/>
        <v>9.4703949319428489</v>
      </c>
      <c r="W95" s="7">
        <f t="shared" si="13"/>
        <v>90.529605068057151</v>
      </c>
      <c r="X95" s="6">
        <f t="shared" si="14"/>
        <v>2.4150428324775239</v>
      </c>
      <c r="Y95" s="50">
        <f t="shared" si="12"/>
        <v>6.4299561225291013</v>
      </c>
      <c r="Z95" s="7">
        <f t="shared" si="15"/>
        <v>93.570043877470894</v>
      </c>
      <c r="AA95" s="62">
        <f t="shared" si="16"/>
        <v>3.0404388094137476</v>
      </c>
      <c r="AB95" s="56">
        <v>1.9637878273455553</v>
      </c>
      <c r="AC95" s="57">
        <f t="shared" si="17"/>
        <v>93.570043877470894</v>
      </c>
    </row>
    <row r="96" spans="18:29" x14ac:dyDescent="0.3">
      <c r="R96" s="3">
        <v>92</v>
      </c>
      <c r="S96" s="4">
        <v>61.6</v>
      </c>
      <c r="T96" s="68">
        <f t="shared" si="9"/>
        <v>1.0885618544688635E-3</v>
      </c>
      <c r="U96" s="6">
        <f t="shared" si="10"/>
        <v>2.3365691068065551</v>
      </c>
      <c r="V96" s="50">
        <f t="shared" si="11"/>
        <v>9.4703949319428489</v>
      </c>
      <c r="W96" s="7">
        <f t="shared" si="13"/>
        <v>90.529605068057151</v>
      </c>
      <c r="X96" s="6">
        <f t="shared" si="14"/>
        <v>2.4150428324775239</v>
      </c>
      <c r="Y96" s="50">
        <f t="shared" si="12"/>
        <v>6.4299561225291013</v>
      </c>
      <c r="Z96" s="7">
        <f t="shared" si="15"/>
        <v>93.570043877470894</v>
      </c>
      <c r="AA96" s="62">
        <f t="shared" si="16"/>
        <v>3.0404388094137476</v>
      </c>
      <c r="AB96" s="56">
        <v>1.968482948553935</v>
      </c>
      <c r="AC96" s="57">
        <f t="shared" si="17"/>
        <v>93.570043877470894</v>
      </c>
    </row>
    <row r="97" spans="18:29" x14ac:dyDescent="0.3">
      <c r="R97" s="3">
        <v>93</v>
      </c>
      <c r="S97" s="4">
        <v>61.6</v>
      </c>
      <c r="T97" s="68">
        <f t="shared" si="9"/>
        <v>1.0885618544688635E-3</v>
      </c>
      <c r="U97" s="6">
        <f t="shared" si="10"/>
        <v>2.3365691068065551</v>
      </c>
      <c r="V97" s="50">
        <f t="shared" si="11"/>
        <v>9.4703949319428489</v>
      </c>
      <c r="W97" s="7">
        <f t="shared" si="13"/>
        <v>90.529605068057151</v>
      </c>
      <c r="X97" s="6">
        <f t="shared" si="14"/>
        <v>2.4150428324775239</v>
      </c>
      <c r="Y97" s="50">
        <f t="shared" si="12"/>
        <v>6.4299561225291013</v>
      </c>
      <c r="Z97" s="7">
        <f t="shared" si="15"/>
        <v>93.570043877470894</v>
      </c>
      <c r="AA97" s="62">
        <f t="shared" si="16"/>
        <v>3.0404388094137476</v>
      </c>
      <c r="AB97" s="56">
        <v>1.9731278535996986</v>
      </c>
      <c r="AC97" s="57">
        <f t="shared" si="17"/>
        <v>93.570043877470894</v>
      </c>
    </row>
    <row r="98" spans="18:29" x14ac:dyDescent="0.3">
      <c r="R98" s="3">
        <v>94</v>
      </c>
      <c r="S98" s="4">
        <v>61.6</v>
      </c>
      <c r="T98" s="68">
        <f t="shared" si="9"/>
        <v>1.0885618544688635E-3</v>
      </c>
      <c r="U98" s="6">
        <f t="shared" si="10"/>
        <v>2.3365691068065551</v>
      </c>
      <c r="V98" s="50">
        <f t="shared" si="11"/>
        <v>9.4703949319428489</v>
      </c>
      <c r="W98" s="7">
        <f t="shared" si="13"/>
        <v>90.529605068057151</v>
      </c>
      <c r="X98" s="6">
        <f t="shared" si="14"/>
        <v>2.4150428324775239</v>
      </c>
      <c r="Y98" s="50">
        <f t="shared" si="12"/>
        <v>6.4299561225291013</v>
      </c>
      <c r="Z98" s="7">
        <f t="shared" si="15"/>
        <v>93.570043877470894</v>
      </c>
      <c r="AA98" s="62">
        <f t="shared" si="16"/>
        <v>3.0404388094137476</v>
      </c>
      <c r="AB98" s="56">
        <v>1.9777236052888478</v>
      </c>
      <c r="AC98" s="57">
        <f t="shared" si="17"/>
        <v>93.722190290279798</v>
      </c>
    </row>
    <row r="99" spans="18:29" x14ac:dyDescent="0.3">
      <c r="R99" s="3">
        <v>95</v>
      </c>
      <c r="S99" s="4">
        <v>61.5</v>
      </c>
      <c r="T99" s="68">
        <f t="shared" si="9"/>
        <v>1.0867947086012192E-3</v>
      </c>
      <c r="U99" s="6">
        <f t="shared" si="10"/>
        <v>2.3403684061672165</v>
      </c>
      <c r="V99" s="50">
        <f t="shared" si="11"/>
        <v>9.3231923220760677</v>
      </c>
      <c r="W99" s="7">
        <f t="shared" si="13"/>
        <v>90.676807677923932</v>
      </c>
      <c r="X99" s="6">
        <f t="shared" si="14"/>
        <v>2.4189697313921217</v>
      </c>
      <c r="Y99" s="50">
        <f t="shared" si="12"/>
        <v>6.277809709720195</v>
      </c>
      <c r="Z99" s="7">
        <f t="shared" si="15"/>
        <v>93.722190290279798</v>
      </c>
      <c r="AA99" s="62">
        <f t="shared" si="16"/>
        <v>3.0453826123558727</v>
      </c>
      <c r="AB99" s="56">
        <v>1.9822712330395684</v>
      </c>
      <c r="AC99" s="57">
        <f t="shared" si="17"/>
        <v>93.722190290279798</v>
      </c>
    </row>
    <row r="100" spans="18:29" x14ac:dyDescent="0.3">
      <c r="R100" s="3">
        <v>96</v>
      </c>
      <c r="S100" s="4">
        <v>61.5</v>
      </c>
      <c r="T100" s="68">
        <f t="shared" si="9"/>
        <v>1.0867947086012192E-3</v>
      </c>
      <c r="U100" s="6">
        <f t="shared" si="10"/>
        <v>2.3403684061672165</v>
      </c>
      <c r="V100" s="50">
        <f t="shared" si="11"/>
        <v>9.3231923220760677</v>
      </c>
      <c r="W100" s="7">
        <f t="shared" si="13"/>
        <v>90.676807677923932</v>
      </c>
      <c r="X100" s="6">
        <f t="shared" si="14"/>
        <v>2.4189697313921217</v>
      </c>
      <c r="Y100" s="50">
        <f t="shared" si="12"/>
        <v>6.277809709720195</v>
      </c>
      <c r="Z100" s="7">
        <f t="shared" si="15"/>
        <v>93.722190290279798</v>
      </c>
      <c r="AA100" s="62">
        <f t="shared" si="16"/>
        <v>3.0453826123558727</v>
      </c>
      <c r="AB100" s="56">
        <v>1.9867717342662448</v>
      </c>
      <c r="AC100" s="57">
        <f t="shared" si="17"/>
        <v>93.722190290279798</v>
      </c>
    </row>
    <row r="101" spans="18:29" x14ac:dyDescent="0.3">
      <c r="R101" s="3">
        <v>97</v>
      </c>
      <c r="S101" s="4">
        <v>61.5</v>
      </c>
      <c r="T101" s="68">
        <f t="shared" si="9"/>
        <v>1.0867947086012192E-3</v>
      </c>
      <c r="U101" s="6">
        <f t="shared" si="10"/>
        <v>2.3403684061672165</v>
      </c>
      <c r="V101" s="50">
        <f t="shared" si="11"/>
        <v>9.3231923220760677</v>
      </c>
      <c r="W101" s="7">
        <f t="shared" si="13"/>
        <v>90.676807677923932</v>
      </c>
      <c r="X101" s="6">
        <f t="shared" si="14"/>
        <v>2.4189697313921217</v>
      </c>
      <c r="Y101" s="50">
        <f t="shared" si="12"/>
        <v>6.277809709720195</v>
      </c>
      <c r="Z101" s="7">
        <f t="shared" si="15"/>
        <v>93.722190290279798</v>
      </c>
      <c r="AA101" s="62">
        <f t="shared" si="16"/>
        <v>3.0453826123558727</v>
      </c>
      <c r="AB101" s="56">
        <v>1.9912260756924949</v>
      </c>
      <c r="AC101" s="57">
        <f t="shared" si="17"/>
        <v>93.722190290279798</v>
      </c>
    </row>
    <row r="102" spans="18:29" x14ac:dyDescent="0.3">
      <c r="R102" s="3">
        <v>98</v>
      </c>
      <c r="S102" s="4">
        <v>61.5</v>
      </c>
      <c r="T102" s="68">
        <f t="shared" si="9"/>
        <v>1.0867947086012192E-3</v>
      </c>
      <c r="U102" s="6">
        <f t="shared" si="10"/>
        <v>2.3403684061672165</v>
      </c>
      <c r="V102" s="50">
        <f t="shared" si="11"/>
        <v>9.3231923220760677</v>
      </c>
      <c r="W102" s="7">
        <f t="shared" si="13"/>
        <v>90.676807677923932</v>
      </c>
      <c r="X102" s="6">
        <f t="shared" si="14"/>
        <v>2.4189697313921217</v>
      </c>
      <c r="Y102" s="50">
        <f t="shared" si="12"/>
        <v>6.277809709720195</v>
      </c>
      <c r="Z102" s="7">
        <f t="shared" si="15"/>
        <v>93.722190290279798</v>
      </c>
      <c r="AA102" s="62">
        <f t="shared" si="16"/>
        <v>3.0453826123558727</v>
      </c>
      <c r="AB102" s="56">
        <v>1.9956351945975499</v>
      </c>
      <c r="AC102" s="57">
        <f t="shared" si="17"/>
        <v>93.722190290279798</v>
      </c>
    </row>
    <row r="103" spans="18:29" x14ac:dyDescent="0.3">
      <c r="R103" s="3">
        <v>99</v>
      </c>
      <c r="S103" s="4">
        <v>61.5</v>
      </c>
      <c r="T103" s="68">
        <f t="shared" si="9"/>
        <v>1.0867947086012192E-3</v>
      </c>
      <c r="U103" s="6">
        <f t="shared" si="10"/>
        <v>2.3403684061672165</v>
      </c>
      <c r="V103" s="50">
        <f t="shared" si="11"/>
        <v>9.3231923220760677</v>
      </c>
      <c r="W103" s="7">
        <f t="shared" si="13"/>
        <v>90.676807677923932</v>
      </c>
      <c r="X103" s="6">
        <f t="shared" si="14"/>
        <v>2.4189697313921217</v>
      </c>
      <c r="Y103" s="50">
        <f t="shared" si="12"/>
        <v>6.277809709720195</v>
      </c>
      <c r="Z103" s="7">
        <f t="shared" si="15"/>
        <v>93.722190290279798</v>
      </c>
      <c r="AA103" s="62">
        <f t="shared" si="16"/>
        <v>3.0453826123558727</v>
      </c>
      <c r="AB103" s="56">
        <v>2</v>
      </c>
      <c r="AC103" s="57">
        <f t="shared" si="17"/>
        <v>93.722190290279798</v>
      </c>
    </row>
    <row r="104" spans="18:29" x14ac:dyDescent="0.3">
      <c r="R104" s="3">
        <v>100</v>
      </c>
      <c r="S104" s="4">
        <v>61.5</v>
      </c>
      <c r="T104" s="68">
        <f t="shared" si="9"/>
        <v>1.0867947086012192E-3</v>
      </c>
      <c r="U104" s="6">
        <f t="shared" si="10"/>
        <v>2.3403684061672165</v>
      </c>
      <c r="V104" s="50">
        <f t="shared" si="11"/>
        <v>9.3231923220760677</v>
      </c>
      <c r="W104" s="7">
        <f t="shared" si="13"/>
        <v>90.676807677923932</v>
      </c>
      <c r="X104" s="6">
        <f t="shared" si="14"/>
        <v>2.4189697313921217</v>
      </c>
      <c r="Y104" s="50">
        <f t="shared" si="12"/>
        <v>6.277809709720195</v>
      </c>
      <c r="Z104" s="7">
        <f t="shared" si="15"/>
        <v>93.722190290279798</v>
      </c>
      <c r="AA104" s="62">
        <f t="shared" si="16"/>
        <v>3.0453826123558727</v>
      </c>
      <c r="AB104" s="56">
        <v>2.0043213737826426</v>
      </c>
      <c r="AC104" s="57">
        <f t="shared" si="17"/>
        <v>93.874832294009906</v>
      </c>
    </row>
    <row r="105" spans="18:29" x14ac:dyDescent="0.3">
      <c r="R105" s="3">
        <v>101</v>
      </c>
      <c r="S105" s="4">
        <v>61.4</v>
      </c>
      <c r="T105" s="68">
        <f t="shared" si="9"/>
        <v>1.0850275627335749E-3</v>
      </c>
      <c r="U105" s="6">
        <f t="shared" si="10"/>
        <v>2.3441800810958275</v>
      </c>
      <c r="V105" s="50">
        <f t="shared" si="11"/>
        <v>9.1755102248807567</v>
      </c>
      <c r="W105" s="7">
        <f t="shared" si="13"/>
        <v>90.824489775119247</v>
      </c>
      <c r="X105" s="6">
        <f t="shared" si="14"/>
        <v>2.4229094215083955</v>
      </c>
      <c r="Y105" s="50">
        <f t="shared" si="12"/>
        <v>6.1251677059900977</v>
      </c>
      <c r="Z105" s="7">
        <f t="shared" si="15"/>
        <v>93.874832294009906</v>
      </c>
      <c r="AA105" s="62">
        <f t="shared" si="16"/>
        <v>3.050342518890659</v>
      </c>
      <c r="AB105" s="56">
        <v>2.0086001717619175</v>
      </c>
      <c r="AC105" s="57">
        <f t="shared" si="17"/>
        <v>93.874832294009906</v>
      </c>
    </row>
    <row r="106" spans="18:29" x14ac:dyDescent="0.3">
      <c r="R106" s="3">
        <v>102</v>
      </c>
      <c r="S106" s="20">
        <v>61.4</v>
      </c>
      <c r="T106" s="68">
        <f t="shared" si="9"/>
        <v>1.0850275627335749E-3</v>
      </c>
      <c r="U106" s="6">
        <f t="shared" si="10"/>
        <v>2.3441800810958275</v>
      </c>
      <c r="V106" s="50">
        <f t="shared" si="11"/>
        <v>9.1755102248807567</v>
      </c>
      <c r="W106" s="7">
        <f>100-V106</f>
        <v>90.824489775119247</v>
      </c>
      <c r="X106" s="6">
        <f t="shared" si="14"/>
        <v>2.4229094215083955</v>
      </c>
      <c r="Y106" s="50">
        <f t="shared" si="12"/>
        <v>6.1251677059900977</v>
      </c>
      <c r="Z106" s="7">
        <f t="shared" si="15"/>
        <v>93.874832294009906</v>
      </c>
      <c r="AA106" s="62">
        <f t="shared" si="16"/>
        <v>3.050342518890659</v>
      </c>
      <c r="AB106" s="56">
        <v>2.012837224705172</v>
      </c>
      <c r="AC106" s="57">
        <f t="shared" si="17"/>
        <v>93.874832294009906</v>
      </c>
    </row>
    <row r="107" spans="18:29" x14ac:dyDescent="0.3">
      <c r="R107" s="3">
        <v>103</v>
      </c>
      <c r="S107" s="20">
        <v>61.4</v>
      </c>
      <c r="T107" s="68">
        <f t="shared" si="9"/>
        <v>1.0850275627335749E-3</v>
      </c>
      <c r="U107" s="6">
        <f t="shared" si="10"/>
        <v>2.3441800810958275</v>
      </c>
      <c r="V107" s="50">
        <f t="shared" si="11"/>
        <v>9.1755102248807567</v>
      </c>
      <c r="W107" s="7">
        <f t="shared" ref="W107:W170" si="18">100-V107</f>
        <v>90.824489775119247</v>
      </c>
      <c r="X107" s="6">
        <f t="shared" si="14"/>
        <v>2.4229094215083955</v>
      </c>
      <c r="Y107" s="50">
        <f t="shared" si="12"/>
        <v>6.1251677059900977</v>
      </c>
      <c r="Z107" s="7">
        <f t="shared" si="15"/>
        <v>93.874832294009906</v>
      </c>
      <c r="AA107" s="62">
        <f t="shared" si="16"/>
        <v>3.050342518890659</v>
      </c>
      <c r="AB107" s="56">
        <v>2.0170333392987803</v>
      </c>
      <c r="AC107" s="57">
        <f t="shared" si="17"/>
        <v>93.874832294009906</v>
      </c>
    </row>
    <row r="108" spans="18:29" x14ac:dyDescent="0.3">
      <c r="R108" s="3">
        <v>104</v>
      </c>
      <c r="S108" s="20">
        <v>61.4</v>
      </c>
      <c r="T108" s="68">
        <f t="shared" si="9"/>
        <v>1.0850275627335749E-3</v>
      </c>
      <c r="U108" s="6">
        <f t="shared" si="10"/>
        <v>2.3441800810958275</v>
      </c>
      <c r="V108" s="50">
        <f t="shared" si="11"/>
        <v>9.1755102248807567</v>
      </c>
      <c r="W108" s="7">
        <f t="shared" si="18"/>
        <v>90.824489775119247</v>
      </c>
      <c r="X108" s="6">
        <f t="shared" si="14"/>
        <v>2.4229094215083955</v>
      </c>
      <c r="Y108" s="50">
        <f t="shared" si="12"/>
        <v>6.1251677059900977</v>
      </c>
      <c r="Z108" s="7">
        <f t="shared" si="15"/>
        <v>93.874832294009906</v>
      </c>
      <c r="AA108" s="62">
        <f t="shared" si="16"/>
        <v>3.050342518890659</v>
      </c>
      <c r="AB108" s="56">
        <v>2.0211892990699383</v>
      </c>
      <c r="AC108" s="57">
        <f t="shared" si="17"/>
        <v>93.874832294009906</v>
      </c>
    </row>
    <row r="109" spans="18:29" x14ac:dyDescent="0.3">
      <c r="R109" s="3">
        <v>105</v>
      </c>
      <c r="S109" s="20">
        <v>61.4</v>
      </c>
      <c r="T109" s="68">
        <f t="shared" si="9"/>
        <v>1.0850275627335749E-3</v>
      </c>
      <c r="U109" s="6">
        <f t="shared" si="10"/>
        <v>2.3441800810958275</v>
      </c>
      <c r="V109" s="50">
        <f t="shared" si="11"/>
        <v>9.1755102248807567</v>
      </c>
      <c r="W109" s="7">
        <f t="shared" si="18"/>
        <v>90.824489775119247</v>
      </c>
      <c r="X109" s="6">
        <f t="shared" si="14"/>
        <v>2.4229094215083955</v>
      </c>
      <c r="Y109" s="50">
        <f t="shared" si="12"/>
        <v>6.1251677059900977</v>
      </c>
      <c r="Z109" s="7">
        <f t="shared" si="15"/>
        <v>93.874832294009906</v>
      </c>
      <c r="AA109" s="62">
        <f t="shared" si="16"/>
        <v>3.050342518890659</v>
      </c>
      <c r="AB109" s="56">
        <v>2.0253058652647704</v>
      </c>
      <c r="AC109" s="57">
        <f t="shared" si="17"/>
        <v>93.874832294009906</v>
      </c>
    </row>
    <row r="110" spans="18:29" x14ac:dyDescent="0.3">
      <c r="R110" s="3">
        <v>106</v>
      </c>
      <c r="S110" s="20">
        <v>61.4</v>
      </c>
      <c r="T110" s="68">
        <f t="shared" si="9"/>
        <v>1.0850275627335749E-3</v>
      </c>
      <c r="U110" s="6">
        <f t="shared" si="10"/>
        <v>2.3441800810958275</v>
      </c>
      <c r="V110" s="50">
        <f t="shared" si="11"/>
        <v>9.1755102248807567</v>
      </c>
      <c r="W110" s="7">
        <f t="shared" si="18"/>
        <v>90.824489775119247</v>
      </c>
      <c r="X110" s="6">
        <f t="shared" si="14"/>
        <v>2.4229094215083955</v>
      </c>
      <c r="Y110" s="50">
        <f t="shared" si="12"/>
        <v>6.1251677059900977</v>
      </c>
      <c r="Z110" s="7">
        <f t="shared" si="15"/>
        <v>93.874832294009906</v>
      </c>
      <c r="AA110" s="62">
        <f t="shared" si="16"/>
        <v>3.050342518890659</v>
      </c>
      <c r="AB110" s="56">
        <v>2.0293837776852097</v>
      </c>
      <c r="AC110" s="57">
        <f t="shared" si="17"/>
        <v>94.02797231406538</v>
      </c>
    </row>
    <row r="111" spans="18:29" x14ac:dyDescent="0.3">
      <c r="R111" s="3">
        <v>107</v>
      </c>
      <c r="S111" s="20">
        <v>61.3</v>
      </c>
      <c r="T111" s="68">
        <f t="shared" si="9"/>
        <v>1.0832604168659308E-3</v>
      </c>
      <c r="U111" s="6">
        <f t="shared" si="10"/>
        <v>2.348004192157974</v>
      </c>
      <c r="V111" s="50">
        <f t="shared" si="11"/>
        <v>9.0273462937631166</v>
      </c>
      <c r="W111" s="7">
        <f t="shared" si="18"/>
        <v>90.972653706236883</v>
      </c>
      <c r="X111" s="6">
        <f t="shared" si="14"/>
        <v>2.4268619654260273</v>
      </c>
      <c r="Y111" s="50">
        <f t="shared" si="12"/>
        <v>5.9720276859346217</v>
      </c>
      <c r="Z111" s="7">
        <f t="shared" si="15"/>
        <v>94.02797231406538</v>
      </c>
      <c r="AA111" s="62">
        <f t="shared" si="16"/>
        <v>3.0553186078284948</v>
      </c>
      <c r="AB111" s="56">
        <v>2.0334237554869499</v>
      </c>
      <c r="AC111" s="57">
        <f t="shared" si="17"/>
        <v>94.02797231406538</v>
      </c>
    </row>
    <row r="112" spans="18:29" x14ac:dyDescent="0.3">
      <c r="R112" s="3">
        <v>108</v>
      </c>
      <c r="S112" s="20">
        <v>61.3</v>
      </c>
      <c r="T112" s="68">
        <f t="shared" si="9"/>
        <v>1.0832604168659308E-3</v>
      </c>
      <c r="U112" s="6">
        <f t="shared" si="10"/>
        <v>2.348004192157974</v>
      </c>
      <c r="V112" s="50">
        <f t="shared" si="11"/>
        <v>9.0273462937631166</v>
      </c>
      <c r="W112" s="7">
        <f t="shared" si="18"/>
        <v>90.972653706236883</v>
      </c>
      <c r="X112" s="6">
        <f t="shared" si="14"/>
        <v>2.4268619654260273</v>
      </c>
      <c r="Y112" s="50">
        <f t="shared" si="12"/>
        <v>5.9720276859346217</v>
      </c>
      <c r="Z112" s="7">
        <f t="shared" si="15"/>
        <v>94.02797231406538</v>
      </c>
      <c r="AA112" s="62">
        <f t="shared" si="16"/>
        <v>3.0553186078284948</v>
      </c>
      <c r="AB112" s="56">
        <v>2.0374264979406238</v>
      </c>
      <c r="AC112" s="57">
        <f t="shared" si="17"/>
        <v>94.02797231406538</v>
      </c>
    </row>
    <row r="113" spans="18:29" x14ac:dyDescent="0.3">
      <c r="R113" s="3">
        <v>109</v>
      </c>
      <c r="S113" s="20">
        <v>61.3</v>
      </c>
      <c r="T113" s="68">
        <f t="shared" si="9"/>
        <v>1.0832604168659308E-3</v>
      </c>
      <c r="U113" s="6">
        <f t="shared" si="10"/>
        <v>2.348004192157974</v>
      </c>
      <c r="V113" s="50">
        <f t="shared" si="11"/>
        <v>9.0273462937631166</v>
      </c>
      <c r="W113" s="7">
        <f t="shared" si="18"/>
        <v>90.972653706236883</v>
      </c>
      <c r="X113" s="6">
        <f t="shared" si="14"/>
        <v>2.4268619654260273</v>
      </c>
      <c r="Y113" s="50">
        <f t="shared" si="12"/>
        <v>5.9720276859346217</v>
      </c>
      <c r="Z113" s="7">
        <f t="shared" si="15"/>
        <v>94.02797231406538</v>
      </c>
      <c r="AA113" s="62">
        <f t="shared" si="16"/>
        <v>3.0553186078284948</v>
      </c>
      <c r="AB113" s="56">
        <v>2.0413926851582249</v>
      </c>
      <c r="AC113" s="57">
        <f t="shared" si="17"/>
        <v>94.02797231406538</v>
      </c>
    </row>
    <row r="114" spans="18:29" x14ac:dyDescent="0.3">
      <c r="R114" s="3">
        <v>110</v>
      </c>
      <c r="S114" s="20">
        <v>61.3</v>
      </c>
      <c r="T114" s="68">
        <f t="shared" si="9"/>
        <v>1.0832604168659308E-3</v>
      </c>
      <c r="U114" s="6">
        <f t="shared" si="10"/>
        <v>2.348004192157974</v>
      </c>
      <c r="V114" s="50">
        <f t="shared" si="11"/>
        <v>9.0273462937631166</v>
      </c>
      <c r="W114" s="7">
        <f t="shared" si="18"/>
        <v>90.972653706236883</v>
      </c>
      <c r="X114" s="6">
        <f t="shared" si="14"/>
        <v>2.4268619654260273</v>
      </c>
      <c r="Y114" s="50">
        <f t="shared" si="12"/>
        <v>5.9720276859346217</v>
      </c>
      <c r="Z114" s="7">
        <f t="shared" si="15"/>
        <v>94.02797231406538</v>
      </c>
      <c r="AA114" s="62">
        <f t="shared" si="16"/>
        <v>3.0553186078284948</v>
      </c>
      <c r="AB114" s="56">
        <v>2.0453229787866576</v>
      </c>
      <c r="AC114" s="57">
        <f t="shared" si="17"/>
        <v>94.02797231406538</v>
      </c>
    </row>
    <row r="115" spans="18:29" x14ac:dyDescent="0.3">
      <c r="R115" s="3">
        <v>111</v>
      </c>
      <c r="S115" s="20">
        <v>61.3</v>
      </c>
      <c r="T115" s="68">
        <f t="shared" si="9"/>
        <v>1.0832604168659308E-3</v>
      </c>
      <c r="U115" s="6">
        <f t="shared" si="10"/>
        <v>2.348004192157974</v>
      </c>
      <c r="V115" s="50">
        <f t="shared" si="11"/>
        <v>9.0273462937631166</v>
      </c>
      <c r="W115" s="7">
        <f t="shared" si="18"/>
        <v>90.972653706236883</v>
      </c>
      <c r="X115" s="6">
        <f t="shared" si="14"/>
        <v>2.4268619654260273</v>
      </c>
      <c r="Y115" s="50">
        <f t="shared" si="12"/>
        <v>5.9720276859346217</v>
      </c>
      <c r="Z115" s="7">
        <f t="shared" si="15"/>
        <v>94.02797231406538</v>
      </c>
      <c r="AA115" s="62">
        <f t="shared" si="16"/>
        <v>3.0553186078284948</v>
      </c>
      <c r="AB115" s="56">
        <v>2.0492180226701815</v>
      </c>
      <c r="AC115" s="57">
        <f t="shared" si="17"/>
        <v>94.02797231406538</v>
      </c>
    </row>
    <row r="116" spans="18:29" x14ac:dyDescent="0.3">
      <c r="R116" s="3">
        <v>112</v>
      </c>
      <c r="S116" s="20">
        <v>61.3</v>
      </c>
      <c r="T116" s="68">
        <f t="shared" si="9"/>
        <v>1.0832604168659308E-3</v>
      </c>
      <c r="U116" s="6">
        <f t="shared" si="10"/>
        <v>2.348004192157974</v>
      </c>
      <c r="V116" s="50">
        <f t="shared" si="11"/>
        <v>9.0273462937631166</v>
      </c>
      <c r="W116" s="7">
        <f t="shared" si="18"/>
        <v>90.972653706236883</v>
      </c>
      <c r="X116" s="6">
        <f t="shared" si="14"/>
        <v>2.4268619654260273</v>
      </c>
      <c r="Y116" s="50">
        <f t="shared" si="12"/>
        <v>5.9720276859346217</v>
      </c>
      <c r="Z116" s="7">
        <f t="shared" si="15"/>
        <v>94.02797231406538</v>
      </c>
      <c r="AA116" s="62">
        <f t="shared" si="16"/>
        <v>3.0553186078284948</v>
      </c>
      <c r="AB116" s="56">
        <v>2.0530784434834195</v>
      </c>
      <c r="AC116" s="57">
        <f t="shared" si="17"/>
        <v>94.02797231406538</v>
      </c>
    </row>
    <row r="117" spans="18:29" x14ac:dyDescent="0.3">
      <c r="R117" s="3">
        <v>113</v>
      </c>
      <c r="S117" s="20">
        <v>61.3</v>
      </c>
      <c r="T117" s="68">
        <f t="shared" si="9"/>
        <v>1.0832604168659308E-3</v>
      </c>
      <c r="U117" s="6">
        <f t="shared" si="10"/>
        <v>2.348004192157974</v>
      </c>
      <c r="V117" s="50">
        <f t="shared" si="11"/>
        <v>9.0273462937631166</v>
      </c>
      <c r="W117" s="7">
        <f t="shared" si="18"/>
        <v>90.972653706236883</v>
      </c>
      <c r="X117" s="6">
        <f t="shared" si="14"/>
        <v>2.4268619654260273</v>
      </c>
      <c r="Y117" s="50">
        <f t="shared" si="12"/>
        <v>5.9720276859346217</v>
      </c>
      <c r="Z117" s="7">
        <f t="shared" si="15"/>
        <v>94.02797231406538</v>
      </c>
      <c r="AA117" s="62">
        <f t="shared" si="16"/>
        <v>3.0553186078284948</v>
      </c>
      <c r="AB117" s="56">
        <v>2.0569048513364727</v>
      </c>
      <c r="AC117" s="57">
        <f t="shared" si="17"/>
        <v>94.181612791702776</v>
      </c>
    </row>
    <row r="118" spans="18:29" x14ac:dyDescent="0.3">
      <c r="R118" s="3">
        <v>114</v>
      </c>
      <c r="S118" s="20">
        <v>61.2</v>
      </c>
      <c r="T118" s="68">
        <f t="shared" si="9"/>
        <v>1.0814932709982863E-3</v>
      </c>
      <c r="U118" s="6">
        <f t="shared" si="10"/>
        <v>2.3518408003150957</v>
      </c>
      <c r="V118" s="50">
        <f t="shared" si="11"/>
        <v>8.878698166792109</v>
      </c>
      <c r="W118" s="7">
        <f t="shared" si="18"/>
        <v>91.121301833207895</v>
      </c>
      <c r="X118" s="6">
        <f t="shared" si="14"/>
        <v>2.4308274261538485</v>
      </c>
      <c r="Y118" s="50">
        <f t="shared" si="12"/>
        <v>5.8183872082972261</v>
      </c>
      <c r="Z118" s="7">
        <f t="shared" si="15"/>
        <v>94.181612791702776</v>
      </c>
      <c r="AA118" s="62">
        <f t="shared" si="16"/>
        <v>3.0603109584948829</v>
      </c>
      <c r="AB118" s="56">
        <v>2.0606978403536118</v>
      </c>
      <c r="AC118" s="57">
        <f t="shared" si="17"/>
        <v>94.181612791702776</v>
      </c>
    </row>
    <row r="119" spans="18:29" x14ac:dyDescent="0.3">
      <c r="R119" s="3">
        <v>115</v>
      </c>
      <c r="S119" s="20">
        <v>61.2</v>
      </c>
      <c r="T119" s="68">
        <f t="shared" si="9"/>
        <v>1.0814932709982863E-3</v>
      </c>
      <c r="U119" s="6">
        <f t="shared" si="10"/>
        <v>2.3518408003150957</v>
      </c>
      <c r="V119" s="50">
        <f t="shared" si="11"/>
        <v>8.878698166792109</v>
      </c>
      <c r="W119" s="7">
        <f t="shared" si="18"/>
        <v>91.121301833207895</v>
      </c>
      <c r="X119" s="6">
        <f t="shared" si="14"/>
        <v>2.4308274261538485</v>
      </c>
      <c r="Y119" s="50">
        <f t="shared" si="12"/>
        <v>5.8183872082972261</v>
      </c>
      <c r="Z119" s="7">
        <f t="shared" si="15"/>
        <v>94.181612791702776</v>
      </c>
      <c r="AA119" s="62">
        <f t="shared" si="16"/>
        <v>3.0603109584948829</v>
      </c>
      <c r="AB119" s="56">
        <v>2.0644579892269186</v>
      </c>
      <c r="AC119" s="57">
        <f t="shared" si="17"/>
        <v>94.181612791702776</v>
      </c>
    </row>
    <row r="120" spans="18:29" x14ac:dyDescent="0.3">
      <c r="R120" s="3">
        <v>116</v>
      </c>
      <c r="S120" s="20">
        <v>61.2</v>
      </c>
      <c r="T120" s="68">
        <f t="shared" si="9"/>
        <v>1.0814932709982863E-3</v>
      </c>
      <c r="U120" s="6">
        <f t="shared" si="10"/>
        <v>2.3518408003150957</v>
      </c>
      <c r="V120" s="50">
        <f t="shared" si="11"/>
        <v>8.878698166792109</v>
      </c>
      <c r="W120" s="7">
        <f t="shared" si="18"/>
        <v>91.121301833207895</v>
      </c>
      <c r="X120" s="6">
        <f t="shared" si="14"/>
        <v>2.4308274261538485</v>
      </c>
      <c r="Y120" s="50">
        <f t="shared" si="12"/>
        <v>5.8183872082972261</v>
      </c>
      <c r="Z120" s="7">
        <f t="shared" si="15"/>
        <v>94.181612791702776</v>
      </c>
      <c r="AA120" s="62">
        <f t="shared" si="16"/>
        <v>3.0603109584948829</v>
      </c>
      <c r="AB120" s="56">
        <v>2.0681858617461617</v>
      </c>
      <c r="AC120" s="57">
        <f t="shared" si="17"/>
        <v>94.181612791702776</v>
      </c>
    </row>
    <row r="121" spans="18:29" x14ac:dyDescent="0.3">
      <c r="R121" s="3">
        <v>117</v>
      </c>
      <c r="S121" s="20">
        <v>61.2</v>
      </c>
      <c r="T121" s="68">
        <f t="shared" si="9"/>
        <v>1.0814932709982863E-3</v>
      </c>
      <c r="U121" s="6">
        <f t="shared" si="10"/>
        <v>2.3518408003150957</v>
      </c>
      <c r="V121" s="50">
        <f t="shared" si="11"/>
        <v>8.878698166792109</v>
      </c>
      <c r="W121" s="7">
        <f t="shared" si="18"/>
        <v>91.121301833207895</v>
      </c>
      <c r="X121" s="6">
        <f t="shared" si="14"/>
        <v>2.4308274261538485</v>
      </c>
      <c r="Y121" s="50">
        <f t="shared" si="12"/>
        <v>5.8183872082972261</v>
      </c>
      <c r="Z121" s="7">
        <f t="shared" si="15"/>
        <v>94.181612791702776</v>
      </c>
      <c r="AA121" s="62">
        <f t="shared" si="16"/>
        <v>3.0603109584948829</v>
      </c>
      <c r="AB121" s="56">
        <v>2.0718820073061255</v>
      </c>
      <c r="AC121" s="57">
        <f t="shared" si="17"/>
        <v>94.181612791702776</v>
      </c>
    </row>
    <row r="122" spans="18:29" x14ac:dyDescent="0.3">
      <c r="R122" s="3">
        <v>118</v>
      </c>
      <c r="S122" s="20">
        <v>61.2</v>
      </c>
      <c r="T122" s="68">
        <f t="shared" si="9"/>
        <v>1.0814932709982863E-3</v>
      </c>
      <c r="U122" s="6">
        <f t="shared" si="10"/>
        <v>2.3518408003150957</v>
      </c>
      <c r="V122" s="50">
        <f t="shared" si="11"/>
        <v>8.878698166792109</v>
      </c>
      <c r="W122" s="7">
        <f t="shared" si="18"/>
        <v>91.121301833207895</v>
      </c>
      <c r="X122" s="6">
        <f t="shared" si="14"/>
        <v>2.4308274261538485</v>
      </c>
      <c r="Y122" s="50">
        <f t="shared" si="12"/>
        <v>5.8183872082972261</v>
      </c>
      <c r="Z122" s="7">
        <f t="shared" si="15"/>
        <v>94.181612791702776</v>
      </c>
      <c r="AA122" s="62">
        <f t="shared" si="16"/>
        <v>3.0603109584948829</v>
      </c>
      <c r="AB122" s="56">
        <v>2.0755469613925306</v>
      </c>
      <c r="AC122" s="57">
        <f t="shared" si="17"/>
        <v>94.181612791702776</v>
      </c>
    </row>
    <row r="123" spans="18:29" x14ac:dyDescent="0.3">
      <c r="R123" s="3">
        <v>119</v>
      </c>
      <c r="S123" s="20">
        <v>61.2</v>
      </c>
      <c r="T123" s="68">
        <f t="shared" si="9"/>
        <v>1.0814932709982863E-3</v>
      </c>
      <c r="U123" s="6">
        <f t="shared" si="10"/>
        <v>2.3518408003150957</v>
      </c>
      <c r="V123" s="50">
        <f t="shared" si="11"/>
        <v>8.878698166792109</v>
      </c>
      <c r="W123" s="7">
        <f t="shared" si="18"/>
        <v>91.121301833207895</v>
      </c>
      <c r="X123" s="6">
        <f t="shared" si="14"/>
        <v>2.4308274261538485</v>
      </c>
      <c r="Y123" s="50">
        <f t="shared" si="12"/>
        <v>5.8183872082972261</v>
      </c>
      <c r="Z123" s="7">
        <f t="shared" si="15"/>
        <v>94.181612791702776</v>
      </c>
      <c r="AA123" s="62">
        <f t="shared" si="16"/>
        <v>3.0603109584948829</v>
      </c>
      <c r="AB123" s="56">
        <v>2.0791812460476247</v>
      </c>
      <c r="AC123" s="57">
        <f t="shared" si="17"/>
        <v>94.181612791702776</v>
      </c>
    </row>
    <row r="124" spans="18:29" x14ac:dyDescent="0.3">
      <c r="R124" s="3">
        <v>120</v>
      </c>
      <c r="S124" s="20">
        <v>61.2</v>
      </c>
      <c r="T124" s="68">
        <f t="shared" si="9"/>
        <v>1.0814932709982863E-3</v>
      </c>
      <c r="U124" s="6">
        <f t="shared" si="10"/>
        <v>2.3518408003150957</v>
      </c>
      <c r="V124" s="50">
        <f t="shared" si="11"/>
        <v>8.878698166792109</v>
      </c>
      <c r="W124" s="7">
        <f t="shared" si="18"/>
        <v>91.121301833207895</v>
      </c>
      <c r="X124" s="6">
        <f t="shared" si="14"/>
        <v>2.4308274261538485</v>
      </c>
      <c r="Y124" s="50">
        <f t="shared" si="12"/>
        <v>5.8183872082972261</v>
      </c>
      <c r="Z124" s="7">
        <f t="shared" si="15"/>
        <v>94.181612791702776</v>
      </c>
      <c r="AA124" s="62">
        <f t="shared" si="16"/>
        <v>3.0603109584948829</v>
      </c>
      <c r="AB124" s="56">
        <v>2.0827853703164503</v>
      </c>
      <c r="AC124" s="57">
        <f t="shared" si="17"/>
        <v>94.335756184160516</v>
      </c>
    </row>
    <row r="125" spans="18:29" x14ac:dyDescent="0.3">
      <c r="R125" s="3">
        <v>121</v>
      </c>
      <c r="S125" s="20">
        <v>61.1</v>
      </c>
      <c r="T125" s="68">
        <f t="shared" si="9"/>
        <v>1.0797261251306422E-3</v>
      </c>
      <c r="U125" s="6">
        <f t="shared" si="10"/>
        <v>2.3556899669277218</v>
      </c>
      <c r="V125" s="50">
        <f t="shared" si="11"/>
        <v>8.7295634665741204</v>
      </c>
      <c r="W125" s="7">
        <f t="shared" si="18"/>
        <v>91.27043653342588</v>
      </c>
      <c r="X125" s="6">
        <f t="shared" si="14"/>
        <v>2.4348058671131829</v>
      </c>
      <c r="Y125" s="50">
        <f t="shared" si="12"/>
        <v>5.6642438158394874</v>
      </c>
      <c r="Z125" s="7">
        <f t="shared" si="15"/>
        <v>94.335756184160516</v>
      </c>
      <c r="AA125" s="62">
        <f t="shared" si="16"/>
        <v>3.065319650734633</v>
      </c>
      <c r="AB125" s="56">
        <v>2.0863598306747484</v>
      </c>
      <c r="AC125" s="57">
        <f t="shared" si="17"/>
        <v>94.335756184160516</v>
      </c>
    </row>
    <row r="126" spans="18:29" x14ac:dyDescent="0.3">
      <c r="R126" s="3">
        <v>122</v>
      </c>
      <c r="S126" s="20">
        <v>61.1</v>
      </c>
      <c r="T126" s="68">
        <f t="shared" si="9"/>
        <v>1.0797261251306422E-3</v>
      </c>
      <c r="U126" s="6">
        <f t="shared" si="10"/>
        <v>2.3556899669277218</v>
      </c>
      <c r="V126" s="50">
        <f t="shared" si="11"/>
        <v>8.7295634665741204</v>
      </c>
      <c r="W126" s="7">
        <f t="shared" si="18"/>
        <v>91.27043653342588</v>
      </c>
      <c r="X126" s="6">
        <f t="shared" si="14"/>
        <v>2.4348058671131829</v>
      </c>
      <c r="Y126" s="50">
        <f t="shared" si="12"/>
        <v>5.6642438158394874</v>
      </c>
      <c r="Z126" s="7">
        <f t="shared" si="15"/>
        <v>94.335756184160516</v>
      </c>
      <c r="AA126" s="62">
        <f t="shared" si="16"/>
        <v>3.065319650734633</v>
      </c>
      <c r="AB126" s="56">
        <v>2.0899051114393981</v>
      </c>
      <c r="AC126" s="57">
        <f t="shared" si="17"/>
        <v>94.335756184160516</v>
      </c>
    </row>
    <row r="127" spans="18:29" x14ac:dyDescent="0.3">
      <c r="R127" s="3">
        <v>123</v>
      </c>
      <c r="S127" s="20">
        <v>61.1</v>
      </c>
      <c r="T127" s="68">
        <f t="shared" si="9"/>
        <v>1.0797261251306422E-3</v>
      </c>
      <c r="U127" s="6">
        <f t="shared" si="10"/>
        <v>2.3556899669277218</v>
      </c>
      <c r="V127" s="50">
        <f t="shared" si="11"/>
        <v>8.7295634665741204</v>
      </c>
      <c r="W127" s="7">
        <f t="shared" si="18"/>
        <v>91.27043653342588</v>
      </c>
      <c r="X127" s="6">
        <f t="shared" si="14"/>
        <v>2.4348058671131829</v>
      </c>
      <c r="Y127" s="50">
        <f t="shared" si="12"/>
        <v>5.6642438158394874</v>
      </c>
      <c r="Z127" s="7">
        <f t="shared" si="15"/>
        <v>94.335756184160516</v>
      </c>
      <c r="AA127" s="62">
        <f t="shared" si="16"/>
        <v>3.065319650734633</v>
      </c>
      <c r="AB127" s="56">
        <v>2.0934216851622351</v>
      </c>
      <c r="AC127" s="57">
        <f t="shared" si="17"/>
        <v>94.335756184160516</v>
      </c>
    </row>
    <row r="128" spans="18:29" x14ac:dyDescent="0.3">
      <c r="R128" s="3">
        <v>124</v>
      </c>
      <c r="S128" s="20">
        <v>61.1</v>
      </c>
      <c r="T128" s="68">
        <f t="shared" si="9"/>
        <v>1.0797261251306422E-3</v>
      </c>
      <c r="U128" s="6">
        <f t="shared" si="10"/>
        <v>2.3556899669277218</v>
      </c>
      <c r="V128" s="50">
        <f t="shared" si="11"/>
        <v>8.7295634665741204</v>
      </c>
      <c r="W128" s="7">
        <f t="shared" si="18"/>
        <v>91.27043653342588</v>
      </c>
      <c r="X128" s="6">
        <f t="shared" si="14"/>
        <v>2.4348058671131829</v>
      </c>
      <c r="Y128" s="50">
        <f t="shared" si="12"/>
        <v>5.6642438158394874</v>
      </c>
      <c r="Z128" s="7">
        <f t="shared" si="15"/>
        <v>94.335756184160516</v>
      </c>
      <c r="AA128" s="62">
        <f t="shared" si="16"/>
        <v>3.065319650734633</v>
      </c>
      <c r="AB128" s="56">
        <v>2.0969100130080562</v>
      </c>
      <c r="AC128" s="57">
        <f t="shared" si="17"/>
        <v>94.335756184160516</v>
      </c>
    </row>
    <row r="129" spans="18:29" x14ac:dyDescent="0.3">
      <c r="R129" s="3">
        <v>125</v>
      </c>
      <c r="S129" s="20">
        <v>61.1</v>
      </c>
      <c r="T129" s="68">
        <f t="shared" si="9"/>
        <v>1.0797261251306422E-3</v>
      </c>
      <c r="U129" s="6">
        <f t="shared" si="10"/>
        <v>2.3556899669277218</v>
      </c>
      <c r="V129" s="50">
        <f t="shared" si="11"/>
        <v>8.7295634665741204</v>
      </c>
      <c r="W129" s="7">
        <f t="shared" si="18"/>
        <v>91.27043653342588</v>
      </c>
      <c r="X129" s="6">
        <f t="shared" si="14"/>
        <v>2.4348058671131829</v>
      </c>
      <c r="Y129" s="50">
        <f t="shared" si="12"/>
        <v>5.6642438158394874</v>
      </c>
      <c r="Z129" s="7">
        <f t="shared" si="15"/>
        <v>94.335756184160516</v>
      </c>
      <c r="AA129" s="62">
        <f t="shared" si="16"/>
        <v>3.065319650734633</v>
      </c>
      <c r="AB129" s="56">
        <v>2.1003705451175629</v>
      </c>
      <c r="AC129" s="57">
        <f t="shared" si="17"/>
        <v>94.335756184160516</v>
      </c>
    </row>
    <row r="130" spans="18:29" x14ac:dyDescent="0.3">
      <c r="R130" s="3">
        <v>126</v>
      </c>
      <c r="S130" s="20">
        <v>61.1</v>
      </c>
      <c r="T130" s="68">
        <f t="shared" si="9"/>
        <v>1.0797261251306422E-3</v>
      </c>
      <c r="U130" s="6">
        <f t="shared" si="10"/>
        <v>2.3556899669277218</v>
      </c>
      <c r="V130" s="50">
        <f t="shared" si="11"/>
        <v>8.7295634665741204</v>
      </c>
      <c r="W130" s="7">
        <f t="shared" si="18"/>
        <v>91.27043653342588</v>
      </c>
      <c r="X130" s="6">
        <f t="shared" si="14"/>
        <v>2.4348058671131829</v>
      </c>
      <c r="Y130" s="50">
        <f t="shared" si="12"/>
        <v>5.6642438158394874</v>
      </c>
      <c r="Z130" s="7">
        <f t="shared" si="15"/>
        <v>94.335756184160516</v>
      </c>
      <c r="AA130" s="62">
        <f t="shared" si="16"/>
        <v>3.065319650734633</v>
      </c>
      <c r="AB130" s="56">
        <v>2.1038037209559568</v>
      </c>
      <c r="AC130" s="57">
        <f t="shared" si="17"/>
        <v>94.335756184160516</v>
      </c>
    </row>
    <row r="131" spans="18:29" x14ac:dyDescent="0.3">
      <c r="R131" s="3">
        <v>127</v>
      </c>
      <c r="S131" s="20">
        <v>61.1</v>
      </c>
      <c r="T131" s="68">
        <f t="shared" si="9"/>
        <v>1.0797261251306422E-3</v>
      </c>
      <c r="U131" s="6">
        <f t="shared" si="10"/>
        <v>2.3556899669277218</v>
      </c>
      <c r="V131" s="50">
        <f t="shared" si="11"/>
        <v>8.7295634665741204</v>
      </c>
      <c r="W131" s="7">
        <f t="shared" si="18"/>
        <v>91.27043653342588</v>
      </c>
      <c r="X131" s="6">
        <f t="shared" si="14"/>
        <v>2.4348058671131829</v>
      </c>
      <c r="Y131" s="50">
        <f t="shared" si="12"/>
        <v>5.6642438158394874</v>
      </c>
      <c r="Z131" s="7">
        <f t="shared" si="15"/>
        <v>94.335756184160516</v>
      </c>
      <c r="AA131" s="62">
        <f t="shared" si="16"/>
        <v>3.065319650734633</v>
      </c>
      <c r="AB131" s="56">
        <v>2.1072099696478683</v>
      </c>
      <c r="AC131" s="57">
        <f t="shared" si="17"/>
        <v>94.335756184160516</v>
      </c>
    </row>
    <row r="132" spans="18:29" x14ac:dyDescent="0.3">
      <c r="R132" s="3">
        <v>128</v>
      </c>
      <c r="S132" s="20">
        <v>61.1</v>
      </c>
      <c r="T132" s="68">
        <f t="shared" ref="T132:T195" si="19">(PI()*$D$10^2/4*S132)*10^-9</f>
        <v>1.0797261251306422E-3</v>
      </c>
      <c r="U132" s="6">
        <f t="shared" ref="U132:U195" si="20">$D$14/T132*10^-6</f>
        <v>2.3556899669277218</v>
      </c>
      <c r="V132" s="50">
        <f t="shared" ref="V132:V195" si="21">(1-(U132/$D$12))*100</f>
        <v>8.7295634665741204</v>
      </c>
      <c r="W132" s="7">
        <f t="shared" si="18"/>
        <v>91.27043653342588</v>
      </c>
      <c r="X132" s="6">
        <f t="shared" si="14"/>
        <v>2.4348058671131829</v>
      </c>
      <c r="Y132" s="50">
        <f t="shared" ref="Y132:Y195" si="22">(1-(X132/$D$12))*100</f>
        <v>5.6642438158394874</v>
      </c>
      <c r="Z132" s="7">
        <f t="shared" si="15"/>
        <v>94.335756184160516</v>
      </c>
      <c r="AA132" s="62">
        <f t="shared" si="16"/>
        <v>3.065319650734633</v>
      </c>
      <c r="AB132" s="56">
        <v>2.1105897102992488</v>
      </c>
      <c r="AC132" s="57">
        <f t="shared" si="17"/>
        <v>94.490404964790301</v>
      </c>
    </row>
    <row r="133" spans="18:29" x14ac:dyDescent="0.3">
      <c r="R133" s="3">
        <v>129</v>
      </c>
      <c r="S133" s="20">
        <v>61</v>
      </c>
      <c r="T133" s="68">
        <f t="shared" si="19"/>
        <v>1.0779589792629979E-3</v>
      </c>
      <c r="U133" s="6">
        <f t="shared" si="20"/>
        <v>2.3595517537587511</v>
      </c>
      <c r="V133" s="50">
        <f t="shared" si="21"/>
        <v>8.5799398001258798</v>
      </c>
      <c r="W133" s="7">
        <f t="shared" si="18"/>
        <v>91.420060199874115</v>
      </c>
      <c r="X133" s="6">
        <f t="shared" ref="X133:X196" si="23">$D$15/$U$275*U133</f>
        <v>2.4387973521412376</v>
      </c>
      <c r="Y133" s="50">
        <f t="shared" si="22"/>
        <v>5.5095950352097027</v>
      </c>
      <c r="Z133" s="7">
        <f t="shared" ref="Z133:Z196" si="24">100-Y133</f>
        <v>94.490404964790301</v>
      </c>
      <c r="AA133" s="62">
        <f t="shared" ref="AA133:AA196" si="25">V133-Y133</f>
        <v>3.070344764916177</v>
      </c>
      <c r="AB133" s="56">
        <v>2.1139433523068369</v>
      </c>
      <c r="AC133" s="57">
        <f t="shared" ref="AC133:AC196" si="26">Z134</f>
        <v>94.490404964790301</v>
      </c>
    </row>
    <row r="134" spans="18:29" x14ac:dyDescent="0.3">
      <c r="R134" s="3">
        <v>130</v>
      </c>
      <c r="S134" s="20">
        <v>61</v>
      </c>
      <c r="T134" s="68">
        <f t="shared" si="19"/>
        <v>1.0779589792629979E-3</v>
      </c>
      <c r="U134" s="6">
        <f t="shared" si="20"/>
        <v>2.3595517537587511</v>
      </c>
      <c r="V134" s="50">
        <f t="shared" si="21"/>
        <v>8.5799398001258798</v>
      </c>
      <c r="W134" s="7">
        <f t="shared" si="18"/>
        <v>91.420060199874115</v>
      </c>
      <c r="X134" s="6">
        <f t="shared" si="23"/>
        <v>2.4387973521412376</v>
      </c>
      <c r="Y134" s="50">
        <f t="shared" si="22"/>
        <v>5.5095950352097027</v>
      </c>
      <c r="Z134" s="7">
        <f t="shared" si="24"/>
        <v>94.490404964790301</v>
      </c>
      <c r="AA134" s="62">
        <f t="shared" si="25"/>
        <v>3.070344764916177</v>
      </c>
      <c r="AB134" s="56">
        <v>2.1172712956557644</v>
      </c>
      <c r="AC134" s="57">
        <f t="shared" si="26"/>
        <v>94.490404964790301</v>
      </c>
    </row>
    <row r="135" spans="18:29" x14ac:dyDescent="0.3">
      <c r="R135" s="3">
        <v>131</v>
      </c>
      <c r="S135" s="20">
        <v>61</v>
      </c>
      <c r="T135" s="68">
        <f t="shared" si="19"/>
        <v>1.0779589792629979E-3</v>
      </c>
      <c r="U135" s="6">
        <f t="shared" si="20"/>
        <v>2.3595517537587511</v>
      </c>
      <c r="V135" s="50">
        <f t="shared" si="21"/>
        <v>8.5799398001258798</v>
      </c>
      <c r="W135" s="7">
        <f t="shared" si="18"/>
        <v>91.420060199874115</v>
      </c>
      <c r="X135" s="6">
        <f t="shared" si="23"/>
        <v>2.4387973521412376</v>
      </c>
      <c r="Y135" s="50">
        <f t="shared" si="22"/>
        <v>5.5095950352097027</v>
      </c>
      <c r="Z135" s="7">
        <f t="shared" si="24"/>
        <v>94.490404964790301</v>
      </c>
      <c r="AA135" s="62">
        <f t="shared" si="25"/>
        <v>3.070344764916177</v>
      </c>
      <c r="AB135" s="56">
        <v>2.12057393120585</v>
      </c>
      <c r="AC135" s="57">
        <f t="shared" si="26"/>
        <v>94.490404964790301</v>
      </c>
    </row>
    <row r="136" spans="18:29" x14ac:dyDescent="0.3">
      <c r="R136" s="3">
        <v>132</v>
      </c>
      <c r="S136" s="20">
        <v>61</v>
      </c>
      <c r="T136" s="68">
        <f t="shared" si="19"/>
        <v>1.0779589792629979E-3</v>
      </c>
      <c r="U136" s="6">
        <f t="shared" si="20"/>
        <v>2.3595517537587511</v>
      </c>
      <c r="V136" s="50">
        <f t="shared" si="21"/>
        <v>8.5799398001258798</v>
      </c>
      <c r="W136" s="7">
        <f t="shared" si="18"/>
        <v>91.420060199874115</v>
      </c>
      <c r="X136" s="6">
        <f t="shared" si="23"/>
        <v>2.4387973521412376</v>
      </c>
      <c r="Y136" s="50">
        <f t="shared" si="22"/>
        <v>5.5095950352097027</v>
      </c>
      <c r="Z136" s="7">
        <f t="shared" si="24"/>
        <v>94.490404964790301</v>
      </c>
      <c r="AA136" s="62">
        <f t="shared" si="25"/>
        <v>3.070344764916177</v>
      </c>
      <c r="AB136" s="56">
        <v>2.1238516409670858</v>
      </c>
      <c r="AC136" s="57">
        <f t="shared" si="26"/>
        <v>94.490404964790301</v>
      </c>
    </row>
    <row r="137" spans="18:29" x14ac:dyDescent="0.3">
      <c r="R137" s="3">
        <v>133</v>
      </c>
      <c r="S137" s="20">
        <v>61</v>
      </c>
      <c r="T137" s="68">
        <f t="shared" si="19"/>
        <v>1.0779589792629979E-3</v>
      </c>
      <c r="U137" s="6">
        <f t="shared" si="20"/>
        <v>2.3595517537587511</v>
      </c>
      <c r="V137" s="50">
        <f t="shared" si="21"/>
        <v>8.5799398001258798</v>
      </c>
      <c r="W137" s="7">
        <f t="shared" si="18"/>
        <v>91.420060199874115</v>
      </c>
      <c r="X137" s="6">
        <f t="shared" si="23"/>
        <v>2.4387973521412376</v>
      </c>
      <c r="Y137" s="50">
        <f t="shared" si="22"/>
        <v>5.5095950352097027</v>
      </c>
      <c r="Z137" s="7">
        <f t="shared" si="24"/>
        <v>94.490404964790301</v>
      </c>
      <c r="AA137" s="62">
        <f t="shared" si="25"/>
        <v>3.070344764916177</v>
      </c>
      <c r="AB137" s="56">
        <v>2.1271047983648077</v>
      </c>
      <c r="AC137" s="57">
        <f t="shared" si="26"/>
        <v>94.490404964790301</v>
      </c>
    </row>
    <row r="138" spans="18:29" x14ac:dyDescent="0.3">
      <c r="R138" s="3">
        <v>134</v>
      </c>
      <c r="S138" s="20">
        <v>61</v>
      </c>
      <c r="T138" s="68">
        <f t="shared" si="19"/>
        <v>1.0779589792629979E-3</v>
      </c>
      <c r="U138" s="6">
        <f t="shared" si="20"/>
        <v>2.3595517537587511</v>
      </c>
      <c r="V138" s="50">
        <f t="shared" si="21"/>
        <v>8.5799398001258798</v>
      </c>
      <c r="W138" s="7">
        <f t="shared" si="18"/>
        <v>91.420060199874115</v>
      </c>
      <c r="X138" s="6">
        <f t="shared" si="23"/>
        <v>2.4387973521412376</v>
      </c>
      <c r="Y138" s="50">
        <f t="shared" si="22"/>
        <v>5.5095950352097027</v>
      </c>
      <c r="Z138" s="7">
        <f t="shared" si="24"/>
        <v>94.490404964790301</v>
      </c>
      <c r="AA138" s="62">
        <f t="shared" si="25"/>
        <v>3.070344764916177</v>
      </c>
      <c r="AB138" s="56">
        <v>2.1303337684950061</v>
      </c>
      <c r="AC138" s="57">
        <f t="shared" si="26"/>
        <v>94.490404964790301</v>
      </c>
    </row>
    <row r="139" spans="18:29" x14ac:dyDescent="0.3">
      <c r="R139" s="3">
        <v>135</v>
      </c>
      <c r="S139" s="20">
        <v>61</v>
      </c>
      <c r="T139" s="68">
        <f t="shared" si="19"/>
        <v>1.0779589792629979E-3</v>
      </c>
      <c r="U139" s="6">
        <f t="shared" si="20"/>
        <v>2.3595517537587511</v>
      </c>
      <c r="V139" s="50">
        <f t="shared" si="21"/>
        <v>8.5799398001258798</v>
      </c>
      <c r="W139" s="7">
        <f t="shared" si="18"/>
        <v>91.420060199874115</v>
      </c>
      <c r="X139" s="6">
        <f t="shared" si="23"/>
        <v>2.4387973521412376</v>
      </c>
      <c r="Y139" s="50">
        <f t="shared" si="22"/>
        <v>5.5095950352097027</v>
      </c>
      <c r="Z139" s="7">
        <f t="shared" si="24"/>
        <v>94.490404964790301</v>
      </c>
      <c r="AA139" s="62">
        <f t="shared" si="25"/>
        <v>3.070344764916177</v>
      </c>
      <c r="AB139" s="56">
        <v>2.1335389083702174</v>
      </c>
      <c r="AC139" s="57">
        <f t="shared" si="26"/>
        <v>94.490404964790301</v>
      </c>
    </row>
    <row r="140" spans="18:29" x14ac:dyDescent="0.3">
      <c r="R140" s="3">
        <v>136</v>
      </c>
      <c r="S140" s="20">
        <v>61</v>
      </c>
      <c r="T140" s="68">
        <f t="shared" si="19"/>
        <v>1.0779589792629979E-3</v>
      </c>
      <c r="U140" s="6">
        <f t="shared" si="20"/>
        <v>2.3595517537587511</v>
      </c>
      <c r="V140" s="50">
        <f t="shared" si="21"/>
        <v>8.5799398001258798</v>
      </c>
      <c r="W140" s="7">
        <f t="shared" si="18"/>
        <v>91.420060199874115</v>
      </c>
      <c r="X140" s="6">
        <f t="shared" si="23"/>
        <v>2.4387973521412376</v>
      </c>
      <c r="Y140" s="50">
        <f t="shared" si="22"/>
        <v>5.5095950352097027</v>
      </c>
      <c r="Z140" s="7">
        <f t="shared" si="24"/>
        <v>94.490404964790301</v>
      </c>
      <c r="AA140" s="62">
        <f t="shared" si="25"/>
        <v>3.070344764916177</v>
      </c>
      <c r="AB140" s="56">
        <v>2.1367205671564067</v>
      </c>
      <c r="AC140" s="57">
        <f t="shared" si="26"/>
        <v>94.645561623188982</v>
      </c>
    </row>
    <row r="141" spans="18:29" x14ac:dyDescent="0.3">
      <c r="R141" s="3">
        <v>137</v>
      </c>
      <c r="S141" s="20">
        <v>60.9</v>
      </c>
      <c r="T141" s="68">
        <f t="shared" si="19"/>
        <v>1.0761918333953536E-3</v>
      </c>
      <c r="U141" s="6">
        <f t="shared" si="20"/>
        <v>2.363426222976746</v>
      </c>
      <c r="V141" s="50">
        <f t="shared" si="21"/>
        <v>8.4298247587467614</v>
      </c>
      <c r="W141" s="7">
        <f t="shared" si="18"/>
        <v>91.570175241253239</v>
      </c>
      <c r="X141" s="6">
        <f t="shared" si="23"/>
        <v>2.4428019454945074</v>
      </c>
      <c r="Y141" s="50">
        <f t="shared" si="22"/>
        <v>5.3544383768110215</v>
      </c>
      <c r="Z141" s="7">
        <f t="shared" si="24"/>
        <v>94.645561623188982</v>
      </c>
      <c r="AA141" s="62">
        <f t="shared" si="25"/>
        <v>3.0753863819357399</v>
      </c>
      <c r="AB141" s="56">
        <v>2.1398790864012365</v>
      </c>
      <c r="AC141" s="57">
        <f t="shared" si="26"/>
        <v>94.645561623188982</v>
      </c>
    </row>
    <row r="142" spans="18:29" x14ac:dyDescent="0.3">
      <c r="R142" s="3">
        <v>138</v>
      </c>
      <c r="S142" s="20">
        <v>60.9</v>
      </c>
      <c r="T142" s="68">
        <f t="shared" si="19"/>
        <v>1.0761918333953536E-3</v>
      </c>
      <c r="U142" s="6">
        <f t="shared" si="20"/>
        <v>2.363426222976746</v>
      </c>
      <c r="V142" s="50">
        <f t="shared" si="21"/>
        <v>8.4298247587467614</v>
      </c>
      <c r="W142" s="7">
        <f t="shared" si="18"/>
        <v>91.570175241253239</v>
      </c>
      <c r="X142" s="6">
        <f t="shared" si="23"/>
        <v>2.4428019454945074</v>
      </c>
      <c r="Y142" s="50">
        <f t="shared" si="22"/>
        <v>5.3544383768110215</v>
      </c>
      <c r="Z142" s="7">
        <f t="shared" si="24"/>
        <v>94.645561623188982</v>
      </c>
      <c r="AA142" s="62">
        <f t="shared" si="25"/>
        <v>3.0753863819357399</v>
      </c>
      <c r="AB142" s="56">
        <v>2.143014800254095</v>
      </c>
      <c r="AC142" s="57">
        <f t="shared" si="26"/>
        <v>94.645561623188982</v>
      </c>
    </row>
    <row r="143" spans="18:29" x14ac:dyDescent="0.3">
      <c r="R143" s="3">
        <v>139</v>
      </c>
      <c r="S143" s="20">
        <v>60.9</v>
      </c>
      <c r="T143" s="68">
        <f t="shared" si="19"/>
        <v>1.0761918333953536E-3</v>
      </c>
      <c r="U143" s="6">
        <f t="shared" si="20"/>
        <v>2.363426222976746</v>
      </c>
      <c r="V143" s="50">
        <f t="shared" si="21"/>
        <v>8.4298247587467614</v>
      </c>
      <c r="W143" s="7">
        <f t="shared" si="18"/>
        <v>91.570175241253239</v>
      </c>
      <c r="X143" s="6">
        <f t="shared" si="23"/>
        <v>2.4428019454945074</v>
      </c>
      <c r="Y143" s="50">
        <f t="shared" si="22"/>
        <v>5.3544383768110215</v>
      </c>
      <c r="Z143" s="7">
        <f t="shared" si="24"/>
        <v>94.645561623188982</v>
      </c>
      <c r="AA143" s="62">
        <f t="shared" si="25"/>
        <v>3.0753863819357399</v>
      </c>
      <c r="AB143" s="56">
        <v>2.1461280356782382</v>
      </c>
      <c r="AC143" s="57">
        <f t="shared" si="26"/>
        <v>94.645561623188982</v>
      </c>
    </row>
    <row r="144" spans="18:29" x14ac:dyDescent="0.3">
      <c r="R144" s="3">
        <v>140</v>
      </c>
      <c r="S144" s="20">
        <v>60.9</v>
      </c>
      <c r="T144" s="68">
        <f t="shared" si="19"/>
        <v>1.0761918333953536E-3</v>
      </c>
      <c r="U144" s="6">
        <f t="shared" si="20"/>
        <v>2.363426222976746</v>
      </c>
      <c r="V144" s="50">
        <f t="shared" si="21"/>
        <v>8.4298247587467614</v>
      </c>
      <c r="W144" s="7">
        <f t="shared" si="18"/>
        <v>91.570175241253239</v>
      </c>
      <c r="X144" s="6">
        <f t="shared" si="23"/>
        <v>2.4428019454945074</v>
      </c>
      <c r="Y144" s="50">
        <f t="shared" si="22"/>
        <v>5.3544383768110215</v>
      </c>
      <c r="Z144" s="7">
        <f t="shared" si="24"/>
        <v>94.645561623188982</v>
      </c>
      <c r="AA144" s="62">
        <f t="shared" si="25"/>
        <v>3.0753863819357399</v>
      </c>
      <c r="AB144" s="56">
        <v>2.1492191126553797</v>
      </c>
      <c r="AC144" s="57">
        <f t="shared" si="26"/>
        <v>94.645561623188982</v>
      </c>
    </row>
    <row r="145" spans="18:29" x14ac:dyDescent="0.3">
      <c r="R145" s="3">
        <v>141</v>
      </c>
      <c r="S145" s="20">
        <v>60.9</v>
      </c>
      <c r="T145" s="68">
        <f t="shared" si="19"/>
        <v>1.0761918333953536E-3</v>
      </c>
      <c r="U145" s="6">
        <f t="shared" si="20"/>
        <v>2.363426222976746</v>
      </c>
      <c r="V145" s="50">
        <f t="shared" si="21"/>
        <v>8.4298247587467614</v>
      </c>
      <c r="W145" s="7">
        <f t="shared" si="18"/>
        <v>91.570175241253239</v>
      </c>
      <c r="X145" s="6">
        <f t="shared" si="23"/>
        <v>2.4428019454945074</v>
      </c>
      <c r="Y145" s="50">
        <f t="shared" si="22"/>
        <v>5.3544383768110215</v>
      </c>
      <c r="Z145" s="7">
        <f t="shared" si="24"/>
        <v>94.645561623188982</v>
      </c>
      <c r="AA145" s="62">
        <f t="shared" si="25"/>
        <v>3.0753863819357399</v>
      </c>
      <c r="AB145" s="56">
        <v>2.1522883443830563</v>
      </c>
      <c r="AC145" s="57">
        <f t="shared" si="26"/>
        <v>94.645561623188982</v>
      </c>
    </row>
    <row r="146" spans="18:29" x14ac:dyDescent="0.3">
      <c r="R146" s="3">
        <v>142</v>
      </c>
      <c r="S146" s="20">
        <v>60.9</v>
      </c>
      <c r="T146" s="68">
        <f t="shared" si="19"/>
        <v>1.0761918333953536E-3</v>
      </c>
      <c r="U146" s="6">
        <f t="shared" si="20"/>
        <v>2.363426222976746</v>
      </c>
      <c r="V146" s="50">
        <f t="shared" si="21"/>
        <v>8.4298247587467614</v>
      </c>
      <c r="W146" s="7">
        <f t="shared" si="18"/>
        <v>91.570175241253239</v>
      </c>
      <c r="X146" s="6">
        <f t="shared" si="23"/>
        <v>2.4428019454945074</v>
      </c>
      <c r="Y146" s="50">
        <f t="shared" si="22"/>
        <v>5.3544383768110215</v>
      </c>
      <c r="Z146" s="7">
        <f t="shared" si="24"/>
        <v>94.645561623188982</v>
      </c>
      <c r="AA146" s="62">
        <f t="shared" si="25"/>
        <v>3.0753863819357399</v>
      </c>
      <c r="AB146" s="56">
        <v>2.1553360374650619</v>
      </c>
      <c r="AC146" s="57">
        <f t="shared" si="26"/>
        <v>94.645561623188982</v>
      </c>
    </row>
    <row r="147" spans="18:29" x14ac:dyDescent="0.3">
      <c r="R147" s="3">
        <v>143</v>
      </c>
      <c r="S147" s="20">
        <v>60.9</v>
      </c>
      <c r="T147" s="68">
        <f t="shared" si="19"/>
        <v>1.0761918333953536E-3</v>
      </c>
      <c r="U147" s="6">
        <f t="shared" si="20"/>
        <v>2.363426222976746</v>
      </c>
      <c r="V147" s="50">
        <f t="shared" si="21"/>
        <v>8.4298247587467614</v>
      </c>
      <c r="W147" s="7">
        <f t="shared" si="18"/>
        <v>91.570175241253239</v>
      </c>
      <c r="X147" s="6">
        <f t="shared" si="23"/>
        <v>2.4428019454945074</v>
      </c>
      <c r="Y147" s="50">
        <f t="shared" si="22"/>
        <v>5.3544383768110215</v>
      </c>
      <c r="Z147" s="7">
        <f t="shared" si="24"/>
        <v>94.645561623188982</v>
      </c>
      <c r="AA147" s="62">
        <f t="shared" si="25"/>
        <v>3.0753863819357399</v>
      </c>
      <c r="AB147" s="56">
        <v>2.1583624920952498</v>
      </c>
      <c r="AC147" s="57">
        <f t="shared" si="26"/>
        <v>94.645561623188982</v>
      </c>
    </row>
    <row r="148" spans="18:29" x14ac:dyDescent="0.3">
      <c r="R148" s="3">
        <v>144</v>
      </c>
      <c r="S148" s="20">
        <v>60.9</v>
      </c>
      <c r="T148" s="68">
        <f t="shared" si="19"/>
        <v>1.0761918333953536E-3</v>
      </c>
      <c r="U148" s="6">
        <f t="shared" si="20"/>
        <v>2.363426222976746</v>
      </c>
      <c r="V148" s="50">
        <f t="shared" si="21"/>
        <v>8.4298247587467614</v>
      </c>
      <c r="W148" s="7">
        <f t="shared" si="18"/>
        <v>91.570175241253239</v>
      </c>
      <c r="X148" s="6">
        <f t="shared" si="23"/>
        <v>2.4428019454945074</v>
      </c>
      <c r="Y148" s="50">
        <f t="shared" si="22"/>
        <v>5.3544383768110215</v>
      </c>
      <c r="Z148" s="7">
        <f t="shared" si="24"/>
        <v>94.645561623188982</v>
      </c>
      <c r="AA148" s="62">
        <f t="shared" si="25"/>
        <v>3.0753863819357399</v>
      </c>
      <c r="AB148" s="56">
        <v>2.1613680022349748</v>
      </c>
      <c r="AC148" s="57">
        <f t="shared" si="26"/>
        <v>94.645561623188982</v>
      </c>
    </row>
    <row r="149" spans="18:29" x14ac:dyDescent="0.3">
      <c r="R149" s="3">
        <v>145</v>
      </c>
      <c r="S149" s="20">
        <v>60.9</v>
      </c>
      <c r="T149" s="68">
        <f t="shared" si="19"/>
        <v>1.0761918333953536E-3</v>
      </c>
      <c r="U149" s="6">
        <f t="shared" si="20"/>
        <v>2.363426222976746</v>
      </c>
      <c r="V149" s="50">
        <f t="shared" si="21"/>
        <v>8.4298247587467614</v>
      </c>
      <c r="W149" s="7">
        <f t="shared" si="18"/>
        <v>91.570175241253239</v>
      </c>
      <c r="X149" s="6">
        <f t="shared" si="23"/>
        <v>2.4428019454945074</v>
      </c>
      <c r="Y149" s="50">
        <f t="shared" si="22"/>
        <v>5.3544383768110215</v>
      </c>
      <c r="Z149" s="7">
        <f t="shared" si="24"/>
        <v>94.645561623188982</v>
      </c>
      <c r="AA149" s="62">
        <f t="shared" si="25"/>
        <v>3.0753863819357399</v>
      </c>
      <c r="AB149" s="56">
        <v>2.1643528557844371</v>
      </c>
      <c r="AC149" s="57">
        <f t="shared" si="26"/>
        <v>94.801228665332374</v>
      </c>
    </row>
    <row r="150" spans="18:29" x14ac:dyDescent="0.3">
      <c r="R150" s="3">
        <v>146</v>
      </c>
      <c r="S150" s="20">
        <v>60.8</v>
      </c>
      <c r="T150" s="68">
        <f t="shared" si="19"/>
        <v>1.0744246875277093E-3</v>
      </c>
      <c r="U150" s="6">
        <f t="shared" si="20"/>
        <v>2.3673134371592734</v>
      </c>
      <c r="V150" s="50">
        <f t="shared" si="21"/>
        <v>8.279215917889438</v>
      </c>
      <c r="W150" s="7">
        <f t="shared" si="18"/>
        <v>91.720784082110555</v>
      </c>
      <c r="X150" s="6">
        <f t="shared" si="23"/>
        <v>2.4468197118522284</v>
      </c>
      <c r="Y150" s="50">
        <f t="shared" si="22"/>
        <v>5.1987713346676294</v>
      </c>
      <c r="Z150" s="7">
        <f t="shared" si="24"/>
        <v>94.801228665332374</v>
      </c>
      <c r="AA150" s="62">
        <f t="shared" si="25"/>
        <v>3.0804445832218086</v>
      </c>
      <c r="AB150" s="56">
        <v>2.167317334748176</v>
      </c>
      <c r="AC150" s="57">
        <f t="shared" si="26"/>
        <v>94.801228665332374</v>
      </c>
    </row>
    <row r="151" spans="18:29" x14ac:dyDescent="0.3">
      <c r="R151" s="3">
        <v>147</v>
      </c>
      <c r="S151" s="20">
        <v>60.8</v>
      </c>
      <c r="T151" s="68">
        <f t="shared" si="19"/>
        <v>1.0744246875277093E-3</v>
      </c>
      <c r="U151" s="6">
        <f t="shared" si="20"/>
        <v>2.3673134371592734</v>
      </c>
      <c r="V151" s="50">
        <f t="shared" si="21"/>
        <v>8.279215917889438</v>
      </c>
      <c r="W151" s="7">
        <f t="shared" si="18"/>
        <v>91.720784082110555</v>
      </c>
      <c r="X151" s="6">
        <f t="shared" si="23"/>
        <v>2.4468197118522284</v>
      </c>
      <c r="Y151" s="50">
        <f t="shared" si="22"/>
        <v>5.1987713346676294</v>
      </c>
      <c r="Z151" s="7">
        <f t="shared" si="24"/>
        <v>94.801228665332374</v>
      </c>
      <c r="AA151" s="62">
        <f t="shared" si="25"/>
        <v>3.0804445832218086</v>
      </c>
      <c r="AB151" s="56">
        <v>2.1702617153949575</v>
      </c>
      <c r="AC151" s="57">
        <f t="shared" si="26"/>
        <v>94.801228665332374</v>
      </c>
    </row>
    <row r="152" spans="18:29" x14ac:dyDescent="0.3">
      <c r="R152" s="3">
        <v>148</v>
      </c>
      <c r="S152" s="20">
        <v>60.8</v>
      </c>
      <c r="T152" s="68">
        <f t="shared" si="19"/>
        <v>1.0744246875277093E-3</v>
      </c>
      <c r="U152" s="6">
        <f t="shared" si="20"/>
        <v>2.3673134371592734</v>
      </c>
      <c r="V152" s="50">
        <f t="shared" si="21"/>
        <v>8.279215917889438</v>
      </c>
      <c r="W152" s="7">
        <f t="shared" si="18"/>
        <v>91.720784082110555</v>
      </c>
      <c r="X152" s="6">
        <f t="shared" si="23"/>
        <v>2.4468197118522284</v>
      </c>
      <c r="Y152" s="50">
        <f t="shared" si="22"/>
        <v>5.1987713346676294</v>
      </c>
      <c r="Z152" s="7">
        <f t="shared" si="24"/>
        <v>94.801228665332374</v>
      </c>
      <c r="AA152" s="62">
        <f t="shared" si="25"/>
        <v>3.0804445832218086</v>
      </c>
      <c r="AB152" s="56">
        <v>2.173186268412274</v>
      </c>
      <c r="AC152" s="57">
        <f t="shared" si="26"/>
        <v>94.801228665332374</v>
      </c>
    </row>
    <row r="153" spans="18:29" x14ac:dyDescent="0.3">
      <c r="R153" s="3">
        <v>149</v>
      </c>
      <c r="S153" s="20">
        <v>60.8</v>
      </c>
      <c r="T153" s="68">
        <f t="shared" si="19"/>
        <v>1.0744246875277093E-3</v>
      </c>
      <c r="U153" s="6">
        <f t="shared" si="20"/>
        <v>2.3673134371592734</v>
      </c>
      <c r="V153" s="50">
        <f t="shared" si="21"/>
        <v>8.279215917889438</v>
      </c>
      <c r="W153" s="7">
        <f t="shared" si="18"/>
        <v>91.720784082110555</v>
      </c>
      <c r="X153" s="6">
        <f t="shared" si="23"/>
        <v>2.4468197118522284</v>
      </c>
      <c r="Y153" s="50">
        <f t="shared" si="22"/>
        <v>5.1987713346676294</v>
      </c>
      <c r="Z153" s="7">
        <f t="shared" si="24"/>
        <v>94.801228665332374</v>
      </c>
      <c r="AA153" s="62">
        <f t="shared" si="25"/>
        <v>3.0804445832218086</v>
      </c>
      <c r="AB153" s="56">
        <v>2.1760912590556813</v>
      </c>
      <c r="AC153" s="57">
        <f t="shared" si="26"/>
        <v>94.801228665332374</v>
      </c>
    </row>
    <row r="154" spans="18:29" x14ac:dyDescent="0.3">
      <c r="R154" s="3">
        <v>150</v>
      </c>
      <c r="S154" s="20">
        <v>60.8</v>
      </c>
      <c r="T154" s="68">
        <f t="shared" si="19"/>
        <v>1.0744246875277093E-3</v>
      </c>
      <c r="U154" s="6">
        <f t="shared" si="20"/>
        <v>2.3673134371592734</v>
      </c>
      <c r="V154" s="50">
        <f t="shared" si="21"/>
        <v>8.279215917889438</v>
      </c>
      <c r="W154" s="7">
        <f t="shared" si="18"/>
        <v>91.720784082110555</v>
      </c>
      <c r="X154" s="6">
        <f t="shared" si="23"/>
        <v>2.4468197118522284</v>
      </c>
      <c r="Y154" s="50">
        <f t="shared" si="22"/>
        <v>5.1987713346676294</v>
      </c>
      <c r="Z154" s="7">
        <f t="shared" si="24"/>
        <v>94.801228665332374</v>
      </c>
      <c r="AA154" s="62">
        <f t="shared" si="25"/>
        <v>3.0804445832218086</v>
      </c>
      <c r="AB154" s="56">
        <v>2.1789769472931693</v>
      </c>
      <c r="AC154" s="57">
        <f t="shared" si="26"/>
        <v>94.801228665332374</v>
      </c>
    </row>
    <row r="155" spans="18:29" x14ac:dyDescent="0.3">
      <c r="R155" s="3">
        <v>151</v>
      </c>
      <c r="S155" s="20">
        <v>60.8</v>
      </c>
      <c r="T155" s="68">
        <f t="shared" si="19"/>
        <v>1.0744246875277093E-3</v>
      </c>
      <c r="U155" s="6">
        <f t="shared" si="20"/>
        <v>2.3673134371592734</v>
      </c>
      <c r="V155" s="50">
        <f t="shared" si="21"/>
        <v>8.279215917889438</v>
      </c>
      <c r="W155" s="7">
        <f t="shared" si="18"/>
        <v>91.720784082110555</v>
      </c>
      <c r="X155" s="6">
        <f t="shared" si="23"/>
        <v>2.4468197118522284</v>
      </c>
      <c r="Y155" s="50">
        <f t="shared" si="22"/>
        <v>5.1987713346676294</v>
      </c>
      <c r="Z155" s="7">
        <f t="shared" si="24"/>
        <v>94.801228665332374</v>
      </c>
      <c r="AA155" s="62">
        <f t="shared" si="25"/>
        <v>3.0804445832218086</v>
      </c>
      <c r="AB155" s="56">
        <v>2.1818435879447726</v>
      </c>
      <c r="AC155" s="57">
        <f t="shared" si="26"/>
        <v>94.801228665332374</v>
      </c>
    </row>
    <row r="156" spans="18:29" x14ac:dyDescent="0.3">
      <c r="R156" s="3">
        <v>152</v>
      </c>
      <c r="S156" s="20">
        <v>60.8</v>
      </c>
      <c r="T156" s="68">
        <f t="shared" si="19"/>
        <v>1.0744246875277093E-3</v>
      </c>
      <c r="U156" s="6">
        <f t="shared" si="20"/>
        <v>2.3673134371592734</v>
      </c>
      <c r="V156" s="50">
        <f t="shared" si="21"/>
        <v>8.279215917889438</v>
      </c>
      <c r="W156" s="7">
        <f t="shared" si="18"/>
        <v>91.720784082110555</v>
      </c>
      <c r="X156" s="6">
        <f t="shared" si="23"/>
        <v>2.4468197118522284</v>
      </c>
      <c r="Y156" s="50">
        <f t="shared" si="22"/>
        <v>5.1987713346676294</v>
      </c>
      <c r="Z156" s="7">
        <f t="shared" si="24"/>
        <v>94.801228665332374</v>
      </c>
      <c r="AA156" s="62">
        <f t="shared" si="25"/>
        <v>3.0804445832218086</v>
      </c>
      <c r="AB156" s="56">
        <v>2.1846914308175989</v>
      </c>
      <c r="AC156" s="57">
        <f t="shared" si="26"/>
        <v>94.801228665332374</v>
      </c>
    </row>
    <row r="157" spans="18:29" x14ac:dyDescent="0.3">
      <c r="R157" s="3">
        <v>153</v>
      </c>
      <c r="S157" s="20">
        <v>60.8</v>
      </c>
      <c r="T157" s="68">
        <f t="shared" si="19"/>
        <v>1.0744246875277093E-3</v>
      </c>
      <c r="U157" s="6">
        <f t="shared" si="20"/>
        <v>2.3673134371592734</v>
      </c>
      <c r="V157" s="50">
        <f t="shared" si="21"/>
        <v>8.279215917889438</v>
      </c>
      <c r="W157" s="7">
        <f t="shared" si="18"/>
        <v>91.720784082110555</v>
      </c>
      <c r="X157" s="6">
        <f t="shared" si="23"/>
        <v>2.4468197118522284</v>
      </c>
      <c r="Y157" s="50">
        <f t="shared" si="22"/>
        <v>5.1987713346676294</v>
      </c>
      <c r="Z157" s="7">
        <f t="shared" si="24"/>
        <v>94.801228665332374</v>
      </c>
      <c r="AA157" s="62">
        <f t="shared" si="25"/>
        <v>3.0804445832218086</v>
      </c>
      <c r="AB157" s="56">
        <v>2.1875207208364631</v>
      </c>
      <c r="AC157" s="57">
        <f t="shared" si="26"/>
        <v>94.801228665332374</v>
      </c>
    </row>
    <row r="158" spans="18:29" x14ac:dyDescent="0.3">
      <c r="R158" s="3">
        <v>154</v>
      </c>
      <c r="S158" s="20">
        <v>60.8</v>
      </c>
      <c r="T158" s="68">
        <f t="shared" si="19"/>
        <v>1.0744246875277093E-3</v>
      </c>
      <c r="U158" s="6">
        <f t="shared" si="20"/>
        <v>2.3673134371592734</v>
      </c>
      <c r="V158" s="50">
        <f t="shared" si="21"/>
        <v>8.279215917889438</v>
      </c>
      <c r="W158" s="7">
        <f t="shared" si="18"/>
        <v>91.720784082110555</v>
      </c>
      <c r="X158" s="6">
        <f t="shared" si="23"/>
        <v>2.4468197118522284</v>
      </c>
      <c r="Y158" s="50">
        <f t="shared" si="22"/>
        <v>5.1987713346676294</v>
      </c>
      <c r="Z158" s="7">
        <f t="shared" si="24"/>
        <v>94.801228665332374</v>
      </c>
      <c r="AA158" s="62">
        <f t="shared" si="25"/>
        <v>3.0804445832218086</v>
      </c>
      <c r="AB158" s="56">
        <v>2.1903316981702914</v>
      </c>
      <c r="AC158" s="57">
        <f t="shared" si="26"/>
        <v>94.801228665332374</v>
      </c>
    </row>
    <row r="159" spans="18:29" x14ac:dyDescent="0.3">
      <c r="R159" s="3">
        <v>155</v>
      </c>
      <c r="S159" s="20">
        <v>60.8</v>
      </c>
      <c r="T159" s="68">
        <f t="shared" si="19"/>
        <v>1.0744246875277093E-3</v>
      </c>
      <c r="U159" s="6">
        <f t="shared" si="20"/>
        <v>2.3673134371592734</v>
      </c>
      <c r="V159" s="50">
        <f t="shared" si="21"/>
        <v>8.279215917889438</v>
      </c>
      <c r="W159" s="7">
        <f t="shared" si="18"/>
        <v>91.720784082110555</v>
      </c>
      <c r="X159" s="6">
        <f t="shared" si="23"/>
        <v>2.4468197118522284</v>
      </c>
      <c r="Y159" s="50">
        <f t="shared" si="22"/>
        <v>5.1987713346676294</v>
      </c>
      <c r="Z159" s="7">
        <f t="shared" si="24"/>
        <v>94.801228665332374</v>
      </c>
      <c r="AA159" s="62">
        <f t="shared" si="25"/>
        <v>3.0804445832218086</v>
      </c>
      <c r="AB159" s="56">
        <v>2.1931245983544616</v>
      </c>
      <c r="AC159" s="57">
        <f t="shared" si="26"/>
        <v>94.957408613710172</v>
      </c>
    </row>
    <row r="160" spans="18:29" x14ac:dyDescent="0.3">
      <c r="R160" s="3">
        <v>156</v>
      </c>
      <c r="S160" s="20">
        <v>60.7</v>
      </c>
      <c r="T160" s="68">
        <f t="shared" si="19"/>
        <v>1.0726575416600652E-3</v>
      </c>
      <c r="U160" s="6">
        <f t="shared" si="20"/>
        <v>2.3712134592962735</v>
      </c>
      <c r="V160" s="50">
        <f t="shared" si="21"/>
        <v>8.1281108370293111</v>
      </c>
      <c r="W160" s="7">
        <f t="shared" si="18"/>
        <v>91.871889162970689</v>
      </c>
      <c r="X160" s="6">
        <f t="shared" si="23"/>
        <v>2.4508507163198594</v>
      </c>
      <c r="Y160" s="50">
        <f t="shared" si="22"/>
        <v>5.0425913862898302</v>
      </c>
      <c r="Z160" s="7">
        <f t="shared" si="24"/>
        <v>94.957408613710172</v>
      </c>
      <c r="AA160" s="62">
        <f t="shared" si="25"/>
        <v>3.085519450739481</v>
      </c>
      <c r="AB160" s="56">
        <v>2.1958996524092336</v>
      </c>
      <c r="AC160" s="57">
        <f t="shared" si="26"/>
        <v>94.957408613710172</v>
      </c>
    </row>
    <row r="161" spans="18:29" x14ac:dyDescent="0.3">
      <c r="R161" s="3">
        <v>157</v>
      </c>
      <c r="S161" s="20">
        <v>60.7</v>
      </c>
      <c r="T161" s="68">
        <f t="shared" si="19"/>
        <v>1.0726575416600652E-3</v>
      </c>
      <c r="U161" s="6">
        <f t="shared" si="20"/>
        <v>2.3712134592962735</v>
      </c>
      <c r="V161" s="50">
        <f t="shared" si="21"/>
        <v>8.1281108370293111</v>
      </c>
      <c r="W161" s="7">
        <f t="shared" si="18"/>
        <v>91.871889162970689</v>
      </c>
      <c r="X161" s="6">
        <f t="shared" si="23"/>
        <v>2.4508507163198594</v>
      </c>
      <c r="Y161" s="50">
        <f t="shared" si="22"/>
        <v>5.0425913862898302</v>
      </c>
      <c r="Z161" s="7">
        <f t="shared" si="24"/>
        <v>94.957408613710172</v>
      </c>
      <c r="AA161" s="62">
        <f t="shared" si="25"/>
        <v>3.085519450739481</v>
      </c>
      <c r="AB161" s="56">
        <v>2.1986570869544226</v>
      </c>
      <c r="AC161" s="57">
        <f t="shared" si="26"/>
        <v>94.957408613710172</v>
      </c>
    </row>
    <row r="162" spans="18:29" x14ac:dyDescent="0.3">
      <c r="R162" s="3">
        <v>158</v>
      </c>
      <c r="S162" s="20">
        <v>60.7</v>
      </c>
      <c r="T162" s="68">
        <f t="shared" si="19"/>
        <v>1.0726575416600652E-3</v>
      </c>
      <c r="U162" s="6">
        <f t="shared" si="20"/>
        <v>2.3712134592962735</v>
      </c>
      <c r="V162" s="50">
        <f t="shared" si="21"/>
        <v>8.1281108370293111</v>
      </c>
      <c r="W162" s="7">
        <f t="shared" si="18"/>
        <v>91.871889162970689</v>
      </c>
      <c r="X162" s="6">
        <f t="shared" si="23"/>
        <v>2.4508507163198594</v>
      </c>
      <c r="Y162" s="50">
        <f t="shared" si="22"/>
        <v>5.0425913862898302</v>
      </c>
      <c r="Z162" s="7">
        <f t="shared" si="24"/>
        <v>94.957408613710172</v>
      </c>
      <c r="AA162" s="62">
        <f t="shared" si="25"/>
        <v>3.085519450739481</v>
      </c>
      <c r="AB162" s="56">
        <v>2.2013971243204513</v>
      </c>
      <c r="AC162" s="57">
        <f t="shared" si="26"/>
        <v>94.957408613710172</v>
      </c>
    </row>
    <row r="163" spans="18:29" x14ac:dyDescent="0.3">
      <c r="R163" s="3">
        <v>159</v>
      </c>
      <c r="S163" s="20">
        <v>60.7</v>
      </c>
      <c r="T163" s="68">
        <f t="shared" si="19"/>
        <v>1.0726575416600652E-3</v>
      </c>
      <c r="U163" s="6">
        <f t="shared" si="20"/>
        <v>2.3712134592962735</v>
      </c>
      <c r="V163" s="50">
        <f t="shared" si="21"/>
        <v>8.1281108370293111</v>
      </c>
      <c r="W163" s="7">
        <f t="shared" si="18"/>
        <v>91.871889162970689</v>
      </c>
      <c r="X163" s="6">
        <f t="shared" si="23"/>
        <v>2.4508507163198594</v>
      </c>
      <c r="Y163" s="50">
        <f t="shared" si="22"/>
        <v>5.0425913862898302</v>
      </c>
      <c r="Z163" s="7">
        <f t="shared" si="24"/>
        <v>94.957408613710172</v>
      </c>
      <c r="AA163" s="62">
        <f t="shared" si="25"/>
        <v>3.085519450739481</v>
      </c>
      <c r="AB163" s="56">
        <v>2.2041199826559246</v>
      </c>
      <c r="AC163" s="57">
        <f t="shared" si="26"/>
        <v>94.957408613710172</v>
      </c>
    </row>
    <row r="164" spans="18:29" x14ac:dyDescent="0.3">
      <c r="R164" s="3">
        <v>160</v>
      </c>
      <c r="S164" s="20">
        <v>60.7</v>
      </c>
      <c r="T164" s="68">
        <f t="shared" si="19"/>
        <v>1.0726575416600652E-3</v>
      </c>
      <c r="U164" s="6">
        <f t="shared" si="20"/>
        <v>2.3712134592962735</v>
      </c>
      <c r="V164" s="50">
        <f t="shared" si="21"/>
        <v>8.1281108370293111</v>
      </c>
      <c r="W164" s="7">
        <f t="shared" si="18"/>
        <v>91.871889162970689</v>
      </c>
      <c r="X164" s="6">
        <f t="shared" si="23"/>
        <v>2.4508507163198594</v>
      </c>
      <c r="Y164" s="50">
        <f t="shared" si="22"/>
        <v>5.0425913862898302</v>
      </c>
      <c r="Z164" s="7">
        <f t="shared" si="24"/>
        <v>94.957408613710172</v>
      </c>
      <c r="AA164" s="62">
        <f t="shared" si="25"/>
        <v>3.085519450739481</v>
      </c>
      <c r="AB164" s="56">
        <v>2.2068258760318495</v>
      </c>
      <c r="AC164" s="57">
        <f t="shared" si="26"/>
        <v>94.957408613710172</v>
      </c>
    </row>
    <row r="165" spans="18:29" x14ac:dyDescent="0.3">
      <c r="R165" s="3">
        <v>161</v>
      </c>
      <c r="S165" s="20">
        <v>60.7</v>
      </c>
      <c r="T165" s="68">
        <f t="shared" si="19"/>
        <v>1.0726575416600652E-3</v>
      </c>
      <c r="U165" s="6">
        <f t="shared" si="20"/>
        <v>2.3712134592962735</v>
      </c>
      <c r="V165" s="50">
        <f t="shared" si="21"/>
        <v>8.1281108370293111</v>
      </c>
      <c r="W165" s="7">
        <f t="shared" si="18"/>
        <v>91.871889162970689</v>
      </c>
      <c r="X165" s="6">
        <f t="shared" si="23"/>
        <v>2.4508507163198594</v>
      </c>
      <c r="Y165" s="50">
        <f t="shared" si="22"/>
        <v>5.0425913862898302</v>
      </c>
      <c r="Z165" s="7">
        <f t="shared" si="24"/>
        <v>94.957408613710172</v>
      </c>
      <c r="AA165" s="62">
        <f t="shared" si="25"/>
        <v>3.085519450739481</v>
      </c>
      <c r="AB165" s="56">
        <v>2.2095150145426308</v>
      </c>
      <c r="AC165" s="57">
        <f t="shared" si="26"/>
        <v>94.957408613710172</v>
      </c>
    </row>
    <row r="166" spans="18:29" x14ac:dyDescent="0.3">
      <c r="R166" s="3">
        <v>162</v>
      </c>
      <c r="S166" s="20">
        <v>60.7</v>
      </c>
      <c r="T166" s="68">
        <f t="shared" si="19"/>
        <v>1.0726575416600652E-3</v>
      </c>
      <c r="U166" s="6">
        <f t="shared" si="20"/>
        <v>2.3712134592962735</v>
      </c>
      <c r="V166" s="50">
        <f t="shared" si="21"/>
        <v>8.1281108370293111</v>
      </c>
      <c r="W166" s="7">
        <f t="shared" si="18"/>
        <v>91.871889162970689</v>
      </c>
      <c r="X166" s="6">
        <f t="shared" si="23"/>
        <v>2.4508507163198594</v>
      </c>
      <c r="Y166" s="50">
        <f t="shared" si="22"/>
        <v>5.0425913862898302</v>
      </c>
      <c r="Z166" s="7">
        <f t="shared" si="24"/>
        <v>94.957408613710172</v>
      </c>
      <c r="AA166" s="62">
        <f t="shared" si="25"/>
        <v>3.085519450739481</v>
      </c>
      <c r="AB166" s="56">
        <v>2.2121876044039577</v>
      </c>
      <c r="AC166" s="57">
        <f t="shared" si="26"/>
        <v>94.957408613710172</v>
      </c>
    </row>
    <row r="167" spans="18:29" x14ac:dyDescent="0.3">
      <c r="R167" s="3">
        <v>163</v>
      </c>
      <c r="S167" s="20">
        <v>60.7</v>
      </c>
      <c r="T167" s="68">
        <f t="shared" si="19"/>
        <v>1.0726575416600652E-3</v>
      </c>
      <c r="U167" s="6">
        <f t="shared" si="20"/>
        <v>2.3712134592962735</v>
      </c>
      <c r="V167" s="50">
        <f t="shared" si="21"/>
        <v>8.1281108370293111</v>
      </c>
      <c r="W167" s="7">
        <f t="shared" si="18"/>
        <v>91.871889162970689</v>
      </c>
      <c r="X167" s="6">
        <f t="shared" si="23"/>
        <v>2.4508507163198594</v>
      </c>
      <c r="Y167" s="50">
        <f t="shared" si="22"/>
        <v>5.0425913862898302</v>
      </c>
      <c r="Z167" s="7">
        <f t="shared" si="24"/>
        <v>94.957408613710172</v>
      </c>
      <c r="AA167" s="62">
        <f t="shared" si="25"/>
        <v>3.085519450739481</v>
      </c>
      <c r="AB167" s="56">
        <v>2.214843848047698</v>
      </c>
      <c r="AC167" s="57">
        <f t="shared" si="26"/>
        <v>94.957408613710172</v>
      </c>
    </row>
    <row r="168" spans="18:29" x14ac:dyDescent="0.3">
      <c r="R168" s="3">
        <v>164</v>
      </c>
      <c r="S168" s="20">
        <v>60.7</v>
      </c>
      <c r="T168" s="68">
        <f t="shared" si="19"/>
        <v>1.0726575416600652E-3</v>
      </c>
      <c r="U168" s="6">
        <f t="shared" si="20"/>
        <v>2.3712134592962735</v>
      </c>
      <c r="V168" s="50">
        <f t="shared" si="21"/>
        <v>8.1281108370293111</v>
      </c>
      <c r="W168" s="7">
        <f t="shared" si="18"/>
        <v>91.871889162970689</v>
      </c>
      <c r="X168" s="6">
        <f t="shared" si="23"/>
        <v>2.4508507163198594</v>
      </c>
      <c r="Y168" s="50">
        <f t="shared" si="22"/>
        <v>5.0425913862898302</v>
      </c>
      <c r="Z168" s="7">
        <f t="shared" si="24"/>
        <v>94.957408613710172</v>
      </c>
      <c r="AA168" s="62">
        <f t="shared" si="25"/>
        <v>3.085519450739481</v>
      </c>
      <c r="AB168" s="56">
        <v>2.2174839442139063</v>
      </c>
      <c r="AC168" s="57">
        <f t="shared" si="26"/>
        <v>94.957408613710172</v>
      </c>
    </row>
    <row r="169" spans="18:29" x14ac:dyDescent="0.3">
      <c r="R169" s="3">
        <v>165</v>
      </c>
      <c r="S169" s="20">
        <v>60.7</v>
      </c>
      <c r="T169" s="68">
        <f t="shared" si="19"/>
        <v>1.0726575416600652E-3</v>
      </c>
      <c r="U169" s="6">
        <f t="shared" si="20"/>
        <v>2.3712134592962735</v>
      </c>
      <c r="V169" s="50">
        <f t="shared" si="21"/>
        <v>8.1281108370293111</v>
      </c>
      <c r="W169" s="7">
        <f t="shared" si="18"/>
        <v>91.871889162970689</v>
      </c>
      <c r="X169" s="6">
        <f t="shared" si="23"/>
        <v>2.4508507163198594</v>
      </c>
      <c r="Y169" s="50">
        <f t="shared" si="22"/>
        <v>5.0425913862898302</v>
      </c>
      <c r="Z169" s="7">
        <f t="shared" si="24"/>
        <v>94.957408613710172</v>
      </c>
      <c r="AA169" s="62">
        <f t="shared" si="25"/>
        <v>3.085519450739481</v>
      </c>
      <c r="AB169" s="56">
        <v>2.220108088040055</v>
      </c>
      <c r="AC169" s="57">
        <f t="shared" si="26"/>
        <v>94.957408613710172</v>
      </c>
    </row>
    <row r="170" spans="18:29" x14ac:dyDescent="0.3">
      <c r="R170" s="3">
        <v>166</v>
      </c>
      <c r="S170" s="20">
        <v>60.7</v>
      </c>
      <c r="T170" s="68">
        <f t="shared" si="19"/>
        <v>1.0726575416600652E-3</v>
      </c>
      <c r="U170" s="6">
        <f t="shared" si="20"/>
        <v>2.3712134592962735</v>
      </c>
      <c r="V170" s="50">
        <f t="shared" si="21"/>
        <v>8.1281108370293111</v>
      </c>
      <c r="W170" s="7">
        <f t="shared" si="18"/>
        <v>91.871889162970689</v>
      </c>
      <c r="X170" s="6">
        <f t="shared" si="23"/>
        <v>2.4508507163198594</v>
      </c>
      <c r="Y170" s="50">
        <f t="shared" si="22"/>
        <v>5.0425913862898302</v>
      </c>
      <c r="Z170" s="7">
        <f t="shared" si="24"/>
        <v>94.957408613710172</v>
      </c>
      <c r="AA170" s="62">
        <f t="shared" si="25"/>
        <v>3.085519450739481</v>
      </c>
      <c r="AB170" s="56">
        <v>2.2227164711475833</v>
      </c>
      <c r="AC170" s="57">
        <f t="shared" si="26"/>
        <v>95.114104007462174</v>
      </c>
    </row>
    <row r="171" spans="18:29" x14ac:dyDescent="0.3">
      <c r="R171" s="3">
        <v>167</v>
      </c>
      <c r="S171" s="20">
        <v>60.6</v>
      </c>
      <c r="T171" s="68">
        <f t="shared" si="19"/>
        <v>1.0708903957924209E-3</v>
      </c>
      <c r="U171" s="6">
        <f t="shared" si="20"/>
        <v>2.3751263527934623</v>
      </c>
      <c r="V171" s="50">
        <f t="shared" si="21"/>
        <v>7.9765070595326453</v>
      </c>
      <c r="W171" s="7">
        <f t="shared" ref="W171:W186" si="27">100-V171</f>
        <v>92.023492940467349</v>
      </c>
      <c r="X171" s="6">
        <f t="shared" si="23"/>
        <v>2.4548950244325987</v>
      </c>
      <c r="Y171" s="50">
        <f t="shared" si="22"/>
        <v>4.8858959925378258</v>
      </c>
      <c r="Z171" s="7">
        <f t="shared" si="24"/>
        <v>95.114104007462174</v>
      </c>
      <c r="AA171" s="62">
        <f t="shared" si="25"/>
        <v>3.0906110669948195</v>
      </c>
      <c r="AB171" s="56">
        <v>2.2253092817258628</v>
      </c>
      <c r="AC171" s="57">
        <f t="shared" si="26"/>
        <v>95.114104007462174</v>
      </c>
    </row>
    <row r="172" spans="18:29" x14ac:dyDescent="0.3">
      <c r="R172" s="3">
        <v>168</v>
      </c>
      <c r="S172" s="20">
        <v>60.6</v>
      </c>
      <c r="T172" s="68">
        <f t="shared" si="19"/>
        <v>1.0708903957924209E-3</v>
      </c>
      <c r="U172" s="6">
        <f t="shared" si="20"/>
        <v>2.3751263527934623</v>
      </c>
      <c r="V172" s="50">
        <f t="shared" si="21"/>
        <v>7.9765070595326453</v>
      </c>
      <c r="W172" s="7">
        <f t="shared" si="27"/>
        <v>92.023492940467349</v>
      </c>
      <c r="X172" s="6">
        <f t="shared" si="23"/>
        <v>2.4548950244325987</v>
      </c>
      <c r="Y172" s="50">
        <f t="shared" si="22"/>
        <v>4.8858959925378258</v>
      </c>
      <c r="Z172" s="7">
        <f t="shared" si="24"/>
        <v>95.114104007462174</v>
      </c>
      <c r="AA172" s="62">
        <f t="shared" si="25"/>
        <v>3.0906110669948195</v>
      </c>
      <c r="AB172" s="56">
        <v>2.2278867046136734</v>
      </c>
      <c r="AC172" s="57">
        <f t="shared" si="26"/>
        <v>95.114104007462174</v>
      </c>
    </row>
    <row r="173" spans="18:29" x14ac:dyDescent="0.3">
      <c r="R173" s="3">
        <v>169</v>
      </c>
      <c r="S173" s="20">
        <v>60.6</v>
      </c>
      <c r="T173" s="68">
        <f t="shared" si="19"/>
        <v>1.0708903957924209E-3</v>
      </c>
      <c r="U173" s="6">
        <f t="shared" si="20"/>
        <v>2.3751263527934623</v>
      </c>
      <c r="V173" s="50">
        <f t="shared" si="21"/>
        <v>7.9765070595326453</v>
      </c>
      <c r="W173" s="7">
        <f t="shared" si="27"/>
        <v>92.023492940467349</v>
      </c>
      <c r="X173" s="6">
        <f t="shared" si="23"/>
        <v>2.4548950244325987</v>
      </c>
      <c r="Y173" s="50">
        <f t="shared" si="22"/>
        <v>4.8858959925378258</v>
      </c>
      <c r="Z173" s="7">
        <f t="shared" si="24"/>
        <v>95.114104007462174</v>
      </c>
      <c r="AA173" s="62">
        <f t="shared" si="25"/>
        <v>3.0906110669948195</v>
      </c>
      <c r="AB173" s="56">
        <v>2.2304489213782741</v>
      </c>
      <c r="AC173" s="57">
        <f t="shared" si="26"/>
        <v>95.114104007462174</v>
      </c>
    </row>
    <row r="174" spans="18:29" x14ac:dyDescent="0.3">
      <c r="R174" s="3">
        <v>170</v>
      </c>
      <c r="S174" s="20">
        <v>60.6</v>
      </c>
      <c r="T174" s="68">
        <f t="shared" si="19"/>
        <v>1.0708903957924209E-3</v>
      </c>
      <c r="U174" s="6">
        <f t="shared" si="20"/>
        <v>2.3751263527934623</v>
      </c>
      <c r="V174" s="50">
        <f t="shared" si="21"/>
        <v>7.9765070595326453</v>
      </c>
      <c r="W174" s="7">
        <f t="shared" si="27"/>
        <v>92.023492940467349</v>
      </c>
      <c r="X174" s="6">
        <f t="shared" si="23"/>
        <v>2.4548950244325987</v>
      </c>
      <c r="Y174" s="50">
        <f t="shared" si="22"/>
        <v>4.8858959925378258</v>
      </c>
      <c r="Z174" s="7">
        <f t="shared" si="24"/>
        <v>95.114104007462174</v>
      </c>
      <c r="AA174" s="62">
        <f t="shared" si="25"/>
        <v>3.0906110669948195</v>
      </c>
      <c r="AB174" s="56">
        <v>2.2329961103921536</v>
      </c>
      <c r="AC174" s="57">
        <f t="shared" si="26"/>
        <v>95.114104007462174</v>
      </c>
    </row>
    <row r="175" spans="18:29" x14ac:dyDescent="0.3">
      <c r="R175" s="3">
        <v>171</v>
      </c>
      <c r="S175" s="20">
        <v>60.6</v>
      </c>
      <c r="T175" s="68">
        <f t="shared" si="19"/>
        <v>1.0708903957924209E-3</v>
      </c>
      <c r="U175" s="6">
        <f t="shared" si="20"/>
        <v>2.3751263527934623</v>
      </c>
      <c r="V175" s="50">
        <f t="shared" si="21"/>
        <v>7.9765070595326453</v>
      </c>
      <c r="W175" s="7">
        <f t="shared" si="27"/>
        <v>92.023492940467349</v>
      </c>
      <c r="X175" s="6">
        <f t="shared" si="23"/>
        <v>2.4548950244325987</v>
      </c>
      <c r="Y175" s="50">
        <f t="shared" si="22"/>
        <v>4.8858959925378258</v>
      </c>
      <c r="Z175" s="7">
        <f t="shared" si="24"/>
        <v>95.114104007462174</v>
      </c>
      <c r="AA175" s="62">
        <f t="shared" si="25"/>
        <v>3.0906110669948195</v>
      </c>
      <c r="AB175" s="56">
        <v>2.2355284469075487</v>
      </c>
      <c r="AC175" s="57">
        <f t="shared" si="26"/>
        <v>95.114104007462174</v>
      </c>
    </row>
    <row r="176" spans="18:29" x14ac:dyDescent="0.3">
      <c r="R176" s="3">
        <v>172</v>
      </c>
      <c r="S176" s="20">
        <v>60.6</v>
      </c>
      <c r="T176" s="68">
        <f t="shared" si="19"/>
        <v>1.0708903957924209E-3</v>
      </c>
      <c r="U176" s="6">
        <f t="shared" si="20"/>
        <v>2.3751263527934623</v>
      </c>
      <c r="V176" s="50">
        <f t="shared" si="21"/>
        <v>7.9765070595326453</v>
      </c>
      <c r="W176" s="7">
        <f t="shared" si="27"/>
        <v>92.023492940467349</v>
      </c>
      <c r="X176" s="6">
        <f t="shared" si="23"/>
        <v>2.4548950244325987</v>
      </c>
      <c r="Y176" s="50">
        <f t="shared" si="22"/>
        <v>4.8858959925378258</v>
      </c>
      <c r="Z176" s="7">
        <f t="shared" si="24"/>
        <v>95.114104007462174</v>
      </c>
      <c r="AA176" s="62">
        <f t="shared" si="25"/>
        <v>3.0906110669948195</v>
      </c>
      <c r="AB176" s="56">
        <v>2.2380461031287955</v>
      </c>
      <c r="AC176" s="57">
        <f t="shared" si="26"/>
        <v>95.114104007462174</v>
      </c>
    </row>
    <row r="177" spans="18:29" x14ac:dyDescent="0.3">
      <c r="R177" s="3">
        <v>173</v>
      </c>
      <c r="S177" s="20">
        <v>60.6</v>
      </c>
      <c r="T177" s="68">
        <f t="shared" si="19"/>
        <v>1.0708903957924209E-3</v>
      </c>
      <c r="U177" s="6">
        <f t="shared" si="20"/>
        <v>2.3751263527934623</v>
      </c>
      <c r="V177" s="50">
        <f t="shared" si="21"/>
        <v>7.9765070595326453</v>
      </c>
      <c r="W177" s="7">
        <f t="shared" si="27"/>
        <v>92.023492940467349</v>
      </c>
      <c r="X177" s="6">
        <f t="shared" si="23"/>
        <v>2.4548950244325987</v>
      </c>
      <c r="Y177" s="50">
        <f t="shared" si="22"/>
        <v>4.8858959925378258</v>
      </c>
      <c r="Z177" s="7">
        <f t="shared" si="24"/>
        <v>95.114104007462174</v>
      </c>
      <c r="AA177" s="62">
        <f t="shared" si="25"/>
        <v>3.0906110669948195</v>
      </c>
      <c r="AB177" s="56">
        <v>2.2405492482825999</v>
      </c>
      <c r="AC177" s="57">
        <f t="shared" si="26"/>
        <v>95.114104007462174</v>
      </c>
    </row>
    <row r="178" spans="18:29" x14ac:dyDescent="0.3">
      <c r="R178" s="3">
        <v>174</v>
      </c>
      <c r="S178" s="20">
        <v>60.6</v>
      </c>
      <c r="T178" s="68">
        <f t="shared" si="19"/>
        <v>1.0708903957924209E-3</v>
      </c>
      <c r="U178" s="6">
        <f t="shared" si="20"/>
        <v>2.3751263527934623</v>
      </c>
      <c r="V178" s="50">
        <f t="shared" si="21"/>
        <v>7.9765070595326453</v>
      </c>
      <c r="W178" s="7">
        <f t="shared" si="27"/>
        <v>92.023492940467349</v>
      </c>
      <c r="X178" s="6">
        <f t="shared" si="23"/>
        <v>2.4548950244325987</v>
      </c>
      <c r="Y178" s="50">
        <f t="shared" si="22"/>
        <v>4.8858959925378258</v>
      </c>
      <c r="Z178" s="7">
        <f t="shared" si="24"/>
        <v>95.114104007462174</v>
      </c>
      <c r="AA178" s="62">
        <f t="shared" si="25"/>
        <v>3.0906110669948195</v>
      </c>
      <c r="AB178" s="56">
        <v>2.2430380486862944</v>
      </c>
      <c r="AC178" s="57">
        <f t="shared" si="26"/>
        <v>95.114104007462174</v>
      </c>
    </row>
    <row r="179" spans="18:29" x14ac:dyDescent="0.3">
      <c r="R179" s="3">
        <v>175</v>
      </c>
      <c r="S179" s="20">
        <v>60.6</v>
      </c>
      <c r="T179" s="68">
        <f t="shared" si="19"/>
        <v>1.0708903957924209E-3</v>
      </c>
      <c r="U179" s="6">
        <f t="shared" si="20"/>
        <v>2.3751263527934623</v>
      </c>
      <c r="V179" s="50">
        <f t="shared" si="21"/>
        <v>7.9765070595326453</v>
      </c>
      <c r="W179" s="7">
        <f t="shared" si="27"/>
        <v>92.023492940467349</v>
      </c>
      <c r="X179" s="6">
        <f t="shared" si="23"/>
        <v>2.4548950244325987</v>
      </c>
      <c r="Y179" s="50">
        <f t="shared" si="22"/>
        <v>4.8858959925378258</v>
      </c>
      <c r="Z179" s="7">
        <f t="shared" si="24"/>
        <v>95.114104007462174</v>
      </c>
      <c r="AA179" s="62">
        <f t="shared" si="25"/>
        <v>3.0906110669948195</v>
      </c>
      <c r="AB179" s="56">
        <v>2.2455126678141499</v>
      </c>
      <c r="AC179" s="57">
        <f t="shared" si="26"/>
        <v>95.114104007462174</v>
      </c>
    </row>
    <row r="180" spans="18:29" x14ac:dyDescent="0.3">
      <c r="R180" s="3">
        <v>176</v>
      </c>
      <c r="S180" s="20">
        <v>60.6</v>
      </c>
      <c r="T180" s="68">
        <f t="shared" si="19"/>
        <v>1.0708903957924209E-3</v>
      </c>
      <c r="U180" s="6">
        <f t="shared" si="20"/>
        <v>2.3751263527934623</v>
      </c>
      <c r="V180" s="50">
        <f t="shared" si="21"/>
        <v>7.9765070595326453</v>
      </c>
      <c r="W180" s="7">
        <f t="shared" si="27"/>
        <v>92.023492940467349</v>
      </c>
      <c r="X180" s="6">
        <f t="shared" si="23"/>
        <v>2.4548950244325987</v>
      </c>
      <c r="Y180" s="50">
        <f t="shared" si="22"/>
        <v>4.8858959925378258</v>
      </c>
      <c r="Z180" s="7">
        <f t="shared" si="24"/>
        <v>95.114104007462174</v>
      </c>
      <c r="AA180" s="62">
        <f t="shared" si="25"/>
        <v>3.0906110669948195</v>
      </c>
      <c r="AB180" s="56">
        <v>2.2479732663618068</v>
      </c>
      <c r="AC180" s="57">
        <f t="shared" si="26"/>
        <v>95.114104007462174</v>
      </c>
    </row>
    <row r="181" spans="18:29" x14ac:dyDescent="0.3">
      <c r="R181" s="3">
        <v>177</v>
      </c>
      <c r="S181" s="20">
        <v>60.6</v>
      </c>
      <c r="T181" s="68">
        <f t="shared" si="19"/>
        <v>1.0708903957924209E-3</v>
      </c>
      <c r="U181" s="6">
        <f t="shared" si="20"/>
        <v>2.3751263527934623</v>
      </c>
      <c r="V181" s="50">
        <f t="shared" si="21"/>
        <v>7.9765070595326453</v>
      </c>
      <c r="W181" s="7">
        <f t="shared" si="27"/>
        <v>92.023492940467349</v>
      </c>
      <c r="X181" s="6">
        <f t="shared" si="23"/>
        <v>2.4548950244325987</v>
      </c>
      <c r="Y181" s="50">
        <f t="shared" si="22"/>
        <v>4.8858959925378258</v>
      </c>
      <c r="Z181" s="7">
        <f t="shared" si="24"/>
        <v>95.114104007462174</v>
      </c>
      <c r="AA181" s="62">
        <f t="shared" si="25"/>
        <v>3.0906110669948195</v>
      </c>
      <c r="AB181" s="56">
        <v>2.2504200023088941</v>
      </c>
      <c r="AC181" s="57">
        <f t="shared" si="26"/>
        <v>95.114104007462174</v>
      </c>
    </row>
    <row r="182" spans="18:29" x14ac:dyDescent="0.3">
      <c r="R182" s="3">
        <v>178</v>
      </c>
      <c r="S182" s="20">
        <v>60.6</v>
      </c>
      <c r="T182" s="68">
        <f t="shared" si="19"/>
        <v>1.0708903957924209E-3</v>
      </c>
      <c r="U182" s="6">
        <f t="shared" si="20"/>
        <v>2.3751263527934623</v>
      </c>
      <c r="V182" s="50">
        <f t="shared" si="21"/>
        <v>7.9765070595326453</v>
      </c>
      <c r="W182" s="7">
        <f t="shared" si="27"/>
        <v>92.023492940467349</v>
      </c>
      <c r="X182" s="6">
        <f t="shared" si="23"/>
        <v>2.4548950244325987</v>
      </c>
      <c r="Y182" s="50">
        <f t="shared" si="22"/>
        <v>4.8858959925378258</v>
      </c>
      <c r="Z182" s="7">
        <f t="shared" si="24"/>
        <v>95.114104007462174</v>
      </c>
      <c r="AA182" s="62">
        <f t="shared" si="25"/>
        <v>3.0906110669948195</v>
      </c>
      <c r="AB182" s="56">
        <v>2.2528530309798933</v>
      </c>
      <c r="AC182" s="57">
        <f t="shared" si="26"/>
        <v>95.27131740251582</v>
      </c>
    </row>
    <row r="183" spans="18:29" x14ac:dyDescent="0.3">
      <c r="R183" s="3">
        <v>179</v>
      </c>
      <c r="S183" s="20">
        <v>60.5</v>
      </c>
      <c r="T183" s="68">
        <f t="shared" si="19"/>
        <v>1.0691232499247766E-3</v>
      </c>
      <c r="U183" s="6">
        <f t="shared" si="20"/>
        <v>2.3790521814757652</v>
      </c>
      <c r="V183" s="50">
        <f t="shared" si="21"/>
        <v>7.8244021125236207</v>
      </c>
      <c r="W183" s="7">
        <f t="shared" si="27"/>
        <v>92.175597887476385</v>
      </c>
      <c r="X183" s="6">
        <f t="shared" si="23"/>
        <v>2.4589527021589332</v>
      </c>
      <c r="Y183" s="50">
        <f t="shared" si="22"/>
        <v>4.7286825974841795</v>
      </c>
      <c r="Z183" s="7">
        <f t="shared" si="24"/>
        <v>95.27131740251582</v>
      </c>
      <c r="AA183" s="62">
        <f t="shared" si="25"/>
        <v>3.0957195150394412</v>
      </c>
      <c r="AB183" s="56">
        <v>2.255272505103306</v>
      </c>
      <c r="AC183" s="57">
        <f t="shared" si="26"/>
        <v>95.27131740251582</v>
      </c>
    </row>
    <row r="184" spans="18:29" x14ac:dyDescent="0.3">
      <c r="R184" s="3">
        <v>180</v>
      </c>
      <c r="S184" s="20">
        <v>60.5</v>
      </c>
      <c r="T184" s="68">
        <f t="shared" si="19"/>
        <v>1.0691232499247766E-3</v>
      </c>
      <c r="U184" s="6">
        <f t="shared" si="20"/>
        <v>2.3790521814757652</v>
      </c>
      <c r="V184" s="50">
        <f t="shared" si="21"/>
        <v>7.8244021125236207</v>
      </c>
      <c r="W184" s="7">
        <f t="shared" si="27"/>
        <v>92.175597887476385</v>
      </c>
      <c r="X184" s="6">
        <f t="shared" si="23"/>
        <v>2.4589527021589332</v>
      </c>
      <c r="Y184" s="50">
        <f t="shared" si="22"/>
        <v>4.7286825974841795</v>
      </c>
      <c r="Z184" s="7">
        <f t="shared" si="24"/>
        <v>95.27131740251582</v>
      </c>
      <c r="AA184" s="62">
        <f t="shared" si="25"/>
        <v>3.0957195150394412</v>
      </c>
      <c r="AB184" s="56">
        <v>2.2576785748691846</v>
      </c>
      <c r="AC184" s="57">
        <f t="shared" si="26"/>
        <v>95.27131740251582</v>
      </c>
    </row>
    <row r="185" spans="18:29" x14ac:dyDescent="0.3">
      <c r="R185" s="3">
        <v>181</v>
      </c>
      <c r="S185" s="20">
        <v>60.5</v>
      </c>
      <c r="T185" s="68">
        <f t="shared" si="19"/>
        <v>1.0691232499247766E-3</v>
      </c>
      <c r="U185" s="6">
        <f t="shared" si="20"/>
        <v>2.3790521814757652</v>
      </c>
      <c r="V185" s="50">
        <f t="shared" si="21"/>
        <v>7.8244021125236207</v>
      </c>
      <c r="W185" s="7">
        <f t="shared" si="27"/>
        <v>92.175597887476385</v>
      </c>
      <c r="X185" s="6">
        <f t="shared" si="23"/>
        <v>2.4589527021589332</v>
      </c>
      <c r="Y185" s="50">
        <f t="shared" si="22"/>
        <v>4.7286825974841795</v>
      </c>
      <c r="Z185" s="7">
        <f t="shared" si="24"/>
        <v>95.27131740251582</v>
      </c>
      <c r="AA185" s="62">
        <f t="shared" si="25"/>
        <v>3.0957195150394412</v>
      </c>
      <c r="AB185" s="56">
        <v>2.2600713879850747</v>
      </c>
      <c r="AC185" s="57">
        <f t="shared" si="26"/>
        <v>95.27131740251582</v>
      </c>
    </row>
    <row r="186" spans="18:29" x14ac:dyDescent="0.3">
      <c r="R186" s="3">
        <v>182</v>
      </c>
      <c r="S186" s="20">
        <v>60.5</v>
      </c>
      <c r="T186" s="68">
        <f t="shared" si="19"/>
        <v>1.0691232499247766E-3</v>
      </c>
      <c r="U186" s="6">
        <f t="shared" si="20"/>
        <v>2.3790521814757652</v>
      </c>
      <c r="V186" s="50">
        <f t="shared" si="21"/>
        <v>7.8244021125236207</v>
      </c>
      <c r="W186" s="7">
        <f t="shared" si="27"/>
        <v>92.175597887476385</v>
      </c>
      <c r="X186" s="6">
        <f t="shared" si="23"/>
        <v>2.4589527021589332</v>
      </c>
      <c r="Y186" s="50">
        <f t="shared" si="22"/>
        <v>4.7286825974841795</v>
      </c>
      <c r="Z186" s="7">
        <f t="shared" si="24"/>
        <v>95.27131740251582</v>
      </c>
      <c r="AA186" s="62">
        <f t="shared" si="25"/>
        <v>3.0957195150394412</v>
      </c>
      <c r="AB186" s="56">
        <v>2.2624510897304293</v>
      </c>
      <c r="AC186" s="57">
        <f t="shared" si="26"/>
        <v>95.27131740251582</v>
      </c>
    </row>
    <row r="187" spans="18:29" x14ac:dyDescent="0.3">
      <c r="R187" s="3">
        <v>183</v>
      </c>
      <c r="S187" s="20">
        <v>60.5</v>
      </c>
      <c r="T187" s="68">
        <f t="shared" si="19"/>
        <v>1.0691232499247766E-3</v>
      </c>
      <c r="U187" s="6">
        <f t="shared" si="20"/>
        <v>2.3790521814757652</v>
      </c>
      <c r="V187" s="50">
        <f t="shared" si="21"/>
        <v>7.8244021125236207</v>
      </c>
      <c r="W187" s="7">
        <f>100-V187</f>
        <v>92.175597887476385</v>
      </c>
      <c r="X187" s="6">
        <f t="shared" si="23"/>
        <v>2.4589527021589332</v>
      </c>
      <c r="Y187" s="50">
        <f t="shared" si="22"/>
        <v>4.7286825974841795</v>
      </c>
      <c r="Z187" s="7">
        <f t="shared" si="24"/>
        <v>95.27131740251582</v>
      </c>
      <c r="AA187" s="62">
        <f t="shared" si="25"/>
        <v>3.0957195150394412</v>
      </c>
      <c r="AB187" s="56">
        <v>2.2648178230095364</v>
      </c>
      <c r="AC187" s="57">
        <f t="shared" si="26"/>
        <v>95.27131740251582</v>
      </c>
    </row>
    <row r="188" spans="18:29" x14ac:dyDescent="0.3">
      <c r="R188" s="3">
        <v>184</v>
      </c>
      <c r="S188" s="20">
        <v>60.5</v>
      </c>
      <c r="T188" s="68">
        <f t="shared" si="19"/>
        <v>1.0691232499247766E-3</v>
      </c>
      <c r="U188" s="6">
        <f t="shared" si="20"/>
        <v>2.3790521814757652</v>
      </c>
      <c r="V188" s="50">
        <f t="shared" si="21"/>
        <v>7.8244021125236207</v>
      </c>
      <c r="W188" s="7">
        <f t="shared" ref="W188:W212" si="28">100-V188</f>
        <v>92.175597887476385</v>
      </c>
      <c r="X188" s="6">
        <f t="shared" si="23"/>
        <v>2.4589527021589332</v>
      </c>
      <c r="Y188" s="50">
        <f t="shared" si="22"/>
        <v>4.7286825974841795</v>
      </c>
      <c r="Z188" s="7">
        <f t="shared" si="24"/>
        <v>95.27131740251582</v>
      </c>
      <c r="AA188" s="62">
        <f t="shared" si="25"/>
        <v>3.0957195150394412</v>
      </c>
      <c r="AB188" s="56">
        <v>2.2671717284030137</v>
      </c>
      <c r="AC188" s="57">
        <f t="shared" si="26"/>
        <v>95.27131740251582</v>
      </c>
    </row>
    <row r="189" spans="18:29" x14ac:dyDescent="0.3">
      <c r="R189" s="3">
        <v>185</v>
      </c>
      <c r="S189" s="20">
        <v>60.5</v>
      </c>
      <c r="T189" s="68">
        <f t="shared" si="19"/>
        <v>1.0691232499247766E-3</v>
      </c>
      <c r="U189" s="6">
        <f t="shared" si="20"/>
        <v>2.3790521814757652</v>
      </c>
      <c r="V189" s="50">
        <f t="shared" si="21"/>
        <v>7.8244021125236207</v>
      </c>
      <c r="W189" s="7">
        <f t="shared" si="28"/>
        <v>92.175597887476385</v>
      </c>
      <c r="X189" s="6">
        <f t="shared" si="23"/>
        <v>2.4589527021589332</v>
      </c>
      <c r="Y189" s="50">
        <f t="shared" si="22"/>
        <v>4.7286825974841795</v>
      </c>
      <c r="Z189" s="7">
        <f t="shared" si="24"/>
        <v>95.27131740251582</v>
      </c>
      <c r="AA189" s="62">
        <f t="shared" si="25"/>
        <v>3.0957195150394412</v>
      </c>
      <c r="AB189" s="56">
        <v>2.2695129442179165</v>
      </c>
      <c r="AC189" s="57">
        <f t="shared" si="26"/>
        <v>95.27131740251582</v>
      </c>
    </row>
    <row r="190" spans="18:29" x14ac:dyDescent="0.3">
      <c r="R190" s="3">
        <v>186</v>
      </c>
      <c r="S190" s="20">
        <v>60.5</v>
      </c>
      <c r="T190" s="68">
        <f t="shared" si="19"/>
        <v>1.0691232499247766E-3</v>
      </c>
      <c r="U190" s="6">
        <f t="shared" si="20"/>
        <v>2.3790521814757652</v>
      </c>
      <c r="V190" s="50">
        <f t="shared" si="21"/>
        <v>7.8244021125236207</v>
      </c>
      <c r="W190" s="7">
        <f t="shared" si="28"/>
        <v>92.175597887476385</v>
      </c>
      <c r="X190" s="6">
        <f t="shared" si="23"/>
        <v>2.4589527021589332</v>
      </c>
      <c r="Y190" s="50">
        <f t="shared" si="22"/>
        <v>4.7286825974841795</v>
      </c>
      <c r="Z190" s="7">
        <f t="shared" si="24"/>
        <v>95.27131740251582</v>
      </c>
      <c r="AA190" s="62">
        <f t="shared" si="25"/>
        <v>3.0957195150394412</v>
      </c>
      <c r="AB190" s="56">
        <v>2.271841606536499</v>
      </c>
      <c r="AC190" s="57">
        <f t="shared" si="26"/>
        <v>95.27131740251582</v>
      </c>
    </row>
    <row r="191" spans="18:29" x14ac:dyDescent="0.3">
      <c r="R191" s="3">
        <v>187</v>
      </c>
      <c r="S191" s="20">
        <v>60.5</v>
      </c>
      <c r="T191" s="68">
        <f t="shared" si="19"/>
        <v>1.0691232499247766E-3</v>
      </c>
      <c r="U191" s="6">
        <f t="shared" si="20"/>
        <v>2.3790521814757652</v>
      </c>
      <c r="V191" s="50">
        <f t="shared" si="21"/>
        <v>7.8244021125236207</v>
      </c>
      <c r="W191" s="7">
        <f t="shared" si="28"/>
        <v>92.175597887476385</v>
      </c>
      <c r="X191" s="6">
        <f t="shared" si="23"/>
        <v>2.4589527021589332</v>
      </c>
      <c r="Y191" s="50">
        <f t="shared" si="22"/>
        <v>4.7286825974841795</v>
      </c>
      <c r="Z191" s="7">
        <f t="shared" si="24"/>
        <v>95.27131740251582</v>
      </c>
      <c r="AA191" s="62">
        <f t="shared" si="25"/>
        <v>3.0957195150394412</v>
      </c>
      <c r="AB191" s="56">
        <v>2.27415784926368</v>
      </c>
      <c r="AC191" s="57">
        <f t="shared" si="26"/>
        <v>95.27131740251582</v>
      </c>
    </row>
    <row r="192" spans="18:29" x14ac:dyDescent="0.3">
      <c r="R192" s="3">
        <v>188</v>
      </c>
      <c r="S192" s="20">
        <v>60.5</v>
      </c>
      <c r="T192" s="68">
        <f t="shared" si="19"/>
        <v>1.0691232499247766E-3</v>
      </c>
      <c r="U192" s="6">
        <f t="shared" si="20"/>
        <v>2.3790521814757652</v>
      </c>
      <c r="V192" s="50">
        <f t="shared" si="21"/>
        <v>7.8244021125236207</v>
      </c>
      <c r="W192" s="7">
        <f t="shared" si="28"/>
        <v>92.175597887476385</v>
      </c>
      <c r="X192" s="6">
        <f t="shared" si="23"/>
        <v>2.4589527021589332</v>
      </c>
      <c r="Y192" s="50">
        <f t="shared" si="22"/>
        <v>4.7286825974841795</v>
      </c>
      <c r="Z192" s="7">
        <f t="shared" si="24"/>
        <v>95.27131740251582</v>
      </c>
      <c r="AA192" s="62">
        <f t="shared" si="25"/>
        <v>3.0957195150394412</v>
      </c>
      <c r="AB192" s="56">
        <v>2.2764618041732443</v>
      </c>
      <c r="AC192" s="57">
        <f t="shared" si="26"/>
        <v>95.27131740251582</v>
      </c>
    </row>
    <row r="193" spans="18:29" x14ac:dyDescent="0.3">
      <c r="R193" s="3">
        <v>189</v>
      </c>
      <c r="S193" s="20">
        <v>60.5</v>
      </c>
      <c r="T193" s="68">
        <f t="shared" si="19"/>
        <v>1.0691232499247766E-3</v>
      </c>
      <c r="U193" s="6">
        <f t="shared" si="20"/>
        <v>2.3790521814757652</v>
      </c>
      <c r="V193" s="50">
        <f t="shared" si="21"/>
        <v>7.8244021125236207</v>
      </c>
      <c r="W193" s="7">
        <f t="shared" si="28"/>
        <v>92.175597887476385</v>
      </c>
      <c r="X193" s="6">
        <f t="shared" si="23"/>
        <v>2.4589527021589332</v>
      </c>
      <c r="Y193" s="50">
        <f t="shared" si="22"/>
        <v>4.7286825974841795</v>
      </c>
      <c r="Z193" s="7">
        <f t="shared" si="24"/>
        <v>95.27131740251582</v>
      </c>
      <c r="AA193" s="62">
        <f t="shared" si="25"/>
        <v>3.0957195150394412</v>
      </c>
      <c r="AB193" s="56">
        <v>2.2787536009528289</v>
      </c>
      <c r="AC193" s="57">
        <f t="shared" si="26"/>
        <v>95.27131740251582</v>
      </c>
    </row>
    <row r="194" spans="18:29" x14ac:dyDescent="0.3">
      <c r="R194" s="3">
        <v>190</v>
      </c>
      <c r="S194" s="20">
        <v>60.5</v>
      </c>
      <c r="T194" s="68">
        <f t="shared" si="19"/>
        <v>1.0691232499247766E-3</v>
      </c>
      <c r="U194" s="6">
        <f t="shared" si="20"/>
        <v>2.3790521814757652</v>
      </c>
      <c r="V194" s="50">
        <f t="shared" si="21"/>
        <v>7.8244021125236207</v>
      </c>
      <c r="W194" s="7">
        <f t="shared" si="28"/>
        <v>92.175597887476385</v>
      </c>
      <c r="X194" s="6">
        <f t="shared" si="23"/>
        <v>2.4589527021589332</v>
      </c>
      <c r="Y194" s="50">
        <f t="shared" si="22"/>
        <v>4.7286825974841795</v>
      </c>
      <c r="Z194" s="7">
        <f t="shared" si="24"/>
        <v>95.27131740251582</v>
      </c>
      <c r="AA194" s="62">
        <f t="shared" si="25"/>
        <v>3.0957195150394412</v>
      </c>
      <c r="AB194" s="56">
        <v>2.2810333672477277</v>
      </c>
      <c r="AC194" s="57">
        <f t="shared" si="26"/>
        <v>95.27131740251582</v>
      </c>
    </row>
    <row r="195" spans="18:29" x14ac:dyDescent="0.3">
      <c r="R195" s="3">
        <v>191</v>
      </c>
      <c r="S195" s="20">
        <v>60.5</v>
      </c>
      <c r="T195" s="68">
        <f t="shared" si="19"/>
        <v>1.0691232499247766E-3</v>
      </c>
      <c r="U195" s="6">
        <f t="shared" si="20"/>
        <v>2.3790521814757652</v>
      </c>
      <c r="V195" s="50">
        <f t="shared" si="21"/>
        <v>7.8244021125236207</v>
      </c>
      <c r="W195" s="7">
        <f t="shared" si="28"/>
        <v>92.175597887476385</v>
      </c>
      <c r="X195" s="6">
        <f t="shared" si="23"/>
        <v>2.4589527021589332</v>
      </c>
      <c r="Y195" s="50">
        <f t="shared" si="22"/>
        <v>4.7286825974841795</v>
      </c>
      <c r="Z195" s="7">
        <f t="shared" si="24"/>
        <v>95.27131740251582</v>
      </c>
      <c r="AA195" s="62">
        <f t="shared" si="25"/>
        <v>3.0957195150394412</v>
      </c>
      <c r="AB195" s="56">
        <v>2.2833012287035497</v>
      </c>
      <c r="AC195" s="57">
        <f t="shared" si="26"/>
        <v>95.429051371725308</v>
      </c>
    </row>
    <row r="196" spans="18:29" x14ac:dyDescent="0.3">
      <c r="R196" s="3">
        <v>192</v>
      </c>
      <c r="S196" s="20">
        <v>60.4</v>
      </c>
      <c r="T196" s="68">
        <f t="shared" ref="T196:T259" si="29">(PI()*$D$10^2/4*S196)*10^-9</f>
        <v>1.0673561040571323E-3</v>
      </c>
      <c r="U196" s="6">
        <f t="shared" ref="U196:U259" si="30">$D$14/T196*10^-6</f>
        <v>2.3829910095907918</v>
      </c>
      <c r="V196" s="50">
        <f t="shared" ref="V196:V259" si="31">(1-(U196/$D$12))*100</f>
        <v>7.6717935067496352</v>
      </c>
      <c r="W196" s="7">
        <f t="shared" si="28"/>
        <v>92.328206493250363</v>
      </c>
      <c r="X196" s="6">
        <f t="shared" si="23"/>
        <v>2.4630238159042301</v>
      </c>
      <c r="Y196" s="50">
        <f t="shared" ref="Y196:Y259" si="32">(1-(X196/$D$12))*100</f>
        <v>4.5709486282746958</v>
      </c>
      <c r="Z196" s="7">
        <f t="shared" si="24"/>
        <v>95.429051371725308</v>
      </c>
      <c r="AA196" s="62">
        <f t="shared" si="25"/>
        <v>3.1008448784749394</v>
      </c>
      <c r="AB196" s="56">
        <v>2.2855573090077739</v>
      </c>
      <c r="AC196" s="57">
        <f t="shared" si="26"/>
        <v>95.429051371725308</v>
      </c>
    </row>
    <row r="197" spans="18:29" x14ac:dyDescent="0.3">
      <c r="R197" s="3">
        <v>193</v>
      </c>
      <c r="S197" s="20">
        <v>60.4</v>
      </c>
      <c r="T197" s="68">
        <f t="shared" si="29"/>
        <v>1.0673561040571323E-3</v>
      </c>
      <c r="U197" s="6">
        <f t="shared" si="30"/>
        <v>2.3829910095907918</v>
      </c>
      <c r="V197" s="50">
        <f t="shared" si="31"/>
        <v>7.6717935067496352</v>
      </c>
      <c r="W197" s="7">
        <f t="shared" si="28"/>
        <v>92.328206493250363</v>
      </c>
      <c r="X197" s="6">
        <f t="shared" ref="X197:X260" si="33">$D$15/$U$275*U197</f>
        <v>2.4630238159042301</v>
      </c>
      <c r="Y197" s="50">
        <f t="shared" si="32"/>
        <v>4.5709486282746958</v>
      </c>
      <c r="Z197" s="7">
        <f t="shared" ref="Z197:Z212" si="34">100-Y197</f>
        <v>95.429051371725308</v>
      </c>
      <c r="AA197" s="62">
        <f t="shared" ref="AA197:AA212" si="35">V197-Y197</f>
        <v>3.1008448784749394</v>
      </c>
      <c r="AB197" s="56">
        <v>2.287801729930226</v>
      </c>
      <c r="AC197" s="57">
        <f t="shared" ref="AC197:AC211" si="36">Z198</f>
        <v>95.429051371725308</v>
      </c>
    </row>
    <row r="198" spans="18:29" x14ac:dyDescent="0.3">
      <c r="R198" s="3">
        <v>194</v>
      </c>
      <c r="S198" s="20">
        <v>60.4</v>
      </c>
      <c r="T198" s="68">
        <f t="shared" si="29"/>
        <v>1.0673561040571323E-3</v>
      </c>
      <c r="U198" s="6">
        <f t="shared" si="30"/>
        <v>2.3829910095907918</v>
      </c>
      <c r="V198" s="50">
        <f t="shared" si="31"/>
        <v>7.6717935067496352</v>
      </c>
      <c r="W198" s="7">
        <f t="shared" si="28"/>
        <v>92.328206493250363</v>
      </c>
      <c r="X198" s="6">
        <f t="shared" si="33"/>
        <v>2.4630238159042301</v>
      </c>
      <c r="Y198" s="50">
        <f t="shared" si="32"/>
        <v>4.5709486282746958</v>
      </c>
      <c r="Z198" s="7">
        <f t="shared" si="34"/>
        <v>95.429051371725308</v>
      </c>
      <c r="AA198" s="62">
        <f t="shared" si="35"/>
        <v>3.1008448784749394</v>
      </c>
      <c r="AB198" s="56">
        <v>2.2900346113625178</v>
      </c>
      <c r="AC198" s="57">
        <f t="shared" si="36"/>
        <v>95.429051371725308</v>
      </c>
    </row>
    <row r="199" spans="18:29" x14ac:dyDescent="0.3">
      <c r="R199" s="3">
        <v>195</v>
      </c>
      <c r="S199" s="20">
        <v>60.4</v>
      </c>
      <c r="T199" s="68">
        <f t="shared" si="29"/>
        <v>1.0673561040571323E-3</v>
      </c>
      <c r="U199" s="6">
        <f t="shared" si="30"/>
        <v>2.3829910095907918</v>
      </c>
      <c r="V199" s="50">
        <f t="shared" si="31"/>
        <v>7.6717935067496352</v>
      </c>
      <c r="W199" s="7">
        <f t="shared" si="28"/>
        <v>92.328206493250363</v>
      </c>
      <c r="X199" s="6">
        <f t="shared" si="33"/>
        <v>2.4630238159042301</v>
      </c>
      <c r="Y199" s="50">
        <f t="shared" si="32"/>
        <v>4.5709486282746958</v>
      </c>
      <c r="Z199" s="7">
        <f t="shared" si="34"/>
        <v>95.429051371725308</v>
      </c>
      <c r="AA199" s="62">
        <f t="shared" si="35"/>
        <v>3.1008448784749394</v>
      </c>
      <c r="AB199" s="56">
        <v>2.2922560713564759</v>
      </c>
      <c r="AC199" s="57">
        <f t="shared" si="36"/>
        <v>95.429051371725308</v>
      </c>
    </row>
    <row r="200" spans="18:29" x14ac:dyDescent="0.3">
      <c r="R200" s="3">
        <v>196</v>
      </c>
      <c r="S200" s="20">
        <v>60.4</v>
      </c>
      <c r="T200" s="68">
        <f t="shared" si="29"/>
        <v>1.0673561040571323E-3</v>
      </c>
      <c r="U200" s="6">
        <f t="shared" si="30"/>
        <v>2.3829910095907918</v>
      </c>
      <c r="V200" s="50">
        <f t="shared" si="31"/>
        <v>7.6717935067496352</v>
      </c>
      <c r="W200" s="7">
        <f t="shared" si="28"/>
        <v>92.328206493250363</v>
      </c>
      <c r="X200" s="6">
        <f t="shared" si="33"/>
        <v>2.4630238159042301</v>
      </c>
      <c r="Y200" s="50">
        <f t="shared" si="32"/>
        <v>4.5709486282746958</v>
      </c>
      <c r="Z200" s="7">
        <f t="shared" si="34"/>
        <v>95.429051371725308</v>
      </c>
      <c r="AA200" s="62">
        <f t="shared" si="35"/>
        <v>3.1008448784749394</v>
      </c>
      <c r="AB200" s="56">
        <v>2.2944662261615929</v>
      </c>
      <c r="AC200" s="57">
        <f t="shared" si="36"/>
        <v>95.429051371725308</v>
      </c>
    </row>
    <row r="201" spans="18:29" x14ac:dyDescent="0.3">
      <c r="R201" s="3">
        <v>197</v>
      </c>
      <c r="S201" s="20">
        <v>60.4</v>
      </c>
      <c r="T201" s="68">
        <f t="shared" si="29"/>
        <v>1.0673561040571323E-3</v>
      </c>
      <c r="U201" s="6">
        <f t="shared" si="30"/>
        <v>2.3829910095907918</v>
      </c>
      <c r="V201" s="50">
        <f t="shared" si="31"/>
        <v>7.6717935067496352</v>
      </c>
      <c r="W201" s="7">
        <f t="shared" si="28"/>
        <v>92.328206493250363</v>
      </c>
      <c r="X201" s="6">
        <f t="shared" si="33"/>
        <v>2.4630238159042301</v>
      </c>
      <c r="Y201" s="50">
        <f t="shared" si="32"/>
        <v>4.5709486282746958</v>
      </c>
      <c r="Z201" s="7">
        <f t="shared" si="34"/>
        <v>95.429051371725308</v>
      </c>
      <c r="AA201" s="62">
        <f t="shared" si="35"/>
        <v>3.1008448784749394</v>
      </c>
      <c r="AB201" s="56">
        <v>2.2966651902615309</v>
      </c>
      <c r="AC201" s="57">
        <f t="shared" si="36"/>
        <v>95.429051371725308</v>
      </c>
    </row>
    <row r="202" spans="18:29" x14ac:dyDescent="0.3">
      <c r="R202" s="3">
        <v>198</v>
      </c>
      <c r="S202" s="20">
        <v>60.4</v>
      </c>
      <c r="T202" s="68">
        <f t="shared" si="29"/>
        <v>1.0673561040571323E-3</v>
      </c>
      <c r="U202" s="6">
        <f t="shared" si="30"/>
        <v>2.3829910095907918</v>
      </c>
      <c r="V202" s="50">
        <f t="shared" si="31"/>
        <v>7.6717935067496352</v>
      </c>
      <c r="W202" s="7">
        <f t="shared" si="28"/>
        <v>92.328206493250363</v>
      </c>
      <c r="X202" s="6">
        <f t="shared" si="33"/>
        <v>2.4630238159042301</v>
      </c>
      <c r="Y202" s="50">
        <f t="shared" si="32"/>
        <v>4.5709486282746958</v>
      </c>
      <c r="Z202" s="7">
        <f t="shared" si="34"/>
        <v>95.429051371725308</v>
      </c>
      <c r="AA202" s="62">
        <f t="shared" si="35"/>
        <v>3.1008448784749394</v>
      </c>
      <c r="AB202" s="56">
        <v>2.2988530764097068</v>
      </c>
      <c r="AC202" s="57">
        <f t="shared" si="36"/>
        <v>95.429051371725308</v>
      </c>
    </row>
    <row r="203" spans="18:29" x14ac:dyDescent="0.3">
      <c r="R203" s="3">
        <v>199</v>
      </c>
      <c r="S203" s="20">
        <v>60.4</v>
      </c>
      <c r="T203" s="68">
        <f t="shared" si="29"/>
        <v>1.0673561040571323E-3</v>
      </c>
      <c r="U203" s="6">
        <f t="shared" si="30"/>
        <v>2.3829910095907918</v>
      </c>
      <c r="V203" s="50">
        <f t="shared" si="31"/>
        <v>7.6717935067496352</v>
      </c>
      <c r="W203" s="7">
        <f t="shared" si="28"/>
        <v>92.328206493250363</v>
      </c>
      <c r="X203" s="6">
        <f t="shared" si="33"/>
        <v>2.4630238159042301</v>
      </c>
      <c r="Y203" s="50">
        <f t="shared" si="32"/>
        <v>4.5709486282746958</v>
      </c>
      <c r="Z203" s="7">
        <f t="shared" si="34"/>
        <v>95.429051371725308</v>
      </c>
      <c r="AA203" s="62">
        <f t="shared" si="35"/>
        <v>3.1008448784749394</v>
      </c>
      <c r="AB203" s="56">
        <v>2.3010299956639813</v>
      </c>
      <c r="AC203" s="57">
        <f t="shared" si="36"/>
        <v>95.429051371725308</v>
      </c>
    </row>
    <row r="204" spans="18:29" x14ac:dyDescent="0.3">
      <c r="R204" s="3">
        <v>200</v>
      </c>
      <c r="S204" s="20">
        <v>60.4</v>
      </c>
      <c r="T204" s="68">
        <f t="shared" si="29"/>
        <v>1.0673561040571323E-3</v>
      </c>
      <c r="U204" s="6">
        <f t="shared" si="30"/>
        <v>2.3829910095907918</v>
      </c>
      <c r="V204" s="50">
        <f t="shared" si="31"/>
        <v>7.6717935067496352</v>
      </c>
      <c r="W204" s="7">
        <f t="shared" si="28"/>
        <v>92.328206493250363</v>
      </c>
      <c r="X204" s="6">
        <f t="shared" si="33"/>
        <v>2.4630238159042301</v>
      </c>
      <c r="Y204" s="50">
        <f t="shared" si="32"/>
        <v>4.5709486282746958</v>
      </c>
      <c r="Z204" s="7">
        <f t="shared" si="34"/>
        <v>95.429051371725308</v>
      </c>
      <c r="AA204" s="62">
        <f t="shared" si="35"/>
        <v>3.1008448784749394</v>
      </c>
      <c r="AB204" s="56">
        <v>2.3031960574204891</v>
      </c>
      <c r="AC204" s="57">
        <f t="shared" si="36"/>
        <v>95.429051371725308</v>
      </c>
    </row>
    <row r="205" spans="18:29" x14ac:dyDescent="0.3">
      <c r="R205" s="3">
        <v>201</v>
      </c>
      <c r="S205" s="20">
        <v>60.4</v>
      </c>
      <c r="T205" s="68">
        <f t="shared" si="29"/>
        <v>1.0673561040571323E-3</v>
      </c>
      <c r="U205" s="6">
        <f t="shared" si="30"/>
        <v>2.3829910095907918</v>
      </c>
      <c r="V205" s="50">
        <f t="shared" si="31"/>
        <v>7.6717935067496352</v>
      </c>
      <c r="W205" s="7">
        <f t="shared" si="28"/>
        <v>92.328206493250363</v>
      </c>
      <c r="X205" s="6">
        <f t="shared" si="33"/>
        <v>2.4630238159042301</v>
      </c>
      <c r="Y205" s="50">
        <f t="shared" si="32"/>
        <v>4.5709486282746958</v>
      </c>
      <c r="Z205" s="7">
        <f t="shared" si="34"/>
        <v>95.429051371725308</v>
      </c>
      <c r="AA205" s="62">
        <f t="shared" si="35"/>
        <v>3.1008448784749394</v>
      </c>
      <c r="AB205" s="56">
        <v>2.3053513694466239</v>
      </c>
      <c r="AC205" s="57">
        <f t="shared" si="36"/>
        <v>95.429051371725308</v>
      </c>
    </row>
    <row r="206" spans="18:29" x14ac:dyDescent="0.3">
      <c r="R206" s="3">
        <v>202</v>
      </c>
      <c r="S206" s="20">
        <v>60.4</v>
      </c>
      <c r="T206" s="68">
        <f t="shared" si="29"/>
        <v>1.0673561040571323E-3</v>
      </c>
      <c r="U206" s="6">
        <f t="shared" si="30"/>
        <v>2.3829910095907918</v>
      </c>
      <c r="V206" s="50">
        <f t="shared" si="31"/>
        <v>7.6717935067496352</v>
      </c>
      <c r="W206" s="7">
        <f t="shared" si="28"/>
        <v>92.328206493250363</v>
      </c>
      <c r="X206" s="6">
        <f t="shared" si="33"/>
        <v>2.4630238159042301</v>
      </c>
      <c r="Y206" s="50">
        <f t="shared" si="32"/>
        <v>4.5709486282746958</v>
      </c>
      <c r="Z206" s="7">
        <f t="shared" si="34"/>
        <v>95.429051371725308</v>
      </c>
      <c r="AA206" s="62">
        <f t="shared" si="35"/>
        <v>3.1008448784749394</v>
      </c>
      <c r="AB206" s="56">
        <v>2.307496037913213</v>
      </c>
      <c r="AC206" s="57">
        <f t="shared" si="36"/>
        <v>95.429051371725308</v>
      </c>
    </row>
    <row r="207" spans="18:29" x14ac:dyDescent="0.3">
      <c r="R207" s="3">
        <v>203</v>
      </c>
      <c r="S207" s="20">
        <v>60.4</v>
      </c>
      <c r="T207" s="68">
        <f t="shared" si="29"/>
        <v>1.0673561040571323E-3</v>
      </c>
      <c r="U207" s="6">
        <f t="shared" si="30"/>
        <v>2.3829910095907918</v>
      </c>
      <c r="V207" s="50">
        <f t="shared" si="31"/>
        <v>7.6717935067496352</v>
      </c>
      <c r="W207" s="7">
        <f t="shared" si="28"/>
        <v>92.328206493250363</v>
      </c>
      <c r="X207" s="6">
        <f t="shared" si="33"/>
        <v>2.4630238159042301</v>
      </c>
      <c r="Y207" s="50">
        <f t="shared" si="32"/>
        <v>4.5709486282746958</v>
      </c>
      <c r="Z207" s="7">
        <f t="shared" si="34"/>
        <v>95.429051371725308</v>
      </c>
      <c r="AA207" s="62">
        <f t="shared" si="35"/>
        <v>3.1008448784749394</v>
      </c>
      <c r="AB207" s="56">
        <v>2.3096301674258988</v>
      </c>
      <c r="AC207" s="57">
        <f t="shared" si="36"/>
        <v>95.429051371725308</v>
      </c>
    </row>
    <row r="208" spans="18:29" x14ac:dyDescent="0.3">
      <c r="R208" s="3">
        <v>204</v>
      </c>
      <c r="S208" s="20">
        <v>60.4</v>
      </c>
      <c r="T208" s="68">
        <f t="shared" si="29"/>
        <v>1.0673561040571323E-3</v>
      </c>
      <c r="U208" s="6">
        <f t="shared" si="30"/>
        <v>2.3829910095907918</v>
      </c>
      <c r="V208" s="50">
        <f t="shared" si="31"/>
        <v>7.6717935067496352</v>
      </c>
      <c r="W208" s="7">
        <f t="shared" si="28"/>
        <v>92.328206493250363</v>
      </c>
      <c r="X208" s="6">
        <f t="shared" si="33"/>
        <v>2.4630238159042301</v>
      </c>
      <c r="Y208" s="50">
        <f t="shared" si="32"/>
        <v>4.5709486282746958</v>
      </c>
      <c r="Z208" s="7">
        <f t="shared" si="34"/>
        <v>95.429051371725308</v>
      </c>
      <c r="AA208" s="62">
        <f t="shared" si="35"/>
        <v>3.1008448784749394</v>
      </c>
      <c r="AB208" s="56">
        <v>2.3117538610557542</v>
      </c>
      <c r="AC208" s="57">
        <f t="shared" si="36"/>
        <v>95.429051371725308</v>
      </c>
    </row>
    <row r="209" spans="18:29" x14ac:dyDescent="0.3">
      <c r="R209" s="3">
        <v>205</v>
      </c>
      <c r="S209" s="20">
        <v>60.4</v>
      </c>
      <c r="T209" s="68">
        <f t="shared" si="29"/>
        <v>1.0673561040571323E-3</v>
      </c>
      <c r="U209" s="6">
        <f t="shared" si="30"/>
        <v>2.3829910095907918</v>
      </c>
      <c r="V209" s="50">
        <f t="shared" si="31"/>
        <v>7.6717935067496352</v>
      </c>
      <c r="W209" s="7">
        <f t="shared" si="28"/>
        <v>92.328206493250363</v>
      </c>
      <c r="X209" s="6">
        <f t="shared" si="33"/>
        <v>2.4630238159042301</v>
      </c>
      <c r="Y209" s="50">
        <f t="shared" si="32"/>
        <v>4.5709486282746958</v>
      </c>
      <c r="Z209" s="7">
        <f t="shared" si="34"/>
        <v>95.429051371725308</v>
      </c>
      <c r="AA209" s="62">
        <f t="shared" si="35"/>
        <v>3.1008448784749394</v>
      </c>
      <c r="AB209" s="56">
        <v>2.3138672203691533</v>
      </c>
      <c r="AC209" s="57">
        <f t="shared" si="36"/>
        <v>95.429051371725308</v>
      </c>
    </row>
    <row r="210" spans="18:29" x14ac:dyDescent="0.3">
      <c r="R210" s="3">
        <v>206</v>
      </c>
      <c r="S210" s="20">
        <v>60.4</v>
      </c>
      <c r="T210" s="68">
        <f t="shared" si="29"/>
        <v>1.0673561040571323E-3</v>
      </c>
      <c r="U210" s="6">
        <f t="shared" si="30"/>
        <v>2.3829910095907918</v>
      </c>
      <c r="V210" s="50">
        <f t="shared" si="31"/>
        <v>7.6717935067496352</v>
      </c>
      <c r="W210" s="7">
        <f t="shared" si="28"/>
        <v>92.328206493250363</v>
      </c>
      <c r="X210" s="6">
        <f t="shared" si="33"/>
        <v>2.4630238159042301</v>
      </c>
      <c r="Y210" s="50">
        <f t="shared" si="32"/>
        <v>4.5709486282746958</v>
      </c>
      <c r="Z210" s="7">
        <f t="shared" si="34"/>
        <v>95.429051371725308</v>
      </c>
      <c r="AA210" s="62">
        <f t="shared" si="35"/>
        <v>3.1008448784749394</v>
      </c>
      <c r="AB210" s="56">
        <v>2.3159703454569178</v>
      </c>
      <c r="AC210" s="57">
        <f t="shared" si="36"/>
        <v>95.587308505011748</v>
      </c>
    </row>
    <row r="211" spans="18:29" x14ac:dyDescent="0.3">
      <c r="R211" s="3">
        <v>207</v>
      </c>
      <c r="S211" s="20">
        <v>60.3</v>
      </c>
      <c r="T211" s="68">
        <f t="shared" si="29"/>
        <v>1.0655889581894879E-3</v>
      </c>
      <c r="U211" s="6">
        <f t="shared" si="30"/>
        <v>2.3869429018123354</v>
      </c>
      <c r="V211" s="50">
        <f t="shared" si="31"/>
        <v>7.5186787364457386</v>
      </c>
      <c r="W211" s="7">
        <f t="shared" si="28"/>
        <v>92.481321263554264</v>
      </c>
      <c r="X211" s="6">
        <f t="shared" si="33"/>
        <v>2.4671084325143533</v>
      </c>
      <c r="Y211" s="50">
        <f t="shared" si="32"/>
        <v>4.4126914949882519</v>
      </c>
      <c r="Z211" s="7">
        <f t="shared" si="34"/>
        <v>95.587308505011748</v>
      </c>
      <c r="AA211" s="62">
        <f t="shared" si="35"/>
        <v>3.1059872414574867</v>
      </c>
      <c r="AB211" s="56">
        <v>2.3180633349627615</v>
      </c>
      <c r="AC211" s="57">
        <f t="shared" si="36"/>
        <v>95.587308505011748</v>
      </c>
    </row>
    <row r="212" spans="18:29" x14ac:dyDescent="0.3">
      <c r="R212" s="3">
        <v>208</v>
      </c>
      <c r="S212" s="20">
        <v>60.3</v>
      </c>
      <c r="T212" s="68">
        <f t="shared" si="29"/>
        <v>1.0655889581894879E-3</v>
      </c>
      <c r="U212" s="6">
        <f t="shared" si="30"/>
        <v>2.3869429018123354</v>
      </c>
      <c r="V212" s="50">
        <f t="shared" si="31"/>
        <v>7.5186787364457386</v>
      </c>
      <c r="W212" s="7">
        <f t="shared" si="28"/>
        <v>92.481321263554264</v>
      </c>
      <c r="X212" s="6">
        <f t="shared" si="33"/>
        <v>2.4671084325143533</v>
      </c>
      <c r="Y212" s="50">
        <f t="shared" si="32"/>
        <v>4.4126914949882519</v>
      </c>
      <c r="Z212" s="7">
        <f t="shared" si="34"/>
        <v>95.587308505011748</v>
      </c>
      <c r="AA212" s="62">
        <f t="shared" si="35"/>
        <v>3.1059872414574867</v>
      </c>
      <c r="AB212" s="56">
        <v>2.3201462861110542</v>
      </c>
      <c r="AC212" s="57">
        <f>Z213</f>
        <v>95.587308505011748</v>
      </c>
    </row>
    <row r="213" spans="18:29" x14ac:dyDescent="0.3">
      <c r="R213" s="3">
        <v>209</v>
      </c>
      <c r="S213" s="20">
        <v>60.3</v>
      </c>
      <c r="T213" s="68">
        <f t="shared" si="29"/>
        <v>1.0655889581894879E-3</v>
      </c>
      <c r="U213" s="6">
        <f t="shared" si="30"/>
        <v>2.3869429018123354</v>
      </c>
      <c r="V213" s="50">
        <f t="shared" si="31"/>
        <v>7.5186787364457386</v>
      </c>
      <c r="W213" s="7">
        <f>100-V213</f>
        <v>92.481321263554264</v>
      </c>
      <c r="X213" s="6">
        <f t="shared" si="33"/>
        <v>2.4671084325143533</v>
      </c>
      <c r="Y213" s="50">
        <f t="shared" si="32"/>
        <v>4.4126914949882519</v>
      </c>
      <c r="Z213" s="7">
        <f>100-Y213</f>
        <v>95.587308505011748</v>
      </c>
      <c r="AA213" s="62">
        <f>V213-Y213</f>
        <v>3.1059872414574867</v>
      </c>
      <c r="AB213" s="56">
        <v>2.3222192947339191</v>
      </c>
      <c r="AC213" s="57">
        <f t="shared" ref="AC213:AC227" si="37">Z214</f>
        <v>95.587308505011748</v>
      </c>
    </row>
    <row r="214" spans="18:29" x14ac:dyDescent="0.3">
      <c r="R214" s="3">
        <v>210</v>
      </c>
      <c r="S214" s="20">
        <v>60.3</v>
      </c>
      <c r="T214" s="68">
        <f t="shared" si="29"/>
        <v>1.0655889581894879E-3</v>
      </c>
      <c r="U214" s="6">
        <f t="shared" si="30"/>
        <v>2.3869429018123354</v>
      </c>
      <c r="V214" s="50">
        <f t="shared" si="31"/>
        <v>7.5186787364457386</v>
      </c>
      <c r="W214" s="7">
        <f t="shared" ref="W214:W228" si="38">100-V214</f>
        <v>92.481321263554264</v>
      </c>
      <c r="X214" s="6">
        <f t="shared" si="33"/>
        <v>2.4671084325143533</v>
      </c>
      <c r="Y214" s="50">
        <f t="shared" si="32"/>
        <v>4.4126914949882519</v>
      </c>
      <c r="Z214" s="7">
        <f t="shared" ref="Z214:Z228" si="39">100-Y214</f>
        <v>95.587308505011748</v>
      </c>
      <c r="AA214" s="62">
        <f t="shared" ref="AA214:AA228" si="40">V214-Y214</f>
        <v>3.1059872414574867</v>
      </c>
      <c r="AB214" s="56">
        <v>2.3242824552976926</v>
      </c>
      <c r="AC214" s="57">
        <f t="shared" si="37"/>
        <v>95.587308505011748</v>
      </c>
    </row>
    <row r="215" spans="18:29" x14ac:dyDescent="0.3">
      <c r="R215" s="3">
        <v>211</v>
      </c>
      <c r="S215" s="20">
        <v>60.3</v>
      </c>
      <c r="T215" s="68">
        <f t="shared" si="29"/>
        <v>1.0655889581894879E-3</v>
      </c>
      <c r="U215" s="6">
        <f t="shared" si="30"/>
        <v>2.3869429018123354</v>
      </c>
      <c r="V215" s="50">
        <f t="shared" si="31"/>
        <v>7.5186787364457386</v>
      </c>
      <c r="W215" s="7">
        <f t="shared" si="38"/>
        <v>92.481321263554264</v>
      </c>
      <c r="X215" s="6">
        <f t="shared" si="33"/>
        <v>2.4671084325143533</v>
      </c>
      <c r="Y215" s="50">
        <f t="shared" si="32"/>
        <v>4.4126914949882519</v>
      </c>
      <c r="Z215" s="7">
        <f t="shared" si="39"/>
        <v>95.587308505011748</v>
      </c>
      <c r="AA215" s="62">
        <f t="shared" si="40"/>
        <v>3.1059872414574867</v>
      </c>
      <c r="AB215" s="56">
        <v>2.3263358609287512</v>
      </c>
      <c r="AC215" s="57">
        <f t="shared" si="37"/>
        <v>95.587308505011748</v>
      </c>
    </row>
    <row r="216" spans="18:29" x14ac:dyDescent="0.3">
      <c r="R216" s="3">
        <v>212</v>
      </c>
      <c r="S216" s="20">
        <v>60.3</v>
      </c>
      <c r="T216" s="68">
        <f t="shared" si="29"/>
        <v>1.0655889581894879E-3</v>
      </c>
      <c r="U216" s="6">
        <f t="shared" si="30"/>
        <v>2.3869429018123354</v>
      </c>
      <c r="V216" s="50">
        <f t="shared" si="31"/>
        <v>7.5186787364457386</v>
      </c>
      <c r="W216" s="7">
        <f t="shared" si="38"/>
        <v>92.481321263554264</v>
      </c>
      <c r="X216" s="6">
        <f t="shared" si="33"/>
        <v>2.4671084325143533</v>
      </c>
      <c r="Y216" s="50">
        <f t="shared" si="32"/>
        <v>4.4126914949882519</v>
      </c>
      <c r="Z216" s="7">
        <f t="shared" si="39"/>
        <v>95.587308505011748</v>
      </c>
      <c r="AA216" s="62">
        <f t="shared" si="40"/>
        <v>3.1059872414574867</v>
      </c>
      <c r="AB216" s="56">
        <v>2.3283796034387376</v>
      </c>
      <c r="AC216" s="57">
        <f t="shared" si="37"/>
        <v>95.587308505011748</v>
      </c>
    </row>
    <row r="217" spans="18:29" x14ac:dyDescent="0.3">
      <c r="R217" s="3">
        <v>213</v>
      </c>
      <c r="S217" s="20">
        <v>60.3</v>
      </c>
      <c r="T217" s="68">
        <f t="shared" si="29"/>
        <v>1.0655889581894879E-3</v>
      </c>
      <c r="U217" s="6">
        <f t="shared" si="30"/>
        <v>2.3869429018123354</v>
      </c>
      <c r="V217" s="50">
        <f t="shared" si="31"/>
        <v>7.5186787364457386</v>
      </c>
      <c r="W217" s="7">
        <f t="shared" si="38"/>
        <v>92.481321263554264</v>
      </c>
      <c r="X217" s="6">
        <f t="shared" si="33"/>
        <v>2.4671084325143533</v>
      </c>
      <c r="Y217" s="50">
        <f t="shared" si="32"/>
        <v>4.4126914949882519</v>
      </c>
      <c r="Z217" s="7">
        <f t="shared" si="39"/>
        <v>95.587308505011748</v>
      </c>
      <c r="AA217" s="62">
        <f t="shared" si="40"/>
        <v>3.1059872414574867</v>
      </c>
      <c r="AB217" s="56">
        <v>2.330413773349191</v>
      </c>
      <c r="AC217" s="57">
        <f t="shared" si="37"/>
        <v>95.587308505011748</v>
      </c>
    </row>
    <row r="218" spans="18:29" x14ac:dyDescent="0.3">
      <c r="R218" s="3">
        <v>214</v>
      </c>
      <c r="S218" s="20">
        <v>60.3</v>
      </c>
      <c r="T218" s="68">
        <f t="shared" si="29"/>
        <v>1.0655889581894879E-3</v>
      </c>
      <c r="U218" s="6">
        <f t="shared" si="30"/>
        <v>2.3869429018123354</v>
      </c>
      <c r="V218" s="50">
        <f t="shared" si="31"/>
        <v>7.5186787364457386</v>
      </c>
      <c r="W218" s="7">
        <f t="shared" si="38"/>
        <v>92.481321263554264</v>
      </c>
      <c r="X218" s="6">
        <f t="shared" si="33"/>
        <v>2.4671084325143533</v>
      </c>
      <c r="Y218" s="50">
        <f t="shared" si="32"/>
        <v>4.4126914949882519</v>
      </c>
      <c r="Z218" s="7">
        <f t="shared" si="39"/>
        <v>95.587308505011748</v>
      </c>
      <c r="AA218" s="62">
        <f t="shared" si="40"/>
        <v>3.1059872414574867</v>
      </c>
      <c r="AB218" s="56">
        <v>2.3324384599156054</v>
      </c>
      <c r="AC218" s="57">
        <f t="shared" si="37"/>
        <v>95.587308505011748</v>
      </c>
    </row>
    <row r="219" spans="18:29" x14ac:dyDescent="0.3">
      <c r="R219" s="3">
        <v>215</v>
      </c>
      <c r="S219" s="20">
        <v>60.3</v>
      </c>
      <c r="T219" s="68">
        <f t="shared" si="29"/>
        <v>1.0655889581894879E-3</v>
      </c>
      <c r="U219" s="6">
        <f t="shared" si="30"/>
        <v>2.3869429018123354</v>
      </c>
      <c r="V219" s="50">
        <f t="shared" si="31"/>
        <v>7.5186787364457386</v>
      </c>
      <c r="W219" s="7">
        <f t="shared" si="38"/>
        <v>92.481321263554264</v>
      </c>
      <c r="X219" s="6">
        <f t="shared" si="33"/>
        <v>2.4671084325143533</v>
      </c>
      <c r="Y219" s="50">
        <f t="shared" si="32"/>
        <v>4.4126914949882519</v>
      </c>
      <c r="Z219" s="7">
        <f t="shared" si="39"/>
        <v>95.587308505011748</v>
      </c>
      <c r="AA219" s="62">
        <f t="shared" si="40"/>
        <v>3.1059872414574867</v>
      </c>
      <c r="AB219" s="56">
        <v>2.3344537511509307</v>
      </c>
      <c r="AC219" s="57">
        <f t="shared" si="37"/>
        <v>95.587308505011748</v>
      </c>
    </row>
    <row r="220" spans="18:29" x14ac:dyDescent="0.3">
      <c r="R220" s="3">
        <v>216</v>
      </c>
      <c r="S220" s="20">
        <v>60.3</v>
      </c>
      <c r="T220" s="68">
        <f t="shared" si="29"/>
        <v>1.0655889581894879E-3</v>
      </c>
      <c r="U220" s="6">
        <f t="shared" si="30"/>
        <v>2.3869429018123354</v>
      </c>
      <c r="V220" s="50">
        <f t="shared" si="31"/>
        <v>7.5186787364457386</v>
      </c>
      <c r="W220" s="7">
        <f t="shared" si="38"/>
        <v>92.481321263554264</v>
      </c>
      <c r="X220" s="6">
        <f t="shared" si="33"/>
        <v>2.4671084325143533</v>
      </c>
      <c r="Y220" s="50">
        <f t="shared" si="32"/>
        <v>4.4126914949882519</v>
      </c>
      <c r="Z220" s="7">
        <f t="shared" si="39"/>
        <v>95.587308505011748</v>
      </c>
      <c r="AA220" s="62">
        <f t="shared" si="40"/>
        <v>3.1059872414574867</v>
      </c>
      <c r="AB220" s="56">
        <v>2.3364597338485296</v>
      </c>
      <c r="AC220" s="57">
        <f t="shared" si="37"/>
        <v>95.587308505011748</v>
      </c>
    </row>
    <row r="221" spans="18:29" x14ac:dyDescent="0.3">
      <c r="R221" s="3">
        <v>217</v>
      </c>
      <c r="S221" s="20">
        <v>60.3</v>
      </c>
      <c r="T221" s="68">
        <f t="shared" si="29"/>
        <v>1.0655889581894879E-3</v>
      </c>
      <c r="U221" s="6">
        <f t="shared" si="30"/>
        <v>2.3869429018123354</v>
      </c>
      <c r="V221" s="50">
        <f t="shared" si="31"/>
        <v>7.5186787364457386</v>
      </c>
      <c r="W221" s="7">
        <f t="shared" si="38"/>
        <v>92.481321263554264</v>
      </c>
      <c r="X221" s="6">
        <f t="shared" si="33"/>
        <v>2.4671084325143533</v>
      </c>
      <c r="Y221" s="50">
        <f t="shared" si="32"/>
        <v>4.4126914949882519</v>
      </c>
      <c r="Z221" s="7">
        <f t="shared" si="39"/>
        <v>95.587308505011748</v>
      </c>
      <c r="AA221" s="62">
        <f t="shared" si="40"/>
        <v>3.1059872414574867</v>
      </c>
      <c r="AB221" s="56">
        <v>2.3384564936046046</v>
      </c>
      <c r="AC221" s="57">
        <f t="shared" si="37"/>
        <v>95.587308505011748</v>
      </c>
    </row>
    <row r="222" spans="18:29" x14ac:dyDescent="0.3">
      <c r="R222" s="3">
        <v>218</v>
      </c>
      <c r="S222" s="20">
        <v>60.3</v>
      </c>
      <c r="T222" s="68">
        <f t="shared" si="29"/>
        <v>1.0655889581894879E-3</v>
      </c>
      <c r="U222" s="6">
        <f t="shared" si="30"/>
        <v>2.3869429018123354</v>
      </c>
      <c r="V222" s="50">
        <f t="shared" si="31"/>
        <v>7.5186787364457386</v>
      </c>
      <c r="W222" s="7">
        <f t="shared" si="38"/>
        <v>92.481321263554264</v>
      </c>
      <c r="X222" s="6">
        <f t="shared" si="33"/>
        <v>2.4671084325143533</v>
      </c>
      <c r="Y222" s="50">
        <f t="shared" si="32"/>
        <v>4.4126914949882519</v>
      </c>
      <c r="Z222" s="7">
        <f t="shared" si="39"/>
        <v>95.587308505011748</v>
      </c>
      <c r="AA222" s="62">
        <f t="shared" si="40"/>
        <v>3.1059872414574867</v>
      </c>
      <c r="AB222" s="56">
        <v>2.3404441148401185</v>
      </c>
      <c r="AC222" s="57">
        <f t="shared" si="37"/>
        <v>95.587308505011748</v>
      </c>
    </row>
    <row r="223" spans="18:29" x14ac:dyDescent="0.3">
      <c r="R223" s="3">
        <v>219</v>
      </c>
      <c r="S223" s="20">
        <v>60.3</v>
      </c>
      <c r="T223" s="68">
        <f t="shared" si="29"/>
        <v>1.0655889581894879E-3</v>
      </c>
      <c r="U223" s="6">
        <f t="shared" si="30"/>
        <v>2.3869429018123354</v>
      </c>
      <c r="V223" s="50">
        <f t="shared" si="31"/>
        <v>7.5186787364457386</v>
      </c>
      <c r="W223" s="7">
        <f t="shared" si="38"/>
        <v>92.481321263554264</v>
      </c>
      <c r="X223" s="6">
        <f t="shared" si="33"/>
        <v>2.4671084325143533</v>
      </c>
      <c r="Y223" s="50">
        <f t="shared" si="32"/>
        <v>4.4126914949882519</v>
      </c>
      <c r="Z223" s="7">
        <f t="shared" si="39"/>
        <v>95.587308505011748</v>
      </c>
      <c r="AA223" s="62">
        <f t="shared" si="40"/>
        <v>3.1059872414574867</v>
      </c>
      <c r="AB223" s="56">
        <v>2.3424226808222062</v>
      </c>
      <c r="AC223" s="57">
        <f t="shared" si="37"/>
        <v>95.587308505011748</v>
      </c>
    </row>
    <row r="224" spans="18:29" x14ac:dyDescent="0.3">
      <c r="R224" s="3">
        <v>220</v>
      </c>
      <c r="S224" s="20">
        <v>60.3</v>
      </c>
      <c r="T224" s="68">
        <f t="shared" si="29"/>
        <v>1.0655889581894879E-3</v>
      </c>
      <c r="U224" s="6">
        <f t="shared" si="30"/>
        <v>2.3869429018123354</v>
      </c>
      <c r="V224" s="50">
        <f t="shared" si="31"/>
        <v>7.5186787364457386</v>
      </c>
      <c r="W224" s="7">
        <f t="shared" si="38"/>
        <v>92.481321263554264</v>
      </c>
      <c r="X224" s="6">
        <f t="shared" si="33"/>
        <v>2.4671084325143533</v>
      </c>
      <c r="Y224" s="50">
        <f t="shared" si="32"/>
        <v>4.4126914949882519</v>
      </c>
      <c r="Z224" s="7">
        <f t="shared" si="39"/>
        <v>95.587308505011748</v>
      </c>
      <c r="AA224" s="62">
        <f t="shared" si="40"/>
        <v>3.1059872414574867</v>
      </c>
      <c r="AB224" s="56">
        <v>2.3443922736851106</v>
      </c>
      <c r="AC224" s="57">
        <f t="shared" si="37"/>
        <v>95.587308505011748</v>
      </c>
    </row>
    <row r="225" spans="18:29" x14ac:dyDescent="0.3">
      <c r="R225" s="3">
        <v>221</v>
      </c>
      <c r="S225" s="20">
        <v>60.3</v>
      </c>
      <c r="T225" s="68">
        <f t="shared" si="29"/>
        <v>1.0655889581894879E-3</v>
      </c>
      <c r="U225" s="6">
        <f t="shared" si="30"/>
        <v>2.3869429018123354</v>
      </c>
      <c r="V225" s="50">
        <f t="shared" si="31"/>
        <v>7.5186787364457386</v>
      </c>
      <c r="W225" s="7">
        <f t="shared" si="38"/>
        <v>92.481321263554264</v>
      </c>
      <c r="X225" s="6">
        <f t="shared" si="33"/>
        <v>2.4671084325143533</v>
      </c>
      <c r="Y225" s="50">
        <f t="shared" si="32"/>
        <v>4.4126914949882519</v>
      </c>
      <c r="Z225" s="7">
        <f t="shared" si="39"/>
        <v>95.587308505011748</v>
      </c>
      <c r="AA225" s="62">
        <f t="shared" si="40"/>
        <v>3.1059872414574867</v>
      </c>
      <c r="AB225" s="56">
        <v>2.3463529744506388</v>
      </c>
      <c r="AC225" s="57">
        <f t="shared" si="37"/>
        <v>95.746091409505098</v>
      </c>
    </row>
    <row r="226" spans="18:29" x14ac:dyDescent="0.3">
      <c r="R226" s="3">
        <v>222</v>
      </c>
      <c r="S226" s="20">
        <v>60.2</v>
      </c>
      <c r="T226" s="68">
        <f t="shared" si="29"/>
        <v>1.0638218123218439E-3</v>
      </c>
      <c r="U226" s="6">
        <f t="shared" si="30"/>
        <v>2.3909079232439168</v>
      </c>
      <c r="V226" s="50">
        <f t="shared" si="31"/>
        <v>7.3650552791973301</v>
      </c>
      <c r="W226" s="7">
        <f t="shared" si="38"/>
        <v>92.634944720802665</v>
      </c>
      <c r="X226" s="6">
        <f t="shared" si="33"/>
        <v>2.4712066192793265</v>
      </c>
      <c r="Y226" s="50">
        <f t="shared" si="32"/>
        <v>4.2539085904949037</v>
      </c>
      <c r="Z226" s="7">
        <f t="shared" si="39"/>
        <v>95.746091409505098</v>
      </c>
      <c r="AA226" s="62">
        <f t="shared" si="40"/>
        <v>3.1111466887024264</v>
      </c>
      <c r="AB226" s="56">
        <v>2.3483048630481607</v>
      </c>
      <c r="AC226" s="57">
        <f t="shared" si="37"/>
        <v>95.746091409505098</v>
      </c>
    </row>
    <row r="227" spans="18:29" x14ac:dyDescent="0.3">
      <c r="R227" s="3">
        <v>223</v>
      </c>
      <c r="S227" s="20">
        <v>60.2</v>
      </c>
      <c r="T227" s="68">
        <f t="shared" si="29"/>
        <v>1.0638218123218439E-3</v>
      </c>
      <c r="U227" s="6">
        <f t="shared" si="30"/>
        <v>2.3909079232439168</v>
      </c>
      <c r="V227" s="50">
        <f t="shared" si="31"/>
        <v>7.3650552791973301</v>
      </c>
      <c r="W227" s="7">
        <f t="shared" si="38"/>
        <v>92.634944720802665</v>
      </c>
      <c r="X227" s="6">
        <f t="shared" si="33"/>
        <v>2.4712066192793265</v>
      </c>
      <c r="Y227" s="50">
        <f t="shared" si="32"/>
        <v>4.2539085904949037</v>
      </c>
      <c r="Z227" s="7">
        <f t="shared" si="39"/>
        <v>95.746091409505098</v>
      </c>
      <c r="AA227" s="62">
        <f t="shared" si="40"/>
        <v>3.1111466887024264</v>
      </c>
      <c r="AB227" s="56">
        <v>2.3502480183341627</v>
      </c>
      <c r="AC227" s="57">
        <f t="shared" si="37"/>
        <v>95.746091409505098</v>
      </c>
    </row>
    <row r="228" spans="18:29" x14ac:dyDescent="0.3">
      <c r="R228" s="3">
        <v>224</v>
      </c>
      <c r="S228" s="20">
        <v>60.2</v>
      </c>
      <c r="T228" s="68">
        <f t="shared" si="29"/>
        <v>1.0638218123218439E-3</v>
      </c>
      <c r="U228" s="6">
        <f t="shared" si="30"/>
        <v>2.3909079232439168</v>
      </c>
      <c r="V228" s="50">
        <f t="shared" si="31"/>
        <v>7.3650552791973301</v>
      </c>
      <c r="W228" s="7">
        <f t="shared" si="38"/>
        <v>92.634944720802665</v>
      </c>
      <c r="X228" s="6">
        <f t="shared" si="33"/>
        <v>2.4712066192793265</v>
      </c>
      <c r="Y228" s="50">
        <f t="shared" si="32"/>
        <v>4.2539085904949037</v>
      </c>
      <c r="Z228" s="7">
        <f t="shared" si="39"/>
        <v>95.746091409505098</v>
      </c>
      <c r="AA228" s="62">
        <f t="shared" si="40"/>
        <v>3.1111466887024264</v>
      </c>
      <c r="AB228" s="56">
        <v>2.3521825181113627</v>
      </c>
      <c r="AC228" s="57">
        <f>Z229</f>
        <v>95.746091409505098</v>
      </c>
    </row>
    <row r="229" spans="18:29" x14ac:dyDescent="0.3">
      <c r="R229" s="3">
        <v>225</v>
      </c>
      <c r="S229" s="20">
        <v>60.2</v>
      </c>
      <c r="T229" s="68">
        <f t="shared" si="29"/>
        <v>1.0638218123218439E-3</v>
      </c>
      <c r="U229" s="6">
        <f t="shared" si="30"/>
        <v>2.3909079232439168</v>
      </c>
      <c r="V229" s="50">
        <f t="shared" si="31"/>
        <v>7.3650552791973301</v>
      </c>
      <c r="W229" s="7">
        <f>100-V229</f>
        <v>92.634944720802665</v>
      </c>
      <c r="X229" s="6">
        <f t="shared" si="33"/>
        <v>2.4712066192793265</v>
      </c>
      <c r="Y229" s="50">
        <f t="shared" si="32"/>
        <v>4.2539085904949037</v>
      </c>
      <c r="Z229" s="7">
        <f>100-Y229</f>
        <v>95.746091409505098</v>
      </c>
      <c r="AA229" s="62">
        <f>V229-Y229</f>
        <v>3.1111466887024264</v>
      </c>
      <c r="AB229" s="56">
        <v>2.3541084391474008</v>
      </c>
      <c r="AC229" s="57">
        <f t="shared" ref="AC229:AC234" si="41">Z230</f>
        <v>95.746091409505098</v>
      </c>
    </row>
    <row r="230" spans="18:29" x14ac:dyDescent="0.3">
      <c r="R230" s="3">
        <v>226</v>
      </c>
      <c r="S230" s="20">
        <v>60.2</v>
      </c>
      <c r="T230" s="68">
        <f t="shared" si="29"/>
        <v>1.0638218123218439E-3</v>
      </c>
      <c r="U230" s="6">
        <f t="shared" si="30"/>
        <v>2.3909079232439168</v>
      </c>
      <c r="V230" s="50">
        <f t="shared" si="31"/>
        <v>7.3650552791973301</v>
      </c>
      <c r="W230" s="7">
        <f t="shared" ref="W230:W235" si="42">100-V230</f>
        <v>92.634944720802665</v>
      </c>
      <c r="X230" s="6">
        <f t="shared" si="33"/>
        <v>2.4712066192793265</v>
      </c>
      <c r="Y230" s="50">
        <f t="shared" si="32"/>
        <v>4.2539085904949037</v>
      </c>
      <c r="Z230" s="7">
        <f t="shared" ref="Z230:Z235" si="43">100-Y230</f>
        <v>95.746091409505098</v>
      </c>
      <c r="AA230" s="62">
        <f t="shared" ref="AA230:AA235" si="44">V230-Y230</f>
        <v>3.1111466887024264</v>
      </c>
      <c r="AB230" s="56">
        <v>2.3560258571931225</v>
      </c>
      <c r="AC230" s="57">
        <f t="shared" si="41"/>
        <v>95.746091409505098</v>
      </c>
    </row>
    <row r="231" spans="18:29" x14ac:dyDescent="0.3">
      <c r="R231" s="3">
        <v>227</v>
      </c>
      <c r="S231" s="20">
        <v>60.2</v>
      </c>
      <c r="T231" s="68">
        <f t="shared" si="29"/>
        <v>1.0638218123218439E-3</v>
      </c>
      <c r="U231" s="6">
        <f t="shared" si="30"/>
        <v>2.3909079232439168</v>
      </c>
      <c r="V231" s="50">
        <f t="shared" si="31"/>
        <v>7.3650552791973301</v>
      </c>
      <c r="W231" s="7">
        <f t="shared" si="42"/>
        <v>92.634944720802665</v>
      </c>
      <c r="X231" s="6">
        <f t="shared" si="33"/>
        <v>2.4712066192793265</v>
      </c>
      <c r="Y231" s="50">
        <f t="shared" si="32"/>
        <v>4.2539085904949037</v>
      </c>
      <c r="Z231" s="7">
        <f t="shared" si="43"/>
        <v>95.746091409505098</v>
      </c>
      <c r="AA231" s="62">
        <f t="shared" si="44"/>
        <v>3.1111466887024264</v>
      </c>
      <c r="AB231" s="56">
        <v>2.357934847000454</v>
      </c>
      <c r="AC231" s="57">
        <f t="shared" si="41"/>
        <v>95.746091409505098</v>
      </c>
    </row>
    <row r="232" spans="18:29" x14ac:dyDescent="0.3">
      <c r="R232" s="3">
        <v>228</v>
      </c>
      <c r="S232" s="20">
        <v>60.2</v>
      </c>
      <c r="T232" s="68">
        <f t="shared" si="29"/>
        <v>1.0638218123218439E-3</v>
      </c>
      <c r="U232" s="6">
        <f t="shared" si="30"/>
        <v>2.3909079232439168</v>
      </c>
      <c r="V232" s="50">
        <f t="shared" si="31"/>
        <v>7.3650552791973301</v>
      </c>
      <c r="W232" s="7">
        <f t="shared" si="42"/>
        <v>92.634944720802665</v>
      </c>
      <c r="X232" s="6">
        <f t="shared" si="33"/>
        <v>2.4712066192793265</v>
      </c>
      <c r="Y232" s="50">
        <f t="shared" si="32"/>
        <v>4.2539085904949037</v>
      </c>
      <c r="Z232" s="7">
        <f t="shared" si="43"/>
        <v>95.746091409505098</v>
      </c>
      <c r="AA232" s="62">
        <f t="shared" si="44"/>
        <v>3.1111466887024264</v>
      </c>
      <c r="AB232" s="56">
        <v>2.3598354823398879</v>
      </c>
      <c r="AC232" s="57">
        <f t="shared" si="41"/>
        <v>95.746091409505098</v>
      </c>
    </row>
    <row r="233" spans="18:29" x14ac:dyDescent="0.3">
      <c r="R233" s="3">
        <v>229</v>
      </c>
      <c r="S233" s="20">
        <v>60.2</v>
      </c>
      <c r="T233" s="68">
        <f t="shared" si="29"/>
        <v>1.0638218123218439E-3</v>
      </c>
      <c r="U233" s="6">
        <f t="shared" si="30"/>
        <v>2.3909079232439168</v>
      </c>
      <c r="V233" s="50">
        <f t="shared" si="31"/>
        <v>7.3650552791973301</v>
      </c>
      <c r="W233" s="7">
        <f t="shared" si="42"/>
        <v>92.634944720802665</v>
      </c>
      <c r="X233" s="6">
        <f t="shared" si="33"/>
        <v>2.4712066192793265</v>
      </c>
      <c r="Y233" s="50">
        <f t="shared" si="32"/>
        <v>4.2539085904949037</v>
      </c>
      <c r="Z233" s="7">
        <f t="shared" si="43"/>
        <v>95.746091409505098</v>
      </c>
      <c r="AA233" s="62">
        <f t="shared" si="44"/>
        <v>3.1111466887024264</v>
      </c>
      <c r="AB233" s="56">
        <v>2.3617278360175931</v>
      </c>
      <c r="AC233" s="57">
        <f t="shared" si="41"/>
        <v>95.746091409505098</v>
      </c>
    </row>
    <row r="234" spans="18:29" x14ac:dyDescent="0.3">
      <c r="R234" s="3">
        <v>230</v>
      </c>
      <c r="S234" s="20">
        <v>60.2</v>
      </c>
      <c r="T234" s="68">
        <f t="shared" si="29"/>
        <v>1.0638218123218439E-3</v>
      </c>
      <c r="U234" s="6">
        <f t="shared" si="30"/>
        <v>2.3909079232439168</v>
      </c>
      <c r="V234" s="50">
        <f t="shared" si="31"/>
        <v>7.3650552791973301</v>
      </c>
      <c r="W234" s="7">
        <f t="shared" si="42"/>
        <v>92.634944720802665</v>
      </c>
      <c r="X234" s="6">
        <f t="shared" si="33"/>
        <v>2.4712066192793265</v>
      </c>
      <c r="Y234" s="50">
        <f t="shared" si="32"/>
        <v>4.2539085904949037</v>
      </c>
      <c r="Z234" s="7">
        <f t="shared" si="43"/>
        <v>95.746091409505098</v>
      </c>
      <c r="AA234" s="62">
        <f t="shared" si="44"/>
        <v>3.1111466887024264</v>
      </c>
      <c r="AB234" s="56">
        <v>2.3636119798921444</v>
      </c>
      <c r="AC234" s="57">
        <f t="shared" si="41"/>
        <v>95.746091409505098</v>
      </c>
    </row>
    <row r="235" spans="18:29" x14ac:dyDescent="0.3">
      <c r="R235" s="3">
        <v>231</v>
      </c>
      <c r="S235" s="20">
        <v>60.2</v>
      </c>
      <c r="T235" s="68">
        <f t="shared" si="29"/>
        <v>1.0638218123218439E-3</v>
      </c>
      <c r="U235" s="6">
        <f t="shared" si="30"/>
        <v>2.3909079232439168</v>
      </c>
      <c r="V235" s="50">
        <f t="shared" si="31"/>
        <v>7.3650552791973301</v>
      </c>
      <c r="W235" s="7">
        <f t="shared" si="42"/>
        <v>92.634944720802665</v>
      </c>
      <c r="X235" s="6">
        <f t="shared" si="33"/>
        <v>2.4712066192793265</v>
      </c>
      <c r="Y235" s="50">
        <f t="shared" si="32"/>
        <v>4.2539085904949037</v>
      </c>
      <c r="Z235" s="7">
        <f t="shared" si="43"/>
        <v>95.746091409505098</v>
      </c>
      <c r="AA235" s="62">
        <f t="shared" si="44"/>
        <v>3.1111466887024264</v>
      </c>
      <c r="AB235" s="56">
        <v>2.3654879848908998</v>
      </c>
      <c r="AC235" s="57">
        <f>Z236</f>
        <v>95.746091409505098</v>
      </c>
    </row>
    <row r="236" spans="18:29" x14ac:dyDescent="0.3">
      <c r="R236" s="3">
        <v>232</v>
      </c>
      <c r="S236" s="20">
        <v>60.2</v>
      </c>
      <c r="T236" s="68">
        <f t="shared" si="29"/>
        <v>1.0638218123218439E-3</v>
      </c>
      <c r="U236" s="6">
        <f t="shared" si="30"/>
        <v>2.3909079232439168</v>
      </c>
      <c r="V236" s="50">
        <f t="shared" si="31"/>
        <v>7.3650552791973301</v>
      </c>
      <c r="W236" s="7">
        <f>100-V236</f>
        <v>92.634944720802665</v>
      </c>
      <c r="X236" s="6">
        <f t="shared" si="33"/>
        <v>2.4712066192793265</v>
      </c>
      <c r="Y236" s="50">
        <f t="shared" si="32"/>
        <v>4.2539085904949037</v>
      </c>
      <c r="Z236" s="7">
        <f>100-Y236</f>
        <v>95.746091409505098</v>
      </c>
      <c r="AA236" s="62">
        <f>V236-Y236</f>
        <v>3.1111466887024264</v>
      </c>
      <c r="AB236" s="56">
        <v>2.3673559210260189</v>
      </c>
      <c r="AC236" s="57">
        <f t="shared" ref="AC236:AC274" si="45">Z237</f>
        <v>95.746091409505098</v>
      </c>
    </row>
    <row r="237" spans="18:29" x14ac:dyDescent="0.3">
      <c r="R237" s="3">
        <v>233</v>
      </c>
      <c r="S237" s="20">
        <v>60.2</v>
      </c>
      <c r="T237" s="68">
        <f t="shared" si="29"/>
        <v>1.0638218123218439E-3</v>
      </c>
      <c r="U237" s="6">
        <f t="shared" si="30"/>
        <v>2.3909079232439168</v>
      </c>
      <c r="V237" s="50">
        <f t="shared" si="31"/>
        <v>7.3650552791973301</v>
      </c>
      <c r="W237" s="7">
        <f t="shared" ref="W237:W275" si="46">100-V237</f>
        <v>92.634944720802665</v>
      </c>
      <c r="X237" s="6">
        <f t="shared" si="33"/>
        <v>2.4712066192793265</v>
      </c>
      <c r="Y237" s="50">
        <f t="shared" si="32"/>
        <v>4.2539085904949037</v>
      </c>
      <c r="Z237" s="7">
        <f t="shared" ref="Z237:Z275" si="47">100-Y237</f>
        <v>95.746091409505098</v>
      </c>
      <c r="AA237" s="62">
        <f t="shared" ref="AA237:AA275" si="48">V237-Y237</f>
        <v>3.1111466887024264</v>
      </c>
      <c r="AB237" s="56">
        <v>2.369215857410143</v>
      </c>
      <c r="AC237" s="57">
        <f t="shared" si="45"/>
        <v>95.746091409505098</v>
      </c>
    </row>
    <row r="238" spans="18:29" x14ac:dyDescent="0.3">
      <c r="R238" s="3">
        <v>234</v>
      </c>
      <c r="S238" s="20">
        <v>60.2</v>
      </c>
      <c r="T238" s="68">
        <f t="shared" si="29"/>
        <v>1.0638218123218439E-3</v>
      </c>
      <c r="U238" s="6">
        <f t="shared" si="30"/>
        <v>2.3909079232439168</v>
      </c>
      <c r="V238" s="50">
        <f t="shared" si="31"/>
        <v>7.3650552791973301</v>
      </c>
      <c r="W238" s="7">
        <f t="shared" si="46"/>
        <v>92.634944720802665</v>
      </c>
      <c r="X238" s="6">
        <f t="shared" si="33"/>
        <v>2.4712066192793265</v>
      </c>
      <c r="Y238" s="50">
        <f t="shared" si="32"/>
        <v>4.2539085904949037</v>
      </c>
      <c r="Z238" s="7">
        <f t="shared" si="47"/>
        <v>95.746091409505098</v>
      </c>
      <c r="AA238" s="62">
        <f t="shared" si="48"/>
        <v>3.1111466887024264</v>
      </c>
      <c r="AB238" s="56">
        <v>2.3710678622717363</v>
      </c>
      <c r="AC238" s="57">
        <f t="shared" si="45"/>
        <v>95.746091409505098</v>
      </c>
    </row>
    <row r="239" spans="18:29" x14ac:dyDescent="0.3">
      <c r="R239" s="3">
        <v>235</v>
      </c>
      <c r="S239" s="20">
        <v>60.2</v>
      </c>
      <c r="T239" s="68">
        <f t="shared" si="29"/>
        <v>1.0638218123218439E-3</v>
      </c>
      <c r="U239" s="6">
        <f t="shared" si="30"/>
        <v>2.3909079232439168</v>
      </c>
      <c r="V239" s="50">
        <f t="shared" si="31"/>
        <v>7.3650552791973301</v>
      </c>
      <c r="W239" s="7">
        <f t="shared" si="46"/>
        <v>92.634944720802665</v>
      </c>
      <c r="X239" s="6">
        <f t="shared" si="33"/>
        <v>2.4712066192793265</v>
      </c>
      <c r="Y239" s="50">
        <f t="shared" si="32"/>
        <v>4.2539085904949037</v>
      </c>
      <c r="Z239" s="7">
        <f t="shared" si="47"/>
        <v>95.746091409505098</v>
      </c>
      <c r="AA239" s="62">
        <f t="shared" si="48"/>
        <v>3.1111466887024264</v>
      </c>
      <c r="AB239" s="56">
        <v>2.3729120029701067</v>
      </c>
      <c r="AC239" s="57">
        <f t="shared" si="45"/>
        <v>95.746091409505098</v>
      </c>
    </row>
    <row r="240" spans="18:29" x14ac:dyDescent="0.3">
      <c r="R240" s="3">
        <v>236</v>
      </c>
      <c r="S240" s="20">
        <v>60.2</v>
      </c>
      <c r="T240" s="68">
        <f t="shared" si="29"/>
        <v>1.0638218123218439E-3</v>
      </c>
      <c r="U240" s="6">
        <f t="shared" si="30"/>
        <v>2.3909079232439168</v>
      </c>
      <c r="V240" s="50">
        <f t="shared" si="31"/>
        <v>7.3650552791973301</v>
      </c>
      <c r="W240" s="7">
        <f t="shared" si="46"/>
        <v>92.634944720802665</v>
      </c>
      <c r="X240" s="6">
        <f t="shared" si="33"/>
        <v>2.4712066192793265</v>
      </c>
      <c r="Y240" s="50">
        <f t="shared" si="32"/>
        <v>4.2539085904949037</v>
      </c>
      <c r="Z240" s="7">
        <f t="shared" si="47"/>
        <v>95.746091409505098</v>
      </c>
      <c r="AA240" s="62">
        <f t="shared" si="48"/>
        <v>3.1111466887024264</v>
      </c>
      <c r="AB240" s="56">
        <v>2.374748346010104</v>
      </c>
      <c r="AC240" s="57">
        <f t="shared" si="45"/>
        <v>95.746091409505098</v>
      </c>
    </row>
    <row r="241" spans="18:29" x14ac:dyDescent="0.3">
      <c r="R241" s="3">
        <v>237</v>
      </c>
      <c r="S241" s="20">
        <v>60.2</v>
      </c>
      <c r="T241" s="68">
        <f t="shared" si="29"/>
        <v>1.0638218123218439E-3</v>
      </c>
      <c r="U241" s="6">
        <f t="shared" si="30"/>
        <v>2.3909079232439168</v>
      </c>
      <c r="V241" s="50">
        <f t="shared" si="31"/>
        <v>7.3650552791973301</v>
      </c>
      <c r="W241" s="7">
        <f t="shared" si="46"/>
        <v>92.634944720802665</v>
      </c>
      <c r="X241" s="6">
        <f t="shared" si="33"/>
        <v>2.4712066192793265</v>
      </c>
      <c r="Y241" s="50">
        <f t="shared" si="32"/>
        <v>4.2539085904949037</v>
      </c>
      <c r="Z241" s="7">
        <f t="shared" si="47"/>
        <v>95.746091409505098</v>
      </c>
      <c r="AA241" s="62">
        <f t="shared" si="48"/>
        <v>3.1111466887024264</v>
      </c>
      <c r="AB241" s="56">
        <v>2.3765769570565118</v>
      </c>
      <c r="AC241" s="57">
        <f t="shared" si="45"/>
        <v>95.746091409505098</v>
      </c>
    </row>
    <row r="242" spans="18:29" x14ac:dyDescent="0.3">
      <c r="R242" s="3">
        <v>238</v>
      </c>
      <c r="S242" s="20">
        <v>60.2</v>
      </c>
      <c r="T242" s="68">
        <f t="shared" si="29"/>
        <v>1.0638218123218439E-3</v>
      </c>
      <c r="U242" s="6">
        <f t="shared" si="30"/>
        <v>2.3909079232439168</v>
      </c>
      <c r="V242" s="50">
        <f t="shared" si="31"/>
        <v>7.3650552791973301</v>
      </c>
      <c r="W242" s="7">
        <f t="shared" si="46"/>
        <v>92.634944720802665</v>
      </c>
      <c r="X242" s="6">
        <f t="shared" si="33"/>
        <v>2.4712066192793265</v>
      </c>
      <c r="Y242" s="50">
        <f t="shared" si="32"/>
        <v>4.2539085904949037</v>
      </c>
      <c r="Z242" s="7">
        <f t="shared" si="47"/>
        <v>95.746091409505098</v>
      </c>
      <c r="AA242" s="62">
        <f t="shared" si="48"/>
        <v>3.1111466887024264</v>
      </c>
      <c r="AB242" s="56">
        <v>2.3783979009481375</v>
      </c>
      <c r="AC242" s="57">
        <f t="shared" si="45"/>
        <v>95.746091409505098</v>
      </c>
    </row>
    <row r="243" spans="18:29" x14ac:dyDescent="0.3">
      <c r="R243" s="3">
        <v>239</v>
      </c>
      <c r="S243" s="20">
        <v>60.2</v>
      </c>
      <c r="T243" s="68">
        <f t="shared" si="29"/>
        <v>1.0638218123218439E-3</v>
      </c>
      <c r="U243" s="6">
        <f t="shared" si="30"/>
        <v>2.3909079232439168</v>
      </c>
      <c r="V243" s="50">
        <f t="shared" si="31"/>
        <v>7.3650552791973301</v>
      </c>
      <c r="W243" s="7">
        <f t="shared" si="46"/>
        <v>92.634944720802665</v>
      </c>
      <c r="X243" s="6">
        <f t="shared" si="33"/>
        <v>2.4712066192793265</v>
      </c>
      <c r="Y243" s="50">
        <f t="shared" si="32"/>
        <v>4.2539085904949037</v>
      </c>
      <c r="Z243" s="7">
        <f t="shared" si="47"/>
        <v>95.746091409505098</v>
      </c>
      <c r="AA243" s="62">
        <f t="shared" si="48"/>
        <v>3.1111466887024264</v>
      </c>
      <c r="AB243" s="56">
        <v>2.3802112417116059</v>
      </c>
      <c r="AC243" s="57">
        <f t="shared" si="45"/>
        <v>95.905402709687323</v>
      </c>
    </row>
    <row r="244" spans="18:29" x14ac:dyDescent="0.3">
      <c r="R244" s="3">
        <v>240</v>
      </c>
      <c r="S244" s="20">
        <v>60.1</v>
      </c>
      <c r="T244" s="68">
        <f t="shared" si="29"/>
        <v>1.0620546664541995E-3</v>
      </c>
      <c r="U244" s="6">
        <f t="shared" si="30"/>
        <v>2.3948861394223599</v>
      </c>
      <c r="V244" s="50">
        <f t="shared" si="31"/>
        <v>7.2109205958016283</v>
      </c>
      <c r="W244" s="7">
        <f t="shared" si="46"/>
        <v>92.789079404198375</v>
      </c>
      <c r="X244" s="6">
        <f t="shared" si="33"/>
        <v>2.4753184439370299</v>
      </c>
      <c r="Y244" s="50">
        <f t="shared" si="32"/>
        <v>4.0945972903126737</v>
      </c>
      <c r="Z244" s="7">
        <f t="shared" si="47"/>
        <v>95.905402709687323</v>
      </c>
      <c r="AA244" s="62">
        <f t="shared" si="48"/>
        <v>3.1163233054889545</v>
      </c>
      <c r="AB244" s="56">
        <v>2.3820170425748683</v>
      </c>
      <c r="AC244" s="57">
        <f t="shared" si="45"/>
        <v>95.905402709687323</v>
      </c>
    </row>
    <row r="245" spans="18:29" x14ac:dyDescent="0.3">
      <c r="R245" s="3">
        <v>241</v>
      </c>
      <c r="S245" s="20">
        <v>60.1</v>
      </c>
      <c r="T245" s="68">
        <f t="shared" si="29"/>
        <v>1.0620546664541995E-3</v>
      </c>
      <c r="U245" s="6">
        <f t="shared" si="30"/>
        <v>2.3948861394223599</v>
      </c>
      <c r="V245" s="50">
        <f t="shared" si="31"/>
        <v>7.2109205958016283</v>
      </c>
      <c r="W245" s="7">
        <f t="shared" si="46"/>
        <v>92.789079404198375</v>
      </c>
      <c r="X245" s="6">
        <f t="shared" si="33"/>
        <v>2.4753184439370299</v>
      </c>
      <c r="Y245" s="50">
        <f t="shared" si="32"/>
        <v>4.0945972903126737</v>
      </c>
      <c r="Z245" s="7">
        <f t="shared" si="47"/>
        <v>95.905402709687323</v>
      </c>
      <c r="AA245" s="62">
        <f t="shared" si="48"/>
        <v>3.1163233054889545</v>
      </c>
      <c r="AB245" s="56">
        <v>2.3838153659804311</v>
      </c>
      <c r="AC245" s="57">
        <f t="shared" si="45"/>
        <v>95.905402709687323</v>
      </c>
    </row>
    <row r="246" spans="18:29" x14ac:dyDescent="0.3">
      <c r="R246" s="3">
        <v>242</v>
      </c>
      <c r="S246" s="20">
        <v>60.1</v>
      </c>
      <c r="T246" s="68">
        <f t="shared" si="29"/>
        <v>1.0620546664541995E-3</v>
      </c>
      <c r="U246" s="6">
        <f t="shared" si="30"/>
        <v>2.3948861394223599</v>
      </c>
      <c r="V246" s="50">
        <f t="shared" si="31"/>
        <v>7.2109205958016283</v>
      </c>
      <c r="W246" s="7">
        <f t="shared" si="46"/>
        <v>92.789079404198375</v>
      </c>
      <c r="X246" s="6">
        <f t="shared" si="33"/>
        <v>2.4753184439370299</v>
      </c>
      <c r="Y246" s="50">
        <f t="shared" si="32"/>
        <v>4.0945972903126737</v>
      </c>
      <c r="Z246" s="7">
        <f t="shared" si="47"/>
        <v>95.905402709687323</v>
      </c>
      <c r="AA246" s="62">
        <f t="shared" si="48"/>
        <v>3.1163233054889545</v>
      </c>
      <c r="AB246" s="56">
        <v>2.3856062735983121</v>
      </c>
      <c r="AC246" s="57">
        <f t="shared" si="45"/>
        <v>95.905402709687323</v>
      </c>
    </row>
    <row r="247" spans="18:29" x14ac:dyDescent="0.3">
      <c r="R247" s="3">
        <v>243</v>
      </c>
      <c r="S247" s="20">
        <v>60.1</v>
      </c>
      <c r="T247" s="68">
        <f t="shared" si="29"/>
        <v>1.0620546664541995E-3</v>
      </c>
      <c r="U247" s="6">
        <f t="shared" si="30"/>
        <v>2.3948861394223599</v>
      </c>
      <c r="V247" s="50">
        <f t="shared" si="31"/>
        <v>7.2109205958016283</v>
      </c>
      <c r="W247" s="7">
        <f t="shared" si="46"/>
        <v>92.789079404198375</v>
      </c>
      <c r="X247" s="6">
        <f t="shared" si="33"/>
        <v>2.4753184439370299</v>
      </c>
      <c r="Y247" s="50">
        <f t="shared" si="32"/>
        <v>4.0945972903126737</v>
      </c>
      <c r="Z247" s="7">
        <f t="shared" si="47"/>
        <v>95.905402709687323</v>
      </c>
      <c r="AA247" s="62">
        <f t="shared" si="48"/>
        <v>3.1163233054889545</v>
      </c>
      <c r="AB247" s="56">
        <v>2.3873898263387292</v>
      </c>
      <c r="AC247" s="57">
        <f t="shared" si="45"/>
        <v>95.905402709687323</v>
      </c>
    </row>
    <row r="248" spans="18:29" x14ac:dyDescent="0.3">
      <c r="R248" s="3">
        <v>244</v>
      </c>
      <c r="S248" s="20">
        <v>60.1</v>
      </c>
      <c r="T248" s="68">
        <f t="shared" si="29"/>
        <v>1.0620546664541995E-3</v>
      </c>
      <c r="U248" s="6">
        <f t="shared" si="30"/>
        <v>2.3948861394223599</v>
      </c>
      <c r="V248" s="50">
        <f t="shared" si="31"/>
        <v>7.2109205958016283</v>
      </c>
      <c r="W248" s="7">
        <f t="shared" si="46"/>
        <v>92.789079404198375</v>
      </c>
      <c r="X248" s="6">
        <f t="shared" si="33"/>
        <v>2.4753184439370299</v>
      </c>
      <c r="Y248" s="50">
        <f t="shared" si="32"/>
        <v>4.0945972903126737</v>
      </c>
      <c r="Z248" s="7">
        <f t="shared" si="47"/>
        <v>95.905402709687323</v>
      </c>
      <c r="AA248" s="62">
        <f t="shared" si="48"/>
        <v>3.1163233054889545</v>
      </c>
      <c r="AB248" s="56">
        <v>2.3891660843645326</v>
      </c>
      <c r="AC248" s="57">
        <f t="shared" si="45"/>
        <v>95.905402709687323</v>
      </c>
    </row>
    <row r="249" spans="18:29" x14ac:dyDescent="0.3">
      <c r="R249" s="3">
        <v>245</v>
      </c>
      <c r="S249" s="20">
        <v>60.1</v>
      </c>
      <c r="T249" s="68">
        <f t="shared" si="29"/>
        <v>1.0620546664541995E-3</v>
      </c>
      <c r="U249" s="6">
        <f t="shared" si="30"/>
        <v>2.3948861394223599</v>
      </c>
      <c r="V249" s="50">
        <f t="shared" si="31"/>
        <v>7.2109205958016283</v>
      </c>
      <c r="W249" s="7">
        <f t="shared" si="46"/>
        <v>92.789079404198375</v>
      </c>
      <c r="X249" s="6">
        <f t="shared" si="33"/>
        <v>2.4753184439370299</v>
      </c>
      <c r="Y249" s="50">
        <f t="shared" si="32"/>
        <v>4.0945972903126737</v>
      </c>
      <c r="Z249" s="7">
        <f t="shared" si="47"/>
        <v>95.905402709687323</v>
      </c>
      <c r="AA249" s="62">
        <f t="shared" si="48"/>
        <v>3.1163233054889545</v>
      </c>
      <c r="AB249" s="56">
        <v>2.3909351071033793</v>
      </c>
      <c r="AC249" s="57">
        <f t="shared" si="45"/>
        <v>95.905402709687323</v>
      </c>
    </row>
    <row r="250" spans="18:29" x14ac:dyDescent="0.3">
      <c r="R250" s="3">
        <v>246</v>
      </c>
      <c r="S250" s="20">
        <v>60.1</v>
      </c>
      <c r="T250" s="68">
        <f t="shared" si="29"/>
        <v>1.0620546664541995E-3</v>
      </c>
      <c r="U250" s="6">
        <f t="shared" si="30"/>
        <v>2.3948861394223599</v>
      </c>
      <c r="V250" s="50">
        <f t="shared" si="31"/>
        <v>7.2109205958016283</v>
      </c>
      <c r="W250" s="7">
        <f t="shared" si="46"/>
        <v>92.789079404198375</v>
      </c>
      <c r="X250" s="6">
        <f t="shared" si="33"/>
        <v>2.4753184439370299</v>
      </c>
      <c r="Y250" s="50">
        <f t="shared" si="32"/>
        <v>4.0945972903126737</v>
      </c>
      <c r="Z250" s="7">
        <f t="shared" si="47"/>
        <v>95.905402709687323</v>
      </c>
      <c r="AA250" s="62">
        <f t="shared" si="48"/>
        <v>3.1163233054889545</v>
      </c>
      <c r="AB250" s="56">
        <v>2.3926969532596658</v>
      </c>
      <c r="AC250" s="57">
        <f t="shared" si="45"/>
        <v>95.905402709687323</v>
      </c>
    </row>
    <row r="251" spans="18:29" x14ac:dyDescent="0.3">
      <c r="R251" s="3">
        <v>247</v>
      </c>
      <c r="S251" s="20">
        <v>60.1</v>
      </c>
      <c r="T251" s="68">
        <f t="shared" si="29"/>
        <v>1.0620546664541995E-3</v>
      </c>
      <c r="U251" s="6">
        <f t="shared" si="30"/>
        <v>2.3948861394223599</v>
      </c>
      <c r="V251" s="50">
        <f t="shared" si="31"/>
        <v>7.2109205958016283</v>
      </c>
      <c r="W251" s="7">
        <f t="shared" si="46"/>
        <v>92.789079404198375</v>
      </c>
      <c r="X251" s="6">
        <f t="shared" si="33"/>
        <v>2.4753184439370299</v>
      </c>
      <c r="Y251" s="50">
        <f t="shared" si="32"/>
        <v>4.0945972903126737</v>
      </c>
      <c r="Z251" s="7">
        <f t="shared" si="47"/>
        <v>95.905402709687323</v>
      </c>
      <c r="AA251" s="62">
        <f t="shared" si="48"/>
        <v>3.1163233054889545</v>
      </c>
      <c r="AB251" s="56">
        <v>2.3944516808262164</v>
      </c>
      <c r="AC251" s="57">
        <f t="shared" si="45"/>
        <v>95.905402709687323</v>
      </c>
    </row>
    <row r="252" spans="18:29" x14ac:dyDescent="0.3">
      <c r="R252" s="3">
        <v>248</v>
      </c>
      <c r="S252" s="20">
        <v>60.1</v>
      </c>
      <c r="T252" s="68">
        <f t="shared" si="29"/>
        <v>1.0620546664541995E-3</v>
      </c>
      <c r="U252" s="6">
        <f t="shared" si="30"/>
        <v>2.3948861394223599</v>
      </c>
      <c r="V252" s="50">
        <f t="shared" si="31"/>
        <v>7.2109205958016283</v>
      </c>
      <c r="W252" s="7">
        <f t="shared" si="46"/>
        <v>92.789079404198375</v>
      </c>
      <c r="X252" s="6">
        <f t="shared" si="33"/>
        <v>2.4753184439370299</v>
      </c>
      <c r="Y252" s="50">
        <f t="shared" si="32"/>
        <v>4.0945972903126737</v>
      </c>
      <c r="Z252" s="7">
        <f t="shared" si="47"/>
        <v>95.905402709687323</v>
      </c>
      <c r="AA252" s="62">
        <f t="shared" si="48"/>
        <v>3.1163233054889545</v>
      </c>
      <c r="AB252" s="56">
        <v>2.3961993470957363</v>
      </c>
      <c r="AC252" s="57">
        <f t="shared" si="45"/>
        <v>95.905402709687323</v>
      </c>
    </row>
    <row r="253" spans="18:29" x14ac:dyDescent="0.3">
      <c r="R253" s="3">
        <v>249</v>
      </c>
      <c r="S253" s="20">
        <v>60.1</v>
      </c>
      <c r="T253" s="68">
        <f t="shared" si="29"/>
        <v>1.0620546664541995E-3</v>
      </c>
      <c r="U253" s="6">
        <f t="shared" si="30"/>
        <v>2.3948861394223599</v>
      </c>
      <c r="V253" s="50">
        <f t="shared" si="31"/>
        <v>7.2109205958016283</v>
      </c>
      <c r="W253" s="7">
        <f t="shared" si="46"/>
        <v>92.789079404198375</v>
      </c>
      <c r="X253" s="6">
        <f t="shared" si="33"/>
        <v>2.4753184439370299</v>
      </c>
      <c r="Y253" s="50">
        <f t="shared" si="32"/>
        <v>4.0945972903126737</v>
      </c>
      <c r="Z253" s="7">
        <f t="shared" si="47"/>
        <v>95.905402709687323</v>
      </c>
      <c r="AA253" s="62">
        <f t="shared" si="48"/>
        <v>3.1163233054889545</v>
      </c>
      <c r="AB253" s="56">
        <v>2.3979400086720375</v>
      </c>
      <c r="AC253" s="57">
        <f t="shared" si="45"/>
        <v>95.905402709687323</v>
      </c>
    </row>
    <row r="254" spans="18:29" x14ac:dyDescent="0.3">
      <c r="R254" s="3">
        <v>250</v>
      </c>
      <c r="S254" s="20">
        <v>60.1</v>
      </c>
      <c r="T254" s="68">
        <f t="shared" si="29"/>
        <v>1.0620546664541995E-3</v>
      </c>
      <c r="U254" s="6">
        <f t="shared" si="30"/>
        <v>2.3948861394223599</v>
      </c>
      <c r="V254" s="50">
        <f t="shared" si="31"/>
        <v>7.2109205958016283</v>
      </c>
      <c r="W254" s="7">
        <f t="shared" si="46"/>
        <v>92.789079404198375</v>
      </c>
      <c r="X254" s="6">
        <f t="shared" si="33"/>
        <v>2.4753184439370299</v>
      </c>
      <c r="Y254" s="50">
        <f t="shared" si="32"/>
        <v>4.0945972903126737</v>
      </c>
      <c r="Z254" s="7">
        <f t="shared" si="47"/>
        <v>95.905402709687323</v>
      </c>
      <c r="AA254" s="62">
        <f t="shared" si="48"/>
        <v>3.1163233054889545</v>
      </c>
      <c r="AB254" s="56">
        <v>2.399673721481038</v>
      </c>
      <c r="AC254" s="57">
        <f t="shared" si="45"/>
        <v>95.905402709687323</v>
      </c>
    </row>
    <row r="255" spans="18:29" x14ac:dyDescent="0.3">
      <c r="R255" s="3">
        <v>251</v>
      </c>
      <c r="S255" s="20">
        <v>60.1</v>
      </c>
      <c r="T255" s="68">
        <f t="shared" si="29"/>
        <v>1.0620546664541995E-3</v>
      </c>
      <c r="U255" s="6">
        <f t="shared" si="30"/>
        <v>2.3948861394223599</v>
      </c>
      <c r="V255" s="50">
        <f t="shared" si="31"/>
        <v>7.2109205958016283</v>
      </c>
      <c r="W255" s="7">
        <f t="shared" si="46"/>
        <v>92.789079404198375</v>
      </c>
      <c r="X255" s="6">
        <f t="shared" si="33"/>
        <v>2.4753184439370299</v>
      </c>
      <c r="Y255" s="50">
        <f t="shared" si="32"/>
        <v>4.0945972903126737</v>
      </c>
      <c r="Z255" s="7">
        <f t="shared" si="47"/>
        <v>95.905402709687323</v>
      </c>
      <c r="AA255" s="62">
        <f t="shared" si="48"/>
        <v>3.1163233054889545</v>
      </c>
      <c r="AB255" s="56">
        <v>2.4014005407815442</v>
      </c>
      <c r="AC255" s="57">
        <f t="shared" si="45"/>
        <v>95.905402709687323</v>
      </c>
    </row>
    <row r="256" spans="18:29" x14ac:dyDescent="0.3">
      <c r="R256" s="3">
        <v>252</v>
      </c>
      <c r="S256" s="20">
        <v>60.1</v>
      </c>
      <c r="T256" s="68">
        <f t="shared" si="29"/>
        <v>1.0620546664541995E-3</v>
      </c>
      <c r="U256" s="6">
        <f t="shared" si="30"/>
        <v>2.3948861394223599</v>
      </c>
      <c r="V256" s="50">
        <f t="shared" si="31"/>
        <v>7.2109205958016283</v>
      </c>
      <c r="W256" s="7">
        <f t="shared" si="46"/>
        <v>92.789079404198375</v>
      </c>
      <c r="X256" s="6">
        <f t="shared" si="33"/>
        <v>2.4753184439370299</v>
      </c>
      <c r="Y256" s="50">
        <f t="shared" si="32"/>
        <v>4.0945972903126737</v>
      </c>
      <c r="Z256" s="7">
        <f t="shared" si="47"/>
        <v>95.905402709687323</v>
      </c>
      <c r="AA256" s="62">
        <f t="shared" si="48"/>
        <v>3.1163233054889545</v>
      </c>
      <c r="AB256" s="56">
        <v>2.403120521175818</v>
      </c>
      <c r="AC256" s="57">
        <f t="shared" si="45"/>
        <v>95.905402709687323</v>
      </c>
    </row>
    <row r="257" spans="18:29" x14ac:dyDescent="0.3">
      <c r="R257" s="3">
        <v>253</v>
      </c>
      <c r="S257" s="20">
        <v>60.1</v>
      </c>
      <c r="T257" s="68">
        <f t="shared" si="29"/>
        <v>1.0620546664541995E-3</v>
      </c>
      <c r="U257" s="6">
        <f t="shared" si="30"/>
        <v>2.3948861394223599</v>
      </c>
      <c r="V257" s="50">
        <f t="shared" si="31"/>
        <v>7.2109205958016283</v>
      </c>
      <c r="W257" s="7">
        <f t="shared" si="46"/>
        <v>92.789079404198375</v>
      </c>
      <c r="X257" s="6">
        <f t="shared" si="33"/>
        <v>2.4753184439370299</v>
      </c>
      <c r="Y257" s="50">
        <f t="shared" si="32"/>
        <v>4.0945972903126737</v>
      </c>
      <c r="Z257" s="7">
        <f t="shared" si="47"/>
        <v>95.905402709687323</v>
      </c>
      <c r="AA257" s="62">
        <f t="shared" si="48"/>
        <v>3.1163233054889545</v>
      </c>
      <c r="AB257" s="56">
        <v>2.4048337166199381</v>
      </c>
      <c r="AC257" s="57">
        <f t="shared" si="45"/>
        <v>95.905402709687323</v>
      </c>
    </row>
    <row r="258" spans="18:29" x14ac:dyDescent="0.3">
      <c r="R258" s="3">
        <v>254</v>
      </c>
      <c r="S258" s="20">
        <v>60.1</v>
      </c>
      <c r="T258" s="68">
        <f t="shared" si="29"/>
        <v>1.0620546664541995E-3</v>
      </c>
      <c r="U258" s="6">
        <f t="shared" si="30"/>
        <v>2.3948861394223599</v>
      </c>
      <c r="V258" s="50">
        <f t="shared" si="31"/>
        <v>7.2109205958016283</v>
      </c>
      <c r="W258" s="7">
        <f t="shared" si="46"/>
        <v>92.789079404198375</v>
      </c>
      <c r="X258" s="6">
        <f t="shared" si="33"/>
        <v>2.4753184439370299</v>
      </c>
      <c r="Y258" s="50">
        <f t="shared" si="32"/>
        <v>4.0945972903126737</v>
      </c>
      <c r="Z258" s="7">
        <f t="shared" si="47"/>
        <v>95.905402709687323</v>
      </c>
      <c r="AA258" s="62">
        <f t="shared" si="48"/>
        <v>3.1163233054889545</v>
      </c>
      <c r="AB258" s="56">
        <v>2.406540180433955</v>
      </c>
      <c r="AC258" s="57">
        <f t="shared" si="45"/>
        <v>95.905402709687323</v>
      </c>
    </row>
    <row r="259" spans="18:29" x14ac:dyDescent="0.3">
      <c r="R259" s="3">
        <v>255</v>
      </c>
      <c r="S259" s="20">
        <v>60.1</v>
      </c>
      <c r="T259" s="68">
        <f t="shared" si="29"/>
        <v>1.0620546664541995E-3</v>
      </c>
      <c r="U259" s="6">
        <f t="shared" si="30"/>
        <v>2.3948861394223599</v>
      </c>
      <c r="V259" s="50">
        <f t="shared" si="31"/>
        <v>7.2109205958016283</v>
      </c>
      <c r="W259" s="7">
        <f t="shared" si="46"/>
        <v>92.789079404198375</v>
      </c>
      <c r="X259" s="6">
        <f t="shared" si="33"/>
        <v>2.4753184439370299</v>
      </c>
      <c r="Y259" s="50">
        <f t="shared" si="32"/>
        <v>4.0945972903126737</v>
      </c>
      <c r="Z259" s="7">
        <f t="shared" si="47"/>
        <v>95.905402709687323</v>
      </c>
      <c r="AA259" s="62">
        <f t="shared" si="48"/>
        <v>3.1163233054889545</v>
      </c>
      <c r="AB259" s="56">
        <v>2.4082399653118496</v>
      </c>
      <c r="AC259" s="57">
        <f t="shared" si="45"/>
        <v>95.905402709687323</v>
      </c>
    </row>
    <row r="260" spans="18:29" x14ac:dyDescent="0.3">
      <c r="R260" s="3">
        <v>256</v>
      </c>
      <c r="S260" s="20">
        <v>60.1</v>
      </c>
      <c r="T260" s="68">
        <f t="shared" ref="T260:T275" si="49">(PI()*$D$10^2/4*S260)*10^-9</f>
        <v>1.0620546664541995E-3</v>
      </c>
      <c r="U260" s="6">
        <f t="shared" ref="U260:U275" si="50">$D$14/T260*10^-6</f>
        <v>2.3948861394223599</v>
      </c>
      <c r="V260" s="50">
        <f t="shared" ref="V260:V275" si="51">(1-(U260/$D$12))*100</f>
        <v>7.2109205958016283</v>
      </c>
      <c r="W260" s="7">
        <f t="shared" si="46"/>
        <v>92.789079404198375</v>
      </c>
      <c r="X260" s="6">
        <f t="shared" si="33"/>
        <v>2.4753184439370299</v>
      </c>
      <c r="Y260" s="50">
        <f t="shared" ref="Y260:Y275" si="52">(1-(X260/$D$12))*100</f>
        <v>4.0945972903126737</v>
      </c>
      <c r="Z260" s="7">
        <f t="shared" si="47"/>
        <v>95.905402709687323</v>
      </c>
      <c r="AA260" s="62">
        <f t="shared" si="48"/>
        <v>3.1163233054889545</v>
      </c>
      <c r="AB260" s="56">
        <v>2.4099331233312946</v>
      </c>
      <c r="AC260" s="57">
        <f t="shared" si="45"/>
        <v>95.905402709687323</v>
      </c>
    </row>
    <row r="261" spans="18:29" x14ac:dyDescent="0.3">
      <c r="R261" s="3">
        <v>257</v>
      </c>
      <c r="S261" s="20">
        <v>60.1</v>
      </c>
      <c r="T261" s="68">
        <f t="shared" si="49"/>
        <v>1.0620546664541995E-3</v>
      </c>
      <c r="U261" s="6">
        <f t="shared" si="50"/>
        <v>2.3948861394223599</v>
      </c>
      <c r="V261" s="50">
        <f t="shared" si="51"/>
        <v>7.2109205958016283</v>
      </c>
      <c r="W261" s="7">
        <f t="shared" si="46"/>
        <v>92.789079404198375</v>
      </c>
      <c r="X261" s="6">
        <f t="shared" ref="X261:X275" si="53">$D$15/$U$275*U261</f>
        <v>2.4753184439370299</v>
      </c>
      <c r="Y261" s="50">
        <f t="shared" si="52"/>
        <v>4.0945972903126737</v>
      </c>
      <c r="Z261" s="7">
        <f t="shared" si="47"/>
        <v>95.905402709687323</v>
      </c>
      <c r="AA261" s="62">
        <f t="shared" si="48"/>
        <v>3.1163233054889545</v>
      </c>
      <c r="AB261" s="56">
        <v>2.4116197059632301</v>
      </c>
      <c r="AC261" s="57">
        <f t="shared" si="45"/>
        <v>95.905402709687323</v>
      </c>
    </row>
    <row r="262" spans="18:29" x14ac:dyDescent="0.3">
      <c r="R262" s="3">
        <v>258</v>
      </c>
      <c r="S262" s="20">
        <v>60.1</v>
      </c>
      <c r="T262" s="68">
        <f t="shared" si="49"/>
        <v>1.0620546664541995E-3</v>
      </c>
      <c r="U262" s="6">
        <f t="shared" si="50"/>
        <v>2.3948861394223599</v>
      </c>
      <c r="V262" s="50">
        <f t="shared" si="51"/>
        <v>7.2109205958016283</v>
      </c>
      <c r="W262" s="7">
        <f t="shared" si="46"/>
        <v>92.789079404198375</v>
      </c>
      <c r="X262" s="6">
        <f t="shared" si="53"/>
        <v>2.4753184439370299</v>
      </c>
      <c r="Y262" s="50">
        <f t="shared" si="52"/>
        <v>4.0945972903126737</v>
      </c>
      <c r="Z262" s="7">
        <f t="shared" si="47"/>
        <v>95.905402709687323</v>
      </c>
      <c r="AA262" s="62">
        <f t="shared" si="48"/>
        <v>3.1163233054889545</v>
      </c>
      <c r="AB262" s="56">
        <v>2.4132997640812519</v>
      </c>
      <c r="AC262" s="57">
        <f t="shared" si="45"/>
        <v>96.065245047536763</v>
      </c>
    </row>
    <row r="263" spans="18:29" x14ac:dyDescent="0.3">
      <c r="R263" s="3">
        <v>259</v>
      </c>
      <c r="S263" s="20">
        <v>60</v>
      </c>
      <c r="T263" s="68">
        <f t="shared" si="49"/>
        <v>1.0602875205865555E-3</v>
      </c>
      <c r="U263" s="6">
        <f t="shared" si="50"/>
        <v>2.3988776163213963</v>
      </c>
      <c r="V263" s="50">
        <f t="shared" si="51"/>
        <v>7.0562721301280051</v>
      </c>
      <c r="W263" s="7">
        <f t="shared" si="46"/>
        <v>92.943727869871992</v>
      </c>
      <c r="X263" s="6">
        <f t="shared" si="53"/>
        <v>2.4794439746769239</v>
      </c>
      <c r="Y263" s="50">
        <f t="shared" si="52"/>
        <v>3.9347549524632375</v>
      </c>
      <c r="Z263" s="7">
        <f t="shared" si="47"/>
        <v>96.065245047536763</v>
      </c>
      <c r="AA263" s="62">
        <f t="shared" si="48"/>
        <v>3.1215171776647677</v>
      </c>
      <c r="AB263" s="56">
        <v>2.4149733479708178</v>
      </c>
      <c r="AC263" s="57">
        <f t="shared" si="45"/>
        <v>96.065245047536763</v>
      </c>
    </row>
    <row r="264" spans="18:29" x14ac:dyDescent="0.3">
      <c r="R264" s="3">
        <v>260</v>
      </c>
      <c r="S264" s="20">
        <v>60</v>
      </c>
      <c r="T264" s="68">
        <f t="shared" si="49"/>
        <v>1.0602875205865555E-3</v>
      </c>
      <c r="U264" s="6">
        <f t="shared" si="50"/>
        <v>2.3988776163213963</v>
      </c>
      <c r="V264" s="50">
        <f t="shared" si="51"/>
        <v>7.0562721301280051</v>
      </c>
      <c r="W264" s="7">
        <f t="shared" si="46"/>
        <v>92.943727869871992</v>
      </c>
      <c r="X264" s="6">
        <f t="shared" si="53"/>
        <v>2.4794439746769239</v>
      </c>
      <c r="Y264" s="50">
        <f t="shared" si="52"/>
        <v>3.9347549524632375</v>
      </c>
      <c r="Z264" s="7">
        <f t="shared" si="47"/>
        <v>96.065245047536763</v>
      </c>
      <c r="AA264" s="62">
        <f t="shared" si="48"/>
        <v>3.1215171776647677</v>
      </c>
      <c r="AB264" s="56">
        <v>2.4166405073382808</v>
      </c>
      <c r="AC264" s="57">
        <f t="shared" si="45"/>
        <v>96.065245047536763</v>
      </c>
    </row>
    <row r="265" spans="18:29" x14ac:dyDescent="0.3">
      <c r="R265" s="3">
        <v>261</v>
      </c>
      <c r="S265" s="20">
        <v>60</v>
      </c>
      <c r="T265" s="68">
        <f t="shared" si="49"/>
        <v>1.0602875205865555E-3</v>
      </c>
      <c r="U265" s="6">
        <f t="shared" si="50"/>
        <v>2.3988776163213963</v>
      </c>
      <c r="V265" s="50">
        <f t="shared" si="51"/>
        <v>7.0562721301280051</v>
      </c>
      <c r="W265" s="7">
        <f t="shared" si="46"/>
        <v>92.943727869871992</v>
      </c>
      <c r="X265" s="6">
        <f t="shared" si="53"/>
        <v>2.4794439746769239</v>
      </c>
      <c r="Y265" s="50">
        <f t="shared" si="52"/>
        <v>3.9347549524632375</v>
      </c>
      <c r="Z265" s="7">
        <f t="shared" si="47"/>
        <v>96.065245047536763</v>
      </c>
      <c r="AA265" s="62">
        <f t="shared" si="48"/>
        <v>3.1215171776647677</v>
      </c>
      <c r="AB265" s="56">
        <v>2.4183012913197452</v>
      </c>
      <c r="AC265" s="57">
        <f t="shared" si="45"/>
        <v>96.065245047536763</v>
      </c>
    </row>
    <row r="266" spans="18:29" x14ac:dyDescent="0.3">
      <c r="R266" s="3">
        <v>262</v>
      </c>
      <c r="S266" s="20">
        <v>60</v>
      </c>
      <c r="T266" s="68">
        <f t="shared" si="49"/>
        <v>1.0602875205865555E-3</v>
      </c>
      <c r="U266" s="6">
        <f t="shared" si="50"/>
        <v>2.3988776163213963</v>
      </c>
      <c r="V266" s="50">
        <f t="shared" si="51"/>
        <v>7.0562721301280051</v>
      </c>
      <c r="W266" s="7">
        <f t="shared" si="46"/>
        <v>92.943727869871992</v>
      </c>
      <c r="X266" s="6">
        <f t="shared" si="53"/>
        <v>2.4794439746769239</v>
      </c>
      <c r="Y266" s="50">
        <f t="shared" si="52"/>
        <v>3.9347549524632375</v>
      </c>
      <c r="Z266" s="7">
        <f t="shared" si="47"/>
        <v>96.065245047536763</v>
      </c>
      <c r="AA266" s="62">
        <f t="shared" si="48"/>
        <v>3.1215171776647677</v>
      </c>
      <c r="AB266" s="56">
        <v>2.419955748489758</v>
      </c>
      <c r="AC266" s="57">
        <f t="shared" si="45"/>
        <v>96.065245047536763</v>
      </c>
    </row>
    <row r="267" spans="18:29" x14ac:dyDescent="0.3">
      <c r="R267" s="3">
        <v>263</v>
      </c>
      <c r="S267" s="20">
        <v>60</v>
      </c>
      <c r="T267" s="68">
        <f t="shared" si="49"/>
        <v>1.0602875205865555E-3</v>
      </c>
      <c r="U267" s="6">
        <f t="shared" si="50"/>
        <v>2.3988776163213963</v>
      </c>
      <c r="V267" s="50">
        <f t="shared" si="51"/>
        <v>7.0562721301280051</v>
      </c>
      <c r="W267" s="7">
        <f t="shared" si="46"/>
        <v>92.943727869871992</v>
      </c>
      <c r="X267" s="6">
        <f t="shared" si="53"/>
        <v>2.4794439746769239</v>
      </c>
      <c r="Y267" s="50">
        <f t="shared" si="52"/>
        <v>3.9347549524632375</v>
      </c>
      <c r="Z267" s="7">
        <f t="shared" si="47"/>
        <v>96.065245047536763</v>
      </c>
      <c r="AA267" s="62">
        <f t="shared" si="48"/>
        <v>3.1215171776647677</v>
      </c>
      <c r="AB267" s="56">
        <v>2.4216039268698313</v>
      </c>
      <c r="AC267" s="57">
        <f t="shared" si="45"/>
        <v>96.065245047536763</v>
      </c>
    </row>
    <row r="268" spans="18:29" x14ac:dyDescent="0.3">
      <c r="R268" s="3">
        <v>264</v>
      </c>
      <c r="S268" s="20">
        <v>60</v>
      </c>
      <c r="T268" s="68">
        <f t="shared" si="49"/>
        <v>1.0602875205865555E-3</v>
      </c>
      <c r="U268" s="6">
        <f t="shared" si="50"/>
        <v>2.3988776163213963</v>
      </c>
      <c r="V268" s="50">
        <f t="shared" si="51"/>
        <v>7.0562721301280051</v>
      </c>
      <c r="W268" s="7">
        <f t="shared" si="46"/>
        <v>92.943727869871992</v>
      </c>
      <c r="X268" s="6">
        <f t="shared" si="53"/>
        <v>2.4794439746769239</v>
      </c>
      <c r="Y268" s="50">
        <f t="shared" si="52"/>
        <v>3.9347549524632375</v>
      </c>
      <c r="Z268" s="7">
        <f t="shared" si="47"/>
        <v>96.065245047536763</v>
      </c>
      <c r="AA268" s="62">
        <f t="shared" si="48"/>
        <v>3.1215171776647677</v>
      </c>
      <c r="AB268" s="56">
        <v>2.4232458739368079</v>
      </c>
      <c r="AC268" s="57">
        <f t="shared" si="45"/>
        <v>96.065245047536763</v>
      </c>
    </row>
    <row r="269" spans="18:29" x14ac:dyDescent="0.3">
      <c r="R269" s="3">
        <v>265</v>
      </c>
      <c r="S269" s="20">
        <v>60</v>
      </c>
      <c r="T269" s="68">
        <f t="shared" si="49"/>
        <v>1.0602875205865555E-3</v>
      </c>
      <c r="U269" s="6">
        <f t="shared" si="50"/>
        <v>2.3988776163213963</v>
      </c>
      <c r="V269" s="50">
        <f t="shared" si="51"/>
        <v>7.0562721301280051</v>
      </c>
      <c r="W269" s="7">
        <f t="shared" si="46"/>
        <v>92.943727869871992</v>
      </c>
      <c r="X269" s="6">
        <f t="shared" si="53"/>
        <v>2.4794439746769239</v>
      </c>
      <c r="Y269" s="50">
        <f t="shared" si="52"/>
        <v>3.9347549524632375</v>
      </c>
      <c r="Z269" s="7">
        <f t="shared" si="47"/>
        <v>96.065245047536763</v>
      </c>
      <c r="AA269" s="62">
        <f t="shared" si="48"/>
        <v>3.1215171776647677</v>
      </c>
      <c r="AB269" s="56">
        <v>2.424881636631067</v>
      </c>
      <c r="AC269" s="57">
        <f t="shared" si="45"/>
        <v>96.065245047536763</v>
      </c>
    </row>
    <row r="270" spans="18:29" x14ac:dyDescent="0.3">
      <c r="R270" s="3">
        <v>266</v>
      </c>
      <c r="S270" s="20">
        <v>60</v>
      </c>
      <c r="T270" s="68">
        <f t="shared" si="49"/>
        <v>1.0602875205865555E-3</v>
      </c>
      <c r="U270" s="6">
        <f t="shared" si="50"/>
        <v>2.3988776163213963</v>
      </c>
      <c r="V270" s="50">
        <f t="shared" si="51"/>
        <v>7.0562721301280051</v>
      </c>
      <c r="W270" s="7">
        <f t="shared" si="46"/>
        <v>92.943727869871992</v>
      </c>
      <c r="X270" s="6">
        <f t="shared" si="53"/>
        <v>2.4794439746769239</v>
      </c>
      <c r="Y270" s="50">
        <f t="shared" si="52"/>
        <v>3.9347549524632375</v>
      </c>
      <c r="Z270" s="7">
        <f t="shared" si="47"/>
        <v>96.065245047536763</v>
      </c>
      <c r="AA270" s="62">
        <f t="shared" si="48"/>
        <v>3.1215171776647677</v>
      </c>
      <c r="AB270" s="56">
        <v>2.4265112613645754</v>
      </c>
      <c r="AC270" s="57">
        <f t="shared" si="45"/>
        <v>96.065245047536763</v>
      </c>
    </row>
    <row r="271" spans="18:29" x14ac:dyDescent="0.3">
      <c r="R271" s="3">
        <v>267</v>
      </c>
      <c r="S271" s="20">
        <v>60</v>
      </c>
      <c r="T271" s="68">
        <f t="shared" si="49"/>
        <v>1.0602875205865555E-3</v>
      </c>
      <c r="U271" s="6">
        <f t="shared" si="50"/>
        <v>2.3988776163213963</v>
      </c>
      <c r="V271" s="50">
        <f t="shared" si="51"/>
        <v>7.0562721301280051</v>
      </c>
      <c r="W271" s="7">
        <f t="shared" si="46"/>
        <v>92.943727869871992</v>
      </c>
      <c r="X271" s="6">
        <f t="shared" si="53"/>
        <v>2.4794439746769239</v>
      </c>
      <c r="Y271" s="50">
        <f t="shared" si="52"/>
        <v>3.9347549524632375</v>
      </c>
      <c r="Z271" s="7">
        <f t="shared" si="47"/>
        <v>96.065245047536763</v>
      </c>
      <c r="AA271" s="62">
        <f t="shared" si="48"/>
        <v>3.1215171776647677</v>
      </c>
      <c r="AB271" s="56">
        <v>2.428134794028789</v>
      </c>
      <c r="AC271" s="57">
        <f t="shared" si="45"/>
        <v>96.065245047536763</v>
      </c>
    </row>
    <row r="272" spans="18:29" x14ac:dyDescent="0.3">
      <c r="R272" s="3">
        <v>268</v>
      </c>
      <c r="S272" s="20">
        <v>60</v>
      </c>
      <c r="T272" s="68">
        <f t="shared" si="49"/>
        <v>1.0602875205865555E-3</v>
      </c>
      <c r="U272" s="6">
        <f t="shared" si="50"/>
        <v>2.3988776163213963</v>
      </c>
      <c r="V272" s="50">
        <f t="shared" si="51"/>
        <v>7.0562721301280051</v>
      </c>
      <c r="W272" s="7">
        <f t="shared" si="46"/>
        <v>92.943727869871992</v>
      </c>
      <c r="X272" s="6">
        <f t="shared" si="53"/>
        <v>2.4794439746769239</v>
      </c>
      <c r="Y272" s="50">
        <f t="shared" si="52"/>
        <v>3.9347549524632375</v>
      </c>
      <c r="Z272" s="7">
        <f t="shared" si="47"/>
        <v>96.065245047536763</v>
      </c>
      <c r="AA272" s="62">
        <f t="shared" si="48"/>
        <v>3.1215171776647677</v>
      </c>
      <c r="AB272" s="56">
        <v>2.4297522800024081</v>
      </c>
      <c r="AC272" s="57">
        <f t="shared" si="45"/>
        <v>96.065245047536763</v>
      </c>
    </row>
    <row r="273" spans="18:29" x14ac:dyDescent="0.3">
      <c r="R273" s="3">
        <v>269</v>
      </c>
      <c r="S273" s="20">
        <v>60</v>
      </c>
      <c r="T273" s="68">
        <f t="shared" si="49"/>
        <v>1.0602875205865555E-3</v>
      </c>
      <c r="U273" s="6">
        <f t="shared" si="50"/>
        <v>2.3988776163213963</v>
      </c>
      <c r="V273" s="50">
        <f t="shared" si="51"/>
        <v>7.0562721301280051</v>
      </c>
      <c r="W273" s="7">
        <f t="shared" si="46"/>
        <v>92.943727869871992</v>
      </c>
      <c r="X273" s="6">
        <f t="shared" si="53"/>
        <v>2.4794439746769239</v>
      </c>
      <c r="Y273" s="50">
        <f t="shared" si="52"/>
        <v>3.9347549524632375</v>
      </c>
      <c r="Z273" s="7">
        <f t="shared" si="47"/>
        <v>96.065245047536763</v>
      </c>
      <c r="AA273" s="62">
        <f t="shared" si="48"/>
        <v>3.1215171776647677</v>
      </c>
      <c r="AB273" s="56">
        <v>2.4313637641589874</v>
      </c>
      <c r="AC273" s="57">
        <f t="shared" si="45"/>
        <v>96.065245047536763</v>
      </c>
    </row>
    <row r="274" spans="18:29" ht="15" thickBot="1" x14ac:dyDescent="0.35">
      <c r="R274" s="3">
        <v>270</v>
      </c>
      <c r="S274" s="20">
        <v>60</v>
      </c>
      <c r="T274" s="68">
        <f t="shared" si="49"/>
        <v>1.0602875205865555E-3</v>
      </c>
      <c r="U274" s="6">
        <f t="shared" si="50"/>
        <v>2.3988776163213963</v>
      </c>
      <c r="V274" s="50">
        <f t="shared" si="51"/>
        <v>7.0562721301280051</v>
      </c>
      <c r="W274" s="7">
        <f t="shared" si="46"/>
        <v>92.943727869871992</v>
      </c>
      <c r="X274" s="6">
        <f t="shared" si="53"/>
        <v>2.4794439746769239</v>
      </c>
      <c r="Y274" s="50">
        <f t="shared" si="52"/>
        <v>3.9347549524632375</v>
      </c>
      <c r="Z274" s="7">
        <f t="shared" si="47"/>
        <v>96.065245047536763</v>
      </c>
      <c r="AA274" s="62">
        <f t="shared" si="48"/>
        <v>3.1215171776647677</v>
      </c>
      <c r="AB274" s="58">
        <v>2.4329692908744058</v>
      </c>
      <c r="AC274" s="59">
        <f t="shared" si="45"/>
        <v>96.065245047536763</v>
      </c>
    </row>
    <row r="275" spans="18:29" ht="15" thickBot="1" x14ac:dyDescent="0.35">
      <c r="R275" s="36">
        <v>271</v>
      </c>
      <c r="S275" s="22">
        <v>60</v>
      </c>
      <c r="T275" s="70">
        <f t="shared" si="49"/>
        <v>1.0602875205865555E-3</v>
      </c>
      <c r="U275" s="38">
        <f t="shared" si="50"/>
        <v>2.3988776163213963</v>
      </c>
      <c r="V275" s="51">
        <f t="shared" si="51"/>
        <v>7.0562721301280051</v>
      </c>
      <c r="W275" s="39">
        <f t="shared" si="46"/>
        <v>92.943727869871992</v>
      </c>
      <c r="X275" s="38">
        <f t="shared" si="53"/>
        <v>2.4794439746769239</v>
      </c>
      <c r="Y275" s="51">
        <f t="shared" si="52"/>
        <v>3.9347549524632375</v>
      </c>
      <c r="Z275" s="39">
        <f t="shared" si="47"/>
        <v>96.065245047536763</v>
      </c>
      <c r="AA275" s="63">
        <f t="shared" si="48"/>
        <v>3.1215171776647677</v>
      </c>
      <c r="AB275" s="65"/>
      <c r="AC275" s="65"/>
    </row>
    <row r="276" spans="18:29" x14ac:dyDescent="0.3">
      <c r="R276" s="25"/>
      <c r="S276" s="26"/>
      <c r="T276" s="71"/>
      <c r="U276" s="65"/>
      <c r="V276" s="60"/>
      <c r="W276" s="60"/>
      <c r="X276" s="65"/>
      <c r="Y276" s="60"/>
      <c r="Z276" s="60"/>
      <c r="AA276" s="60"/>
      <c r="AB276" s="65"/>
      <c r="AC276" s="65"/>
    </row>
    <row r="277" spans="18:29" x14ac:dyDescent="0.3">
      <c r="R277" s="25"/>
      <c r="S277" s="26"/>
      <c r="T277" s="71"/>
      <c r="U277" s="65"/>
      <c r="V277" s="60"/>
      <c r="W277" s="60"/>
      <c r="X277" s="65"/>
      <c r="Y277" s="60"/>
      <c r="Z277" s="60"/>
      <c r="AA277" s="60"/>
      <c r="AB277" s="65"/>
      <c r="AC277" s="65"/>
    </row>
    <row r="278" spans="18:29" x14ac:dyDescent="0.3">
      <c r="R278" s="25"/>
      <c r="S278" s="26"/>
      <c r="T278" s="71"/>
      <c r="U278" s="65"/>
      <c r="V278" s="60"/>
      <c r="W278" s="60"/>
      <c r="X278" s="65"/>
      <c r="Y278" s="60"/>
      <c r="Z278" s="60"/>
      <c r="AA278" s="60"/>
      <c r="AB278" s="65"/>
      <c r="AC278" s="65"/>
    </row>
    <row r="279" spans="18:29" x14ac:dyDescent="0.3">
      <c r="R279" s="25"/>
      <c r="S279" s="26"/>
      <c r="T279" s="71"/>
      <c r="U279" s="65"/>
      <c r="V279" s="60"/>
      <c r="W279" s="60"/>
      <c r="X279" s="65"/>
      <c r="Y279" s="60"/>
      <c r="Z279" s="60"/>
      <c r="AA279" s="60"/>
      <c r="AB279" s="65"/>
      <c r="AC279" s="65"/>
    </row>
    <row r="280" spans="18:29" x14ac:dyDescent="0.3">
      <c r="R280" s="25"/>
      <c r="S280" s="26"/>
      <c r="T280" s="71"/>
      <c r="U280" s="65"/>
      <c r="V280" s="60"/>
      <c r="W280" s="60"/>
      <c r="X280" s="65"/>
      <c r="Y280" s="60"/>
      <c r="Z280" s="60"/>
      <c r="AA280" s="60"/>
      <c r="AB280" s="65"/>
      <c r="AC280" s="65"/>
    </row>
    <row r="281" spans="18:29" x14ac:dyDescent="0.3">
      <c r="R281" s="25"/>
      <c r="S281" s="26"/>
      <c r="T281" s="71"/>
      <c r="U281" s="65"/>
      <c r="V281" s="60"/>
      <c r="W281" s="60"/>
      <c r="X281" s="65"/>
      <c r="Y281" s="60"/>
      <c r="Z281" s="60"/>
      <c r="AA281" s="60"/>
      <c r="AB281" s="65"/>
      <c r="AC281" s="65"/>
    </row>
    <row r="282" spans="18:29" x14ac:dyDescent="0.3">
      <c r="R282" s="25"/>
      <c r="S282" s="26"/>
      <c r="T282" s="71"/>
      <c r="U282" s="65"/>
      <c r="V282" s="60"/>
      <c r="W282" s="60"/>
      <c r="X282" s="65"/>
      <c r="Y282" s="60"/>
      <c r="Z282" s="60"/>
      <c r="AA282" s="60"/>
      <c r="AB282" s="65"/>
      <c r="AC282" s="65"/>
    </row>
    <row r="283" spans="18:29" x14ac:dyDescent="0.3">
      <c r="R283" s="25"/>
      <c r="S283" s="26"/>
      <c r="T283" s="71"/>
      <c r="U283" s="65"/>
      <c r="V283" s="60"/>
      <c r="W283" s="60"/>
      <c r="X283" s="65"/>
      <c r="Y283" s="60"/>
      <c r="Z283" s="60"/>
      <c r="AA283" s="60"/>
      <c r="AB283" s="65"/>
      <c r="AC283" s="65"/>
    </row>
    <row r="284" spans="18:29" x14ac:dyDescent="0.3">
      <c r="R284" s="25"/>
      <c r="S284" s="26"/>
      <c r="T284" s="71"/>
      <c r="U284" s="65"/>
      <c r="V284" s="60"/>
      <c r="W284" s="60"/>
      <c r="X284" s="65"/>
      <c r="Y284" s="60"/>
      <c r="Z284" s="60"/>
      <c r="AA284" s="60"/>
      <c r="AB284" s="65"/>
      <c r="AC284" s="65"/>
    </row>
    <row r="285" spans="18:29" x14ac:dyDescent="0.3">
      <c r="R285" s="25"/>
      <c r="S285" s="26"/>
      <c r="T285" s="71"/>
      <c r="U285" s="65"/>
      <c r="V285" s="60"/>
      <c r="W285" s="60"/>
      <c r="X285" s="65"/>
      <c r="Y285" s="60"/>
      <c r="Z285" s="60"/>
      <c r="AA285" s="60"/>
      <c r="AB285" s="65"/>
      <c r="AC285" s="65"/>
    </row>
    <row r="286" spans="18:29" x14ac:dyDescent="0.3">
      <c r="R286" s="25"/>
      <c r="S286" s="26"/>
      <c r="T286" s="71"/>
      <c r="U286" s="65"/>
      <c r="V286" s="60"/>
      <c r="W286" s="60"/>
      <c r="X286" s="65"/>
      <c r="Y286" s="60"/>
      <c r="Z286" s="60"/>
      <c r="AA286" s="60"/>
      <c r="AB286" s="65"/>
      <c r="AC286" s="65"/>
    </row>
    <row r="287" spans="18:29" x14ac:dyDescent="0.3">
      <c r="R287" s="25"/>
      <c r="S287" s="26"/>
      <c r="T287" s="71"/>
      <c r="U287" s="65"/>
      <c r="V287" s="60"/>
      <c r="W287" s="60"/>
      <c r="X287" s="65"/>
      <c r="Y287" s="60"/>
      <c r="Z287" s="60"/>
      <c r="AA287" s="60"/>
      <c r="AB287" s="65"/>
      <c r="AC287" s="65"/>
    </row>
    <row r="288" spans="18:29" x14ac:dyDescent="0.3">
      <c r="R288" s="25"/>
      <c r="S288" s="26"/>
      <c r="T288" s="71"/>
      <c r="U288" s="65"/>
      <c r="V288" s="60"/>
      <c r="W288" s="60"/>
      <c r="X288" s="65"/>
      <c r="Y288" s="60"/>
      <c r="Z288" s="60"/>
      <c r="AA288" s="60"/>
      <c r="AB288" s="65"/>
      <c r="AC288" s="65"/>
    </row>
    <row r="289" spans="18:29" x14ac:dyDescent="0.3">
      <c r="R289" s="25"/>
      <c r="S289" s="26"/>
      <c r="T289" s="71"/>
      <c r="U289" s="65"/>
      <c r="V289" s="60"/>
      <c r="W289" s="60"/>
      <c r="X289" s="65"/>
      <c r="Y289" s="60"/>
      <c r="Z289" s="60"/>
      <c r="AA289" s="60"/>
      <c r="AB289" s="65"/>
      <c r="AC289" s="65"/>
    </row>
    <row r="290" spans="18:29" x14ac:dyDescent="0.3">
      <c r="R290" s="25"/>
      <c r="S290" s="26"/>
      <c r="T290" s="71"/>
      <c r="U290" s="65"/>
      <c r="V290" s="60"/>
      <c r="W290" s="60"/>
      <c r="X290" s="65"/>
      <c r="Y290" s="60"/>
      <c r="Z290" s="60"/>
      <c r="AA290" s="60"/>
      <c r="AB290" s="65"/>
      <c r="AC290" s="65"/>
    </row>
    <row r="291" spans="18:29" x14ac:dyDescent="0.3">
      <c r="R291" s="25"/>
      <c r="S291" s="26"/>
      <c r="T291" s="71"/>
      <c r="U291" s="65"/>
      <c r="V291" s="60"/>
      <c r="W291" s="60"/>
      <c r="X291" s="65"/>
      <c r="Y291" s="60"/>
      <c r="Z291" s="60"/>
      <c r="AA291" s="60"/>
      <c r="AB291" s="65"/>
      <c r="AC291" s="65"/>
    </row>
    <row r="292" spans="18:29" x14ac:dyDescent="0.3">
      <c r="R292" s="25"/>
      <c r="S292" s="26"/>
      <c r="T292" s="71"/>
      <c r="U292" s="65"/>
      <c r="V292" s="60"/>
      <c r="W292" s="60"/>
      <c r="X292" s="65"/>
      <c r="Y292" s="60"/>
      <c r="Z292" s="60"/>
      <c r="AA292" s="60"/>
      <c r="AB292" s="65"/>
      <c r="AC292" s="65"/>
    </row>
    <row r="293" spans="18:29" x14ac:dyDescent="0.3">
      <c r="R293" s="25"/>
      <c r="S293" s="26"/>
      <c r="T293" s="71"/>
      <c r="U293" s="65"/>
      <c r="V293" s="60"/>
      <c r="W293" s="60"/>
      <c r="X293" s="65"/>
      <c r="Y293" s="60"/>
      <c r="Z293" s="60"/>
      <c r="AA293" s="60"/>
      <c r="AB293" s="65"/>
      <c r="AC293" s="65"/>
    </row>
    <row r="294" spans="18:29" x14ac:dyDescent="0.3">
      <c r="R294" s="25"/>
      <c r="S294" s="26"/>
      <c r="T294" s="71"/>
      <c r="U294" s="65"/>
      <c r="V294" s="60"/>
      <c r="W294" s="60"/>
      <c r="X294" s="65"/>
      <c r="Y294" s="60"/>
      <c r="Z294" s="60"/>
      <c r="AA294" s="60"/>
      <c r="AB294" s="65"/>
      <c r="AC294" s="65"/>
    </row>
    <row r="295" spans="18:29" x14ac:dyDescent="0.3">
      <c r="R295" s="25"/>
      <c r="S295" s="26"/>
      <c r="T295" s="71"/>
      <c r="U295" s="65"/>
      <c r="V295" s="60"/>
      <c r="W295" s="60"/>
      <c r="X295" s="65"/>
      <c r="Y295" s="60"/>
      <c r="Z295" s="60"/>
      <c r="AA295" s="60"/>
      <c r="AB295" s="65"/>
      <c r="AC295" s="65"/>
    </row>
    <row r="296" spans="18:29" x14ac:dyDescent="0.3">
      <c r="R296" s="25"/>
      <c r="S296" s="26"/>
      <c r="T296" s="71"/>
      <c r="U296" s="65"/>
      <c r="V296" s="60"/>
      <c r="W296" s="60"/>
      <c r="X296" s="65"/>
      <c r="Y296" s="60"/>
      <c r="Z296" s="60"/>
      <c r="AA296" s="60"/>
      <c r="AB296" s="65"/>
      <c r="AC296" s="65"/>
    </row>
    <row r="297" spans="18:29" x14ac:dyDescent="0.3">
      <c r="R297" s="25"/>
      <c r="S297" s="26"/>
      <c r="T297" s="71"/>
      <c r="U297" s="65"/>
      <c r="V297" s="60"/>
      <c r="W297" s="60"/>
      <c r="X297" s="65"/>
      <c r="Y297" s="60"/>
      <c r="Z297" s="60"/>
      <c r="AA297" s="60"/>
      <c r="AB297" s="65"/>
      <c r="AC297" s="65"/>
    </row>
    <row r="298" spans="18:29" x14ac:dyDescent="0.3">
      <c r="R298" s="25"/>
      <c r="S298" s="26"/>
      <c r="T298" s="71"/>
      <c r="U298" s="65"/>
      <c r="V298" s="60"/>
      <c r="W298" s="60"/>
      <c r="X298" s="65"/>
      <c r="Y298" s="60"/>
      <c r="Z298" s="60"/>
      <c r="AA298" s="60"/>
      <c r="AB298" s="65"/>
      <c r="AC298" s="65"/>
    </row>
    <row r="299" spans="18:29" x14ac:dyDescent="0.3">
      <c r="R299" s="25"/>
      <c r="S299" s="26"/>
      <c r="T299" s="71"/>
      <c r="U299" s="65"/>
      <c r="V299" s="60"/>
      <c r="W299" s="60"/>
      <c r="X299" s="65"/>
      <c r="Y299" s="60"/>
      <c r="Z299" s="60"/>
      <c r="AA299" s="60"/>
      <c r="AB299" s="65"/>
      <c r="AC299" s="65"/>
    </row>
    <row r="300" spans="18:29" x14ac:dyDescent="0.3">
      <c r="R300" s="25"/>
      <c r="S300" s="26"/>
      <c r="T300" s="71"/>
      <c r="U300" s="65"/>
      <c r="V300" s="60"/>
      <c r="W300" s="60"/>
      <c r="X300" s="65"/>
      <c r="Y300" s="60"/>
      <c r="Z300" s="60"/>
      <c r="AA300" s="60"/>
      <c r="AB300" s="65"/>
      <c r="AC300" s="65"/>
    </row>
    <row r="301" spans="18:29" x14ac:dyDescent="0.3">
      <c r="R301" s="25"/>
      <c r="S301" s="26"/>
      <c r="T301" s="71"/>
      <c r="U301" s="65"/>
      <c r="V301" s="60"/>
      <c r="W301" s="60"/>
      <c r="X301" s="65"/>
      <c r="Y301" s="60"/>
      <c r="Z301" s="60"/>
      <c r="AA301" s="60"/>
      <c r="AB301" s="65"/>
      <c r="AC301" s="65"/>
    </row>
    <row r="302" spans="18:29" x14ac:dyDescent="0.3">
      <c r="R302" s="25"/>
      <c r="S302" s="26"/>
      <c r="T302" s="71"/>
      <c r="U302" s="65"/>
      <c r="V302" s="60"/>
      <c r="W302" s="60"/>
      <c r="X302" s="65"/>
      <c r="Y302" s="60"/>
      <c r="Z302" s="60"/>
      <c r="AA302" s="60"/>
      <c r="AB302" s="65"/>
      <c r="AC302" s="65"/>
    </row>
    <row r="303" spans="18:29" x14ac:dyDescent="0.3">
      <c r="R303" s="25"/>
      <c r="S303" s="26"/>
      <c r="T303" s="71"/>
      <c r="U303" s="65"/>
      <c r="V303" s="60"/>
      <c r="W303" s="60"/>
      <c r="X303" s="65"/>
      <c r="Y303" s="60"/>
      <c r="Z303" s="60"/>
      <c r="AA303" s="60"/>
      <c r="AB303" s="65"/>
      <c r="AC303" s="65"/>
    </row>
    <row r="304" spans="18:29" x14ac:dyDescent="0.3">
      <c r="R304" s="25"/>
      <c r="S304" s="26"/>
      <c r="T304" s="71"/>
      <c r="U304" s="65"/>
      <c r="V304" s="60"/>
      <c r="W304" s="60"/>
      <c r="X304" s="65"/>
      <c r="Y304" s="60"/>
      <c r="Z304" s="60"/>
      <c r="AA304" s="60"/>
      <c r="AB304" s="65"/>
      <c r="AC304" s="65"/>
    </row>
    <row r="305" spans="18:29" x14ac:dyDescent="0.3">
      <c r="R305" s="25"/>
      <c r="S305" s="26"/>
      <c r="T305" s="71"/>
      <c r="U305" s="65"/>
      <c r="V305" s="60"/>
      <c r="W305" s="60"/>
      <c r="X305" s="65"/>
      <c r="Y305" s="60"/>
      <c r="Z305" s="60"/>
      <c r="AA305" s="60"/>
      <c r="AB305" s="65"/>
      <c r="AC305" s="65"/>
    </row>
    <row r="306" spans="18:29" x14ac:dyDescent="0.3">
      <c r="R306" s="25"/>
      <c r="S306" s="26"/>
      <c r="T306" s="71"/>
      <c r="U306" s="65"/>
      <c r="V306" s="60"/>
      <c r="W306" s="60"/>
      <c r="X306" s="65"/>
      <c r="Y306" s="60"/>
      <c r="Z306" s="60"/>
      <c r="AA306" s="60"/>
      <c r="AB306" s="65"/>
      <c r="AC306" s="65"/>
    </row>
    <row r="307" spans="18:29" x14ac:dyDescent="0.3">
      <c r="R307" s="25"/>
      <c r="S307" s="26"/>
      <c r="T307" s="71"/>
      <c r="U307" s="65"/>
      <c r="V307" s="60"/>
      <c r="W307" s="60"/>
      <c r="X307" s="65"/>
      <c r="Y307" s="60"/>
      <c r="Z307" s="60"/>
      <c r="AA307" s="60"/>
      <c r="AB307" s="65"/>
      <c r="AC307" s="65"/>
    </row>
    <row r="308" spans="18:29" x14ac:dyDescent="0.3">
      <c r="R308" s="25"/>
      <c r="S308" s="26"/>
      <c r="T308" s="71"/>
      <c r="U308" s="65"/>
      <c r="V308" s="60"/>
      <c r="W308" s="60"/>
      <c r="X308" s="65"/>
      <c r="Y308" s="60"/>
      <c r="Z308" s="60"/>
      <c r="AA308" s="60"/>
      <c r="AB308" s="65"/>
      <c r="AC308" s="65"/>
    </row>
    <row r="309" spans="18:29" x14ac:dyDescent="0.3">
      <c r="R309" s="25"/>
      <c r="S309" s="26"/>
      <c r="T309" s="71"/>
      <c r="U309" s="65"/>
      <c r="V309" s="60"/>
      <c r="W309" s="60"/>
      <c r="X309" s="65"/>
      <c r="Y309" s="60"/>
      <c r="Z309" s="60"/>
      <c r="AA309" s="60"/>
      <c r="AB309" s="65"/>
      <c r="AC309" s="65"/>
    </row>
    <row r="310" spans="18:29" x14ac:dyDescent="0.3">
      <c r="R310" s="25"/>
      <c r="S310" s="26"/>
      <c r="T310" s="71"/>
      <c r="U310" s="65"/>
      <c r="V310" s="60"/>
      <c r="W310" s="60"/>
      <c r="X310" s="65"/>
      <c r="Y310" s="60"/>
      <c r="Z310" s="60"/>
      <c r="AA310" s="60"/>
      <c r="AB310" s="65"/>
      <c r="AC310" s="65"/>
    </row>
    <row r="311" spans="18:29" x14ac:dyDescent="0.3">
      <c r="R311" s="25"/>
      <c r="S311" s="26"/>
      <c r="T311" s="71"/>
      <c r="U311" s="65"/>
      <c r="V311" s="60"/>
      <c r="W311" s="60"/>
      <c r="X311" s="65"/>
      <c r="Y311" s="60"/>
      <c r="Z311" s="60"/>
      <c r="AA311" s="60"/>
      <c r="AB311" s="65"/>
      <c r="AC311" s="65"/>
    </row>
    <row r="312" spans="18:29" x14ac:dyDescent="0.3">
      <c r="R312" s="25"/>
      <c r="S312" s="26"/>
      <c r="T312" s="71"/>
      <c r="U312" s="65"/>
      <c r="V312" s="60"/>
      <c r="W312" s="60"/>
      <c r="X312" s="65"/>
      <c r="Y312" s="60"/>
      <c r="Z312" s="60"/>
      <c r="AA312" s="60"/>
      <c r="AB312" s="65"/>
      <c r="AC312" s="65"/>
    </row>
    <row r="313" spans="18:29" x14ac:dyDescent="0.3">
      <c r="R313" s="25"/>
      <c r="S313" s="26"/>
      <c r="T313" s="71"/>
      <c r="U313" s="65"/>
      <c r="V313" s="60"/>
      <c r="W313" s="60"/>
      <c r="X313" s="65"/>
      <c r="Y313" s="60"/>
      <c r="Z313" s="60"/>
      <c r="AA313" s="60"/>
      <c r="AB313" s="65"/>
      <c r="AC313" s="65"/>
    </row>
    <row r="314" spans="18:29" x14ac:dyDescent="0.3">
      <c r="R314" s="25"/>
      <c r="S314" s="26"/>
      <c r="T314" s="71"/>
      <c r="U314" s="65"/>
      <c r="V314" s="60"/>
      <c r="W314" s="60"/>
      <c r="X314" s="65"/>
      <c r="Y314" s="60"/>
      <c r="Z314" s="60"/>
      <c r="AA314" s="60"/>
      <c r="AB314" s="65"/>
      <c r="AC314" s="65"/>
    </row>
    <row r="315" spans="18:29" x14ac:dyDescent="0.3">
      <c r="R315" s="25"/>
      <c r="S315" s="26"/>
      <c r="T315" s="71"/>
      <c r="U315" s="65"/>
      <c r="V315" s="60"/>
      <c r="W315" s="60"/>
      <c r="X315" s="65"/>
      <c r="Y315" s="60"/>
      <c r="Z315" s="60"/>
      <c r="AA315" s="60"/>
      <c r="AB315" s="65"/>
      <c r="AC315" s="65"/>
    </row>
    <row r="316" spans="18:29" x14ac:dyDescent="0.3">
      <c r="R316" s="25"/>
      <c r="S316" s="26"/>
      <c r="T316" s="71"/>
      <c r="U316" s="65"/>
      <c r="V316" s="60"/>
      <c r="W316" s="60"/>
      <c r="X316" s="65"/>
      <c r="Y316" s="60"/>
      <c r="Z316" s="60"/>
      <c r="AA316" s="60"/>
      <c r="AB316" s="65"/>
      <c r="AC316" s="65"/>
    </row>
    <row r="317" spans="18:29" x14ac:dyDescent="0.3">
      <c r="R317" s="25"/>
      <c r="S317" s="26"/>
      <c r="T317" s="71"/>
      <c r="U317" s="65"/>
      <c r="V317" s="60"/>
      <c r="W317" s="60"/>
      <c r="X317" s="65"/>
      <c r="Y317" s="60"/>
      <c r="Z317" s="60"/>
      <c r="AA317" s="60"/>
      <c r="AB317" s="65"/>
      <c r="AC317" s="65"/>
    </row>
    <row r="318" spans="18:29" x14ac:dyDescent="0.3">
      <c r="R318" s="25"/>
      <c r="S318" s="26"/>
      <c r="T318" s="71"/>
      <c r="U318" s="65"/>
      <c r="V318" s="60"/>
      <c r="W318" s="60"/>
      <c r="X318" s="65"/>
      <c r="Y318" s="60"/>
      <c r="Z318" s="60"/>
      <c r="AA318" s="60"/>
      <c r="AB318" s="65"/>
      <c r="AC318" s="65"/>
    </row>
    <row r="319" spans="18:29" x14ac:dyDescent="0.3">
      <c r="R319" s="25"/>
      <c r="S319" s="26"/>
      <c r="T319" s="71"/>
      <c r="U319" s="65"/>
      <c r="V319" s="60"/>
      <c r="W319" s="60"/>
      <c r="X319" s="65"/>
      <c r="Y319" s="60"/>
      <c r="Z319" s="60"/>
      <c r="AA319" s="60"/>
      <c r="AB319" s="65"/>
      <c r="AC319" s="65"/>
    </row>
    <row r="320" spans="18:29" x14ac:dyDescent="0.3">
      <c r="R320" s="25"/>
      <c r="S320" s="26"/>
      <c r="T320" s="71"/>
      <c r="U320" s="65"/>
      <c r="V320" s="60"/>
      <c r="W320" s="60"/>
      <c r="X320" s="65"/>
      <c r="Y320" s="60"/>
      <c r="Z320" s="60"/>
      <c r="AA320" s="60"/>
      <c r="AB320" s="65"/>
      <c r="AC320" s="65"/>
    </row>
    <row r="321" spans="18:29" x14ac:dyDescent="0.3">
      <c r="R321" s="25"/>
      <c r="S321" s="26"/>
      <c r="T321" s="71"/>
      <c r="U321" s="65"/>
      <c r="V321" s="60"/>
      <c r="W321" s="60"/>
      <c r="X321" s="65"/>
      <c r="Y321" s="60"/>
      <c r="Z321" s="60"/>
      <c r="AA321" s="60"/>
      <c r="AB321" s="65"/>
      <c r="AC321" s="65"/>
    </row>
    <row r="322" spans="18:29" x14ac:dyDescent="0.3">
      <c r="R322" s="25"/>
      <c r="S322" s="26"/>
      <c r="T322" s="71"/>
      <c r="U322" s="65"/>
      <c r="V322" s="60"/>
      <c r="W322" s="60"/>
      <c r="X322" s="65"/>
      <c r="Y322" s="60"/>
      <c r="Z322" s="60"/>
      <c r="AA322" s="60"/>
      <c r="AB322" s="65"/>
      <c r="AC322" s="65"/>
    </row>
    <row r="323" spans="18:29" x14ac:dyDescent="0.3">
      <c r="R323" s="25"/>
      <c r="S323" s="26"/>
      <c r="T323" s="71"/>
      <c r="U323" s="65"/>
      <c r="V323" s="60"/>
      <c r="W323" s="60"/>
      <c r="X323" s="65"/>
      <c r="Y323" s="60"/>
      <c r="Z323" s="60"/>
      <c r="AA323" s="60"/>
      <c r="AB323" s="65"/>
      <c r="AC323" s="65"/>
    </row>
    <row r="324" spans="18:29" x14ac:dyDescent="0.3">
      <c r="R324" s="25"/>
      <c r="S324" s="26"/>
      <c r="T324" s="71"/>
      <c r="U324" s="65"/>
      <c r="V324" s="60"/>
      <c r="W324" s="60"/>
      <c r="X324" s="65"/>
      <c r="Y324" s="60"/>
      <c r="Z324" s="60"/>
      <c r="AA324" s="60"/>
      <c r="AB324" s="65"/>
      <c r="AC324" s="65"/>
    </row>
    <row r="325" spans="18:29" x14ac:dyDescent="0.3">
      <c r="R325" s="25"/>
      <c r="S325" s="26"/>
      <c r="T325" s="71"/>
      <c r="U325" s="65"/>
      <c r="V325" s="60"/>
      <c r="W325" s="60"/>
      <c r="X325" s="65"/>
      <c r="Y325" s="60"/>
      <c r="Z325" s="60"/>
      <c r="AA325" s="60"/>
      <c r="AB325" s="65"/>
      <c r="AC325" s="65"/>
    </row>
    <row r="326" spans="18:29" x14ac:dyDescent="0.3">
      <c r="R326" s="25"/>
      <c r="S326" s="26"/>
      <c r="T326" s="71"/>
      <c r="U326" s="65"/>
      <c r="V326" s="60"/>
      <c r="W326" s="60"/>
      <c r="X326" s="65"/>
      <c r="Y326" s="60"/>
      <c r="Z326" s="60"/>
      <c r="AA326" s="60"/>
      <c r="AB326" s="65"/>
      <c r="AC326" s="65"/>
    </row>
    <row r="327" spans="18:29" x14ac:dyDescent="0.3">
      <c r="R327" s="25"/>
      <c r="S327" s="26"/>
      <c r="T327" s="71"/>
      <c r="U327" s="65"/>
      <c r="V327" s="60"/>
      <c r="W327" s="60"/>
      <c r="X327" s="65"/>
      <c r="Y327" s="60"/>
      <c r="Z327" s="60"/>
      <c r="AA327" s="60"/>
      <c r="AB327" s="65"/>
      <c r="AC327" s="65"/>
    </row>
    <row r="328" spans="18:29" x14ac:dyDescent="0.3">
      <c r="R328" s="25"/>
      <c r="S328" s="26"/>
      <c r="T328" s="71"/>
      <c r="U328" s="65"/>
      <c r="V328" s="60"/>
      <c r="W328" s="60"/>
      <c r="X328" s="65"/>
      <c r="Y328" s="60"/>
      <c r="Z328" s="60"/>
      <c r="AA328" s="60"/>
      <c r="AB328" s="65"/>
      <c r="AC328" s="65"/>
    </row>
    <row r="329" spans="18:29" x14ac:dyDescent="0.3">
      <c r="R329" s="25"/>
      <c r="S329" s="26"/>
      <c r="T329" s="71"/>
      <c r="U329" s="65"/>
      <c r="V329" s="60"/>
      <c r="W329" s="60"/>
      <c r="X329" s="65"/>
      <c r="Y329" s="60"/>
      <c r="Z329" s="60"/>
      <c r="AA329" s="60"/>
      <c r="AB329" s="65"/>
      <c r="AC329" s="65"/>
    </row>
    <row r="330" spans="18:29" x14ac:dyDescent="0.3">
      <c r="R330" s="25"/>
      <c r="S330" s="26"/>
      <c r="T330" s="71"/>
      <c r="U330" s="65"/>
      <c r="V330" s="60"/>
      <c r="W330" s="60"/>
      <c r="X330" s="65"/>
      <c r="Y330" s="60"/>
      <c r="Z330" s="60"/>
      <c r="AA330" s="60"/>
      <c r="AB330" s="65"/>
      <c r="AC330" s="65"/>
    </row>
    <row r="331" spans="18:29" x14ac:dyDescent="0.3">
      <c r="R331" s="25"/>
      <c r="S331" s="26"/>
      <c r="T331" s="71"/>
      <c r="U331" s="65"/>
      <c r="V331" s="60"/>
      <c r="W331" s="60"/>
      <c r="X331" s="65"/>
      <c r="Y331" s="60"/>
      <c r="Z331" s="60"/>
      <c r="AA331" s="60"/>
      <c r="AB331" s="65"/>
      <c r="AC331" s="65"/>
    </row>
    <row r="332" spans="18:29" x14ac:dyDescent="0.3">
      <c r="R332" s="25"/>
      <c r="S332" s="26"/>
      <c r="T332" s="71"/>
      <c r="U332" s="65"/>
      <c r="V332" s="60"/>
      <c r="W332" s="60"/>
      <c r="X332" s="65"/>
      <c r="Y332" s="60"/>
      <c r="Z332" s="60"/>
      <c r="AA332" s="60"/>
      <c r="AB332" s="65"/>
      <c r="AC332" s="65"/>
    </row>
    <row r="333" spans="18:29" x14ac:dyDescent="0.3">
      <c r="R333" s="25"/>
      <c r="S333" s="26"/>
      <c r="T333" s="71"/>
      <c r="U333" s="65"/>
      <c r="V333" s="60"/>
      <c r="W333" s="60"/>
      <c r="X333" s="65"/>
      <c r="Y333" s="60"/>
      <c r="Z333" s="60"/>
      <c r="AA333" s="60"/>
      <c r="AB333" s="65"/>
      <c r="AC333" s="65"/>
    </row>
    <row r="334" spans="18:29" x14ac:dyDescent="0.3">
      <c r="R334" s="25"/>
      <c r="S334" s="26"/>
      <c r="T334" s="71"/>
      <c r="U334" s="65"/>
      <c r="V334" s="60"/>
      <c r="W334" s="60"/>
      <c r="X334" s="65"/>
      <c r="Y334" s="60"/>
      <c r="Z334" s="60"/>
      <c r="AA334" s="60"/>
      <c r="AB334" s="65"/>
      <c r="AC334" s="65"/>
    </row>
    <row r="335" spans="18:29" x14ac:dyDescent="0.3">
      <c r="R335" s="25"/>
      <c r="S335" s="26"/>
      <c r="T335" s="71"/>
      <c r="U335" s="65"/>
      <c r="V335" s="60"/>
      <c r="W335" s="60"/>
      <c r="X335" s="65"/>
      <c r="Y335" s="60"/>
      <c r="Z335" s="60"/>
      <c r="AA335" s="60"/>
      <c r="AB335" s="65"/>
      <c r="AC335" s="65"/>
    </row>
    <row r="336" spans="18:29" x14ac:dyDescent="0.3">
      <c r="R336" s="25"/>
      <c r="S336" s="26"/>
      <c r="T336" s="71"/>
      <c r="U336" s="65"/>
      <c r="V336" s="60"/>
      <c r="W336" s="60"/>
      <c r="X336" s="65"/>
      <c r="Y336" s="60"/>
      <c r="Z336" s="60"/>
      <c r="AA336" s="60"/>
      <c r="AB336" s="65"/>
      <c r="AC336" s="65"/>
    </row>
    <row r="337" spans="18:29" x14ac:dyDescent="0.3">
      <c r="R337" s="25"/>
      <c r="S337" s="26"/>
      <c r="T337" s="71"/>
      <c r="U337" s="65"/>
      <c r="V337" s="60"/>
      <c r="W337" s="60"/>
      <c r="X337" s="65"/>
      <c r="Y337" s="60"/>
      <c r="Z337" s="60"/>
      <c r="AA337" s="60"/>
      <c r="AB337" s="65"/>
      <c r="AC337" s="65"/>
    </row>
    <row r="338" spans="18:29" x14ac:dyDescent="0.3">
      <c r="R338" s="25"/>
      <c r="S338" s="26"/>
      <c r="T338" s="71"/>
      <c r="U338" s="65"/>
      <c r="V338" s="60"/>
      <c r="W338" s="60"/>
      <c r="X338" s="65"/>
      <c r="Y338" s="60"/>
      <c r="Z338" s="60"/>
      <c r="AA338" s="60"/>
      <c r="AB338" s="65"/>
      <c r="AC338" s="65"/>
    </row>
    <row r="339" spans="18:29" x14ac:dyDescent="0.3">
      <c r="R339" s="25"/>
      <c r="S339" s="26"/>
      <c r="T339" s="71"/>
      <c r="U339" s="65"/>
      <c r="V339" s="60"/>
      <c r="W339" s="60"/>
      <c r="X339" s="65"/>
      <c r="Y339" s="60"/>
      <c r="Z339" s="60"/>
      <c r="AA339" s="60"/>
      <c r="AB339" s="65"/>
      <c r="AC339" s="65"/>
    </row>
    <row r="340" spans="18:29" x14ac:dyDescent="0.3">
      <c r="R340" s="25"/>
      <c r="S340" s="26"/>
      <c r="T340" s="71"/>
      <c r="U340" s="65"/>
      <c r="V340" s="60"/>
      <c r="W340" s="60"/>
      <c r="X340" s="65"/>
      <c r="Y340" s="60"/>
      <c r="Z340" s="60"/>
      <c r="AA340" s="60"/>
      <c r="AB340" s="65"/>
      <c r="AC340" s="65"/>
    </row>
    <row r="341" spans="18:29" x14ac:dyDescent="0.3">
      <c r="R341" s="25"/>
      <c r="S341" s="26"/>
      <c r="T341" s="71"/>
      <c r="U341" s="65"/>
      <c r="V341" s="60"/>
      <c r="W341" s="60"/>
      <c r="X341" s="65"/>
      <c r="Y341" s="60"/>
      <c r="Z341" s="60"/>
      <c r="AA341" s="60"/>
      <c r="AB341" s="65"/>
      <c r="AC341" s="65"/>
    </row>
    <row r="342" spans="18:29" x14ac:dyDescent="0.3">
      <c r="R342" s="25"/>
      <c r="S342" s="26"/>
      <c r="T342" s="71"/>
      <c r="U342" s="65"/>
      <c r="V342" s="60"/>
      <c r="W342" s="60"/>
      <c r="X342" s="65"/>
      <c r="Y342" s="60"/>
      <c r="Z342" s="60"/>
      <c r="AA342" s="60"/>
      <c r="AB342" s="65"/>
      <c r="AC342" s="65"/>
    </row>
    <row r="343" spans="18:29" x14ac:dyDescent="0.3">
      <c r="R343" s="25"/>
      <c r="S343" s="26"/>
      <c r="T343" s="71"/>
      <c r="U343" s="65"/>
      <c r="V343" s="60"/>
      <c r="W343" s="60"/>
      <c r="X343" s="65"/>
      <c r="Y343" s="60"/>
      <c r="Z343" s="60"/>
      <c r="AA343" s="60"/>
      <c r="AB343" s="65"/>
      <c r="AC343" s="65"/>
    </row>
    <row r="344" spans="18:29" x14ac:dyDescent="0.3">
      <c r="R344" s="25"/>
      <c r="S344" s="26"/>
      <c r="T344" s="71"/>
      <c r="U344" s="65"/>
      <c r="V344" s="60"/>
      <c r="W344" s="60"/>
      <c r="X344" s="65"/>
      <c r="Y344" s="60"/>
      <c r="Z344" s="60"/>
      <c r="AA344" s="60"/>
      <c r="AB344" s="65"/>
      <c r="AC344" s="65"/>
    </row>
    <row r="345" spans="18:29" x14ac:dyDescent="0.3">
      <c r="R345" s="25"/>
      <c r="S345" s="26"/>
      <c r="T345" s="71"/>
      <c r="U345" s="65"/>
      <c r="V345" s="60"/>
      <c r="W345" s="60"/>
      <c r="X345" s="65"/>
      <c r="Y345" s="60"/>
      <c r="Z345" s="60"/>
      <c r="AA345" s="60"/>
      <c r="AB345" s="65"/>
      <c r="AC345" s="65"/>
    </row>
    <row r="346" spans="18:29" x14ac:dyDescent="0.3">
      <c r="R346" s="25"/>
      <c r="S346" s="26"/>
      <c r="T346" s="71"/>
      <c r="U346" s="65"/>
      <c r="V346" s="60"/>
      <c r="W346" s="60"/>
      <c r="X346" s="65"/>
      <c r="Y346" s="60"/>
      <c r="Z346" s="60"/>
      <c r="AA346" s="60"/>
      <c r="AB346" s="65"/>
      <c r="AC346" s="65"/>
    </row>
    <row r="347" spans="18:29" x14ac:dyDescent="0.3">
      <c r="R347" s="25"/>
      <c r="S347" s="26"/>
      <c r="T347" s="71"/>
      <c r="U347" s="65"/>
      <c r="V347" s="60"/>
      <c r="W347" s="60"/>
      <c r="X347" s="65"/>
      <c r="Y347" s="60"/>
      <c r="Z347" s="60"/>
      <c r="AA347" s="60"/>
      <c r="AB347" s="65"/>
      <c r="AC347" s="65"/>
    </row>
    <row r="348" spans="18:29" x14ac:dyDescent="0.3">
      <c r="R348" s="25"/>
      <c r="S348" s="26"/>
      <c r="T348" s="71"/>
      <c r="U348" s="65"/>
      <c r="V348" s="60"/>
      <c r="W348" s="60"/>
      <c r="X348" s="65"/>
      <c r="Y348" s="60"/>
      <c r="Z348" s="60"/>
      <c r="AA348" s="60"/>
      <c r="AB348" s="65"/>
      <c r="AC348" s="65"/>
    </row>
    <row r="349" spans="18:29" x14ac:dyDescent="0.3">
      <c r="R349" s="25"/>
      <c r="S349" s="26"/>
      <c r="T349" s="71"/>
      <c r="U349" s="65"/>
      <c r="V349" s="60"/>
      <c r="W349" s="60"/>
      <c r="X349" s="65"/>
      <c r="Y349" s="60"/>
      <c r="Z349" s="60"/>
      <c r="AA349" s="60"/>
      <c r="AB349" s="65"/>
      <c r="AC349" s="65"/>
    </row>
    <row r="350" spans="18:29" x14ac:dyDescent="0.3">
      <c r="R350" s="25"/>
      <c r="S350" s="26"/>
      <c r="T350" s="71"/>
      <c r="U350" s="65"/>
      <c r="V350" s="60"/>
      <c r="W350" s="60"/>
      <c r="X350" s="65"/>
      <c r="Y350" s="60"/>
      <c r="Z350" s="60"/>
      <c r="AA350" s="60"/>
      <c r="AB350" s="65"/>
      <c r="AC350" s="65"/>
    </row>
    <row r="351" spans="18:29" x14ac:dyDescent="0.3">
      <c r="R351" s="25"/>
      <c r="S351" s="26"/>
      <c r="T351" s="71"/>
      <c r="U351" s="65"/>
      <c r="V351" s="60"/>
      <c r="W351" s="60"/>
      <c r="X351" s="65"/>
      <c r="Y351" s="60"/>
      <c r="Z351" s="60"/>
      <c r="AA351" s="60"/>
      <c r="AB351" s="65"/>
      <c r="AC351" s="65"/>
    </row>
    <row r="352" spans="18:29" x14ac:dyDescent="0.3">
      <c r="R352" s="25"/>
      <c r="S352" s="26"/>
      <c r="T352" s="71"/>
      <c r="U352" s="65"/>
      <c r="V352" s="60"/>
      <c r="W352" s="60"/>
      <c r="X352" s="65"/>
      <c r="Y352" s="60"/>
      <c r="Z352" s="60"/>
      <c r="AA352" s="60"/>
      <c r="AB352" s="65"/>
      <c r="AC352" s="65"/>
    </row>
    <row r="353" spans="18:29" x14ac:dyDescent="0.3">
      <c r="R353" s="25"/>
      <c r="S353" s="26"/>
      <c r="T353" s="71"/>
      <c r="U353" s="65"/>
      <c r="V353" s="60"/>
      <c r="W353" s="60"/>
      <c r="X353" s="65"/>
      <c r="Y353" s="60"/>
      <c r="Z353" s="60"/>
      <c r="AA353" s="60"/>
      <c r="AB353" s="65"/>
      <c r="AC353" s="65"/>
    </row>
    <row r="354" spans="18:29" x14ac:dyDescent="0.3">
      <c r="R354" s="25"/>
      <c r="S354" s="26"/>
      <c r="T354" s="71"/>
      <c r="U354" s="65"/>
      <c r="V354" s="60"/>
      <c r="W354" s="60"/>
      <c r="X354" s="65"/>
      <c r="Y354" s="60"/>
      <c r="Z354" s="60"/>
      <c r="AA354" s="60"/>
      <c r="AB354" s="65"/>
      <c r="AC354" s="65"/>
    </row>
    <row r="355" spans="18:29" x14ac:dyDescent="0.3">
      <c r="R355" s="25"/>
      <c r="S355" s="26"/>
      <c r="T355" s="71"/>
      <c r="U355" s="65"/>
      <c r="V355" s="60"/>
      <c r="W355" s="60"/>
      <c r="X355" s="65"/>
      <c r="Y355" s="60"/>
      <c r="Z355" s="60"/>
      <c r="AA355" s="60"/>
      <c r="AB355" s="65"/>
      <c r="AC355" s="65"/>
    </row>
    <row r="356" spans="18:29" x14ac:dyDescent="0.3">
      <c r="R356" s="25"/>
      <c r="S356" s="26"/>
      <c r="T356" s="71"/>
      <c r="U356" s="65"/>
      <c r="V356" s="60"/>
      <c r="W356" s="60"/>
      <c r="X356" s="65"/>
      <c r="Y356" s="60"/>
      <c r="Z356" s="60"/>
      <c r="AA356" s="60"/>
      <c r="AB356" s="65"/>
      <c r="AC356" s="65"/>
    </row>
    <row r="357" spans="18:29" x14ac:dyDescent="0.3">
      <c r="R357" s="25"/>
      <c r="S357" s="26"/>
      <c r="T357" s="71"/>
      <c r="U357" s="65"/>
      <c r="V357" s="60"/>
      <c r="W357" s="60"/>
      <c r="X357" s="65"/>
      <c r="Y357" s="60"/>
      <c r="Z357" s="60"/>
      <c r="AA357" s="60"/>
      <c r="AB357" s="65"/>
      <c r="AC357" s="65"/>
    </row>
    <row r="358" spans="18:29" x14ac:dyDescent="0.3">
      <c r="R358" s="25"/>
      <c r="S358" s="26"/>
      <c r="T358" s="71"/>
      <c r="U358" s="65"/>
      <c r="V358" s="60"/>
      <c r="W358" s="60"/>
      <c r="X358" s="65"/>
      <c r="Y358" s="60"/>
      <c r="Z358" s="60"/>
      <c r="AA358" s="60"/>
      <c r="AB358" s="65"/>
      <c r="AC358" s="65"/>
    </row>
    <row r="359" spans="18:29" x14ac:dyDescent="0.3">
      <c r="R359" s="25"/>
      <c r="S359" s="26"/>
      <c r="T359" s="71"/>
      <c r="U359" s="65"/>
      <c r="V359" s="60"/>
      <c r="W359" s="60"/>
      <c r="X359" s="65"/>
      <c r="Y359" s="60"/>
      <c r="Z359" s="60"/>
      <c r="AA359" s="60"/>
      <c r="AB359" s="65"/>
      <c r="AC359" s="65"/>
    </row>
    <row r="360" spans="18:29" x14ac:dyDescent="0.3">
      <c r="R360" s="25"/>
      <c r="S360" s="26"/>
      <c r="T360" s="71"/>
      <c r="U360" s="65"/>
      <c r="V360" s="60"/>
      <c r="W360" s="60"/>
      <c r="X360" s="65"/>
      <c r="Y360" s="60"/>
      <c r="Z360" s="60"/>
      <c r="AA360" s="60"/>
      <c r="AB360" s="65"/>
      <c r="AC360" s="65"/>
    </row>
    <row r="361" spans="18:29" x14ac:dyDescent="0.3">
      <c r="R361" s="25"/>
      <c r="S361" s="26"/>
      <c r="T361" s="71"/>
      <c r="U361" s="65"/>
      <c r="V361" s="60"/>
      <c r="W361" s="60"/>
      <c r="X361" s="65"/>
      <c r="Y361" s="60"/>
      <c r="Z361" s="60"/>
      <c r="AA361" s="60"/>
      <c r="AB361" s="65"/>
      <c r="AC361" s="65"/>
    </row>
    <row r="362" spans="18:29" x14ac:dyDescent="0.3">
      <c r="R362" s="25"/>
      <c r="S362" s="26"/>
      <c r="T362" s="71"/>
      <c r="U362" s="65"/>
      <c r="V362" s="60"/>
      <c r="W362" s="60"/>
      <c r="X362" s="65"/>
      <c r="Y362" s="60"/>
      <c r="Z362" s="60"/>
      <c r="AA362" s="60"/>
      <c r="AB362" s="65"/>
      <c r="AC362" s="65"/>
    </row>
    <row r="363" spans="18:29" x14ac:dyDescent="0.3">
      <c r="R363" s="25"/>
      <c r="S363" s="26"/>
      <c r="T363" s="71"/>
      <c r="U363" s="65"/>
      <c r="V363" s="60"/>
      <c r="W363" s="60"/>
      <c r="X363" s="65"/>
      <c r="Y363" s="60"/>
      <c r="Z363" s="60"/>
      <c r="AA363" s="60"/>
      <c r="AB363" s="65"/>
      <c r="AC363" s="65"/>
    </row>
    <row r="364" spans="18:29" x14ac:dyDescent="0.3">
      <c r="R364" s="25"/>
      <c r="S364" s="26"/>
      <c r="T364" s="71"/>
      <c r="U364" s="65"/>
      <c r="V364" s="60"/>
      <c r="W364" s="60"/>
      <c r="X364" s="65"/>
      <c r="Y364" s="60"/>
      <c r="Z364" s="60"/>
      <c r="AA364" s="60"/>
      <c r="AB364" s="65"/>
      <c r="AC364" s="65"/>
    </row>
    <row r="365" spans="18:29" x14ac:dyDescent="0.3">
      <c r="R365" s="25"/>
      <c r="S365" s="26"/>
      <c r="T365" s="71"/>
      <c r="U365" s="65"/>
      <c r="V365" s="60"/>
      <c r="W365" s="60"/>
      <c r="X365" s="65"/>
      <c r="Y365" s="60"/>
      <c r="Z365" s="60"/>
      <c r="AA365" s="60"/>
      <c r="AB365" s="65"/>
      <c r="AC365" s="65"/>
    </row>
    <row r="366" spans="18:29" x14ac:dyDescent="0.3">
      <c r="R366" s="25"/>
      <c r="S366" s="26"/>
      <c r="T366" s="71"/>
      <c r="U366" s="65"/>
      <c r="V366" s="60"/>
      <c r="W366" s="60"/>
      <c r="X366" s="65"/>
      <c r="Y366" s="60"/>
      <c r="Z366" s="60"/>
      <c r="AA366" s="60"/>
      <c r="AB366" s="65"/>
      <c r="AC366" s="65"/>
    </row>
    <row r="367" spans="18:29" x14ac:dyDescent="0.3">
      <c r="R367" s="25"/>
      <c r="S367" s="26"/>
      <c r="T367" s="71"/>
      <c r="U367" s="65"/>
      <c r="V367" s="60"/>
      <c r="W367" s="60"/>
      <c r="X367" s="65"/>
      <c r="Y367" s="60"/>
      <c r="Z367" s="60"/>
      <c r="AA367" s="60"/>
      <c r="AB367" s="65"/>
      <c r="AC367" s="65"/>
    </row>
    <row r="368" spans="18:29" x14ac:dyDescent="0.3">
      <c r="R368" s="25"/>
      <c r="S368" s="26"/>
      <c r="T368" s="71"/>
      <c r="U368" s="65"/>
      <c r="V368" s="60"/>
      <c r="W368" s="60"/>
      <c r="X368" s="65"/>
      <c r="Y368" s="60"/>
      <c r="Z368" s="60"/>
      <c r="AA368" s="60"/>
      <c r="AB368" s="65"/>
      <c r="AC368" s="65"/>
    </row>
    <row r="369" spans="18:29" x14ac:dyDescent="0.3">
      <c r="R369" s="25"/>
      <c r="S369" s="26"/>
      <c r="T369" s="71"/>
      <c r="U369" s="65"/>
      <c r="V369" s="60"/>
      <c r="W369" s="60"/>
      <c r="X369" s="65"/>
      <c r="Y369" s="60"/>
      <c r="Z369" s="60"/>
      <c r="AA369" s="60"/>
      <c r="AB369" s="65"/>
      <c r="AC369" s="65"/>
    </row>
    <row r="370" spans="18:29" x14ac:dyDescent="0.3">
      <c r="R370" s="25"/>
      <c r="S370" s="26"/>
      <c r="T370" s="71"/>
      <c r="U370" s="65"/>
      <c r="V370" s="60"/>
      <c r="W370" s="60"/>
      <c r="X370" s="65"/>
      <c r="Y370" s="60"/>
      <c r="Z370" s="60"/>
      <c r="AA370" s="60"/>
      <c r="AB370" s="65"/>
      <c r="AC370" s="65"/>
    </row>
    <row r="371" spans="18:29" x14ac:dyDescent="0.3">
      <c r="R371" s="25"/>
      <c r="S371" s="26"/>
      <c r="T371" s="71"/>
      <c r="U371" s="65"/>
      <c r="V371" s="60"/>
      <c r="W371" s="60"/>
      <c r="X371" s="65"/>
      <c r="Y371" s="60"/>
      <c r="Z371" s="60"/>
      <c r="AA371" s="60"/>
      <c r="AB371" s="65"/>
      <c r="AC371" s="65"/>
    </row>
    <row r="372" spans="18:29" x14ac:dyDescent="0.3">
      <c r="R372" s="25"/>
      <c r="S372" s="26"/>
      <c r="T372" s="71"/>
      <c r="U372" s="65"/>
      <c r="V372" s="60"/>
      <c r="W372" s="60"/>
      <c r="X372" s="65"/>
      <c r="Y372" s="60"/>
      <c r="Z372" s="60"/>
      <c r="AA372" s="60"/>
      <c r="AB372" s="65"/>
      <c r="AC372" s="65"/>
    </row>
    <row r="373" spans="18:29" x14ac:dyDescent="0.3">
      <c r="R373" s="25"/>
      <c r="S373" s="26"/>
      <c r="T373" s="71"/>
      <c r="U373" s="65"/>
      <c r="V373" s="60"/>
      <c r="W373" s="60"/>
      <c r="X373" s="65"/>
      <c r="Y373" s="60"/>
      <c r="Z373" s="60"/>
      <c r="AA373" s="60"/>
      <c r="AB373" s="65"/>
      <c r="AC373" s="65"/>
    </row>
    <row r="374" spans="18:29" x14ac:dyDescent="0.3">
      <c r="R374" s="25"/>
      <c r="S374" s="26"/>
      <c r="T374" s="71"/>
      <c r="U374" s="65"/>
      <c r="V374" s="60"/>
      <c r="W374" s="60"/>
      <c r="X374" s="65"/>
      <c r="Y374" s="60"/>
      <c r="Z374" s="60"/>
      <c r="AA374" s="60"/>
      <c r="AB374" s="65"/>
      <c r="AC374" s="65"/>
    </row>
    <row r="375" spans="18:29" x14ac:dyDescent="0.3">
      <c r="R375" s="25"/>
      <c r="S375" s="26"/>
      <c r="T375" s="71"/>
      <c r="U375" s="65"/>
      <c r="V375" s="60"/>
      <c r="W375" s="60"/>
      <c r="X375" s="65"/>
      <c r="Y375" s="60"/>
      <c r="Z375" s="60"/>
      <c r="AA375" s="60"/>
      <c r="AB375" s="65"/>
      <c r="AC375" s="65"/>
    </row>
    <row r="376" spans="18:29" x14ac:dyDescent="0.3">
      <c r="R376" s="25"/>
      <c r="S376" s="26"/>
      <c r="T376" s="71"/>
      <c r="U376" s="65"/>
      <c r="V376" s="60"/>
      <c r="W376" s="60"/>
      <c r="X376" s="65"/>
      <c r="Y376" s="60"/>
      <c r="Z376" s="60"/>
      <c r="AA376" s="60"/>
      <c r="AB376" s="65"/>
      <c r="AC376" s="65"/>
    </row>
    <row r="377" spans="18:29" x14ac:dyDescent="0.3">
      <c r="R377" s="25"/>
      <c r="S377" s="26"/>
      <c r="T377" s="71"/>
      <c r="U377" s="65"/>
      <c r="V377" s="60"/>
      <c r="W377" s="60"/>
      <c r="X377" s="65"/>
      <c r="Y377" s="60"/>
      <c r="Z377" s="60"/>
      <c r="AA377" s="60"/>
      <c r="AB377" s="65"/>
      <c r="AC377" s="65"/>
    </row>
    <row r="378" spans="18:29" x14ac:dyDescent="0.3">
      <c r="R378" s="25"/>
      <c r="S378" s="26"/>
      <c r="T378" s="71"/>
      <c r="U378" s="65"/>
      <c r="V378" s="60"/>
      <c r="W378" s="60"/>
      <c r="X378" s="65"/>
      <c r="Y378" s="60"/>
      <c r="Z378" s="60"/>
      <c r="AA378" s="60"/>
      <c r="AB378" s="65"/>
      <c r="AC378" s="65"/>
    </row>
    <row r="379" spans="18:29" x14ac:dyDescent="0.3">
      <c r="R379" s="25"/>
      <c r="S379" s="26"/>
      <c r="T379" s="71"/>
      <c r="U379" s="65"/>
      <c r="V379" s="60"/>
      <c r="W379" s="60"/>
      <c r="X379" s="65"/>
      <c r="Y379" s="60"/>
      <c r="Z379" s="60"/>
      <c r="AA379" s="60"/>
      <c r="AC379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1B918-47EB-4B64-8D00-F4C4FE4F4958}">
  <dimension ref="B2:AC379"/>
  <sheetViews>
    <sheetView zoomScaleNormal="100" workbookViewId="0">
      <selection activeCell="D14" sqref="D1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74.900000000000006</v>
      </c>
      <c r="T4" s="67">
        <f>(PI()*$D$10^2/4*S4)*10^-9</f>
        <v>1.3235922548655501E-3</v>
      </c>
      <c r="U4" s="47">
        <f t="shared" ref="U4:U67" si="0">$D$14/T4*10^-6</f>
        <v>1.9234020074094504</v>
      </c>
      <c r="V4" s="49">
        <f t="shared" ref="V4:V67" si="1">(1-(U4/$D$12))*100</f>
        <v>25.478418930280878</v>
      </c>
      <c r="W4" s="48">
        <f>100-V4</f>
        <v>74.521581069719119</v>
      </c>
      <c r="X4" s="47">
        <f>$D$15/$U$360*U4</f>
        <v>2.0048239667485492</v>
      </c>
      <c r="Y4" s="49">
        <f t="shared" ref="Y4:Y67" si="2">(1-(X4/$D$12))*100</f>
        <v>22.323751772624977</v>
      </c>
      <c r="Z4" s="48">
        <f>100-Y4</f>
        <v>77.676248227375027</v>
      </c>
      <c r="AA4" s="61">
        <f>V4-Y4</f>
        <v>3.1546671576559007</v>
      </c>
      <c r="AB4" s="54" cm="1">
        <f t="array" ref="AB4:AB359">LOG10(R5:R360)</f>
        <v>0</v>
      </c>
      <c r="AC4" s="55">
        <f>Z5</f>
        <v>80.469584954777176</v>
      </c>
    </row>
    <row r="5" spans="2:29" ht="15" thickBot="1" x14ac:dyDescent="0.35">
      <c r="R5" s="3">
        <v>1</v>
      </c>
      <c r="S5" s="4">
        <v>72.3</v>
      </c>
      <c r="T5" s="68">
        <f t="shared" ref="T5:T67" si="3">(PI()*$D$10^2/4*S5)*10^-9</f>
        <v>1.2776464623067993E-3</v>
      </c>
      <c r="U5" s="6">
        <f t="shared" si="0"/>
        <v>1.9925699910783934</v>
      </c>
      <c r="V5" s="50">
        <f t="shared" si="1"/>
        <v>22.798528048105638</v>
      </c>
      <c r="W5" s="7">
        <f t="shared" ref="W5:W68" si="4">100-V5</f>
        <v>77.201471951894362</v>
      </c>
      <c r="X5" s="6">
        <f t="shared" ref="X5:X68" si="5">$D$15/$U$360*U5</f>
        <v>2.0769199876827988</v>
      </c>
      <c r="Y5" s="50">
        <f t="shared" si="2"/>
        <v>19.530415045222828</v>
      </c>
      <c r="Z5" s="7">
        <f t="shared" ref="Z5:Z68" si="6">100-Y5</f>
        <v>80.469584954777176</v>
      </c>
      <c r="AA5" s="62">
        <f t="shared" ref="AA5:AA68" si="7">V5-Y5</f>
        <v>3.26811300288281</v>
      </c>
      <c r="AB5" s="56">
        <v>0.3010299956639812</v>
      </c>
      <c r="AC5" s="57">
        <f t="shared" ref="AC5:AC68" si="8">Z6</f>
        <v>81.827721409710136</v>
      </c>
    </row>
    <row r="6" spans="2:29" x14ac:dyDescent="0.3">
      <c r="B6" s="11" t="s">
        <v>12</v>
      </c>
      <c r="C6" s="12" t="s">
        <v>57</v>
      </c>
      <c r="R6" s="3">
        <v>2</v>
      </c>
      <c r="S6" s="4">
        <v>71.099999999999994</v>
      </c>
      <c r="T6" s="68">
        <f t="shared" si="3"/>
        <v>1.256440711895068E-3</v>
      </c>
      <c r="U6" s="6">
        <f t="shared" si="0"/>
        <v>2.0261998643455397</v>
      </c>
      <c r="V6" s="50">
        <f t="shared" si="1"/>
        <v>21.49554961853779</v>
      </c>
      <c r="W6" s="7">
        <f t="shared" si="4"/>
        <v>78.504450381462206</v>
      </c>
      <c r="X6" s="6">
        <f t="shared" si="5"/>
        <v>2.1119734895846185</v>
      </c>
      <c r="Y6" s="50">
        <f t="shared" si="2"/>
        <v>18.172278590289871</v>
      </c>
      <c r="Z6" s="7">
        <f t="shared" si="6"/>
        <v>81.827721409710136</v>
      </c>
      <c r="AA6" s="62">
        <f t="shared" si="7"/>
        <v>3.3232710282479196</v>
      </c>
      <c r="AB6" s="56">
        <v>0.47712125471966244</v>
      </c>
      <c r="AC6" s="57">
        <f t="shared" si="8"/>
        <v>82.75890458364708</v>
      </c>
    </row>
    <row r="7" spans="2:29" x14ac:dyDescent="0.3">
      <c r="B7" s="15" t="s">
        <v>14</v>
      </c>
      <c r="C7" s="16">
        <v>45800</v>
      </c>
      <c r="R7" s="3">
        <v>3</v>
      </c>
      <c r="S7" s="4">
        <v>70.3</v>
      </c>
      <c r="T7" s="68">
        <f t="shared" si="3"/>
        <v>1.242303544953914E-3</v>
      </c>
      <c r="U7" s="6">
        <f t="shared" si="0"/>
        <v>2.0492576152911504</v>
      </c>
      <c r="V7" s="50">
        <f t="shared" si="1"/>
        <v>20.60218460708445</v>
      </c>
      <c r="W7" s="7">
        <f t="shared" si="4"/>
        <v>79.397815392915547</v>
      </c>
      <c r="X7" s="6">
        <f t="shared" si="5"/>
        <v>2.1360073273039313</v>
      </c>
      <c r="Y7" s="50">
        <f t="shared" si="2"/>
        <v>17.241095416352913</v>
      </c>
      <c r="Z7" s="7">
        <f t="shared" si="6"/>
        <v>82.75890458364708</v>
      </c>
      <c r="AA7" s="62">
        <f t="shared" si="7"/>
        <v>3.361089190731537</v>
      </c>
      <c r="AB7" s="56">
        <v>0.6020599913279624</v>
      </c>
      <c r="AC7" s="57">
        <f t="shared" si="8"/>
        <v>83.591249888367685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69.599999999999994</v>
      </c>
      <c r="T8" s="68">
        <f t="shared" si="3"/>
        <v>1.229933523880404E-3</v>
      </c>
      <c r="U8" s="6">
        <f t="shared" si="0"/>
        <v>2.0698679648702281</v>
      </c>
      <c r="V8" s="50">
        <f t="shared" si="1"/>
        <v>19.803643360316613</v>
      </c>
      <c r="W8" s="7">
        <f t="shared" si="4"/>
        <v>80.196356639683387</v>
      </c>
      <c r="X8" s="6">
        <f t="shared" si="5"/>
        <v>2.1574901596187699</v>
      </c>
      <c r="Y8" s="50">
        <f t="shared" si="2"/>
        <v>16.408750111632319</v>
      </c>
      <c r="Z8" s="7">
        <f t="shared" si="6"/>
        <v>83.591249888367685</v>
      </c>
      <c r="AA8" s="62">
        <f t="shared" si="7"/>
        <v>3.3948932486842942</v>
      </c>
      <c r="AB8" s="56">
        <v>0.69897000433601886</v>
      </c>
      <c r="AC8" s="57">
        <f t="shared" si="8"/>
        <v>84.196106978732146</v>
      </c>
    </row>
    <row r="9" spans="2:29" ht="15" thickBot="1" x14ac:dyDescent="0.35">
      <c r="R9" s="3">
        <v>5</v>
      </c>
      <c r="S9" s="4">
        <v>69.099999999999994</v>
      </c>
      <c r="T9" s="68">
        <f t="shared" si="3"/>
        <v>1.2210977945421827E-3</v>
      </c>
      <c r="U9" s="6">
        <f t="shared" si="0"/>
        <v>2.0848453018085076</v>
      </c>
      <c r="V9" s="50">
        <f t="shared" si="1"/>
        <v>19.223351344110519</v>
      </c>
      <c r="W9" s="7">
        <f t="shared" si="4"/>
        <v>80.776648655889488</v>
      </c>
      <c r="X9" s="6">
        <f t="shared" si="5"/>
        <v>2.1731015211210765</v>
      </c>
      <c r="Y9" s="50">
        <f t="shared" si="2"/>
        <v>15.803893021267857</v>
      </c>
      <c r="Z9" s="7">
        <f t="shared" si="6"/>
        <v>84.196106978732146</v>
      </c>
      <c r="AA9" s="62">
        <f t="shared" si="7"/>
        <v>3.4194583228426616</v>
      </c>
      <c r="AB9" s="56">
        <v>0.77815125038364363</v>
      </c>
      <c r="AC9" s="57">
        <f t="shared" si="8"/>
        <v>84.686331764634488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68.7</v>
      </c>
      <c r="T10" s="68">
        <f t="shared" si="3"/>
        <v>1.2140292110716059E-3</v>
      </c>
      <c r="U10" s="6">
        <f t="shared" si="0"/>
        <v>2.0969841390825015</v>
      </c>
      <c r="V10" s="50">
        <f t="shared" si="1"/>
        <v>18.75303606809371</v>
      </c>
      <c r="W10" s="7">
        <f t="shared" si="4"/>
        <v>81.246963931906294</v>
      </c>
      <c r="X10" s="6">
        <f t="shared" si="5"/>
        <v>2.1857542228452163</v>
      </c>
      <c r="Y10" s="50">
        <f t="shared" si="2"/>
        <v>15.313668235365508</v>
      </c>
      <c r="Z10" s="7">
        <f t="shared" si="6"/>
        <v>84.686331764634488</v>
      </c>
      <c r="AA10" s="62">
        <f t="shared" si="7"/>
        <v>3.4393678327282018</v>
      </c>
      <c r="AB10" s="56">
        <v>0.84509804001425681</v>
      </c>
      <c r="AC10" s="57">
        <f t="shared" si="8"/>
        <v>85.182298568526946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68.3</v>
      </c>
      <c r="T11" s="68">
        <f t="shared" si="3"/>
        <v>1.2069606276010286E-3</v>
      </c>
      <c r="U11" s="6">
        <f t="shared" si="0"/>
        <v>2.1092651589307154</v>
      </c>
      <c r="V11" s="50">
        <f t="shared" si="1"/>
        <v>18.277211974788244</v>
      </c>
      <c r="W11" s="7">
        <f t="shared" si="4"/>
        <v>81.722788025211756</v>
      </c>
      <c r="X11" s="6">
        <f t="shared" si="5"/>
        <v>2.1985551260536806</v>
      </c>
      <c r="Y11" s="50">
        <f t="shared" si="2"/>
        <v>14.817701431473051</v>
      </c>
      <c r="Z11" s="7">
        <f t="shared" si="6"/>
        <v>85.182298568526946</v>
      </c>
      <c r="AA11" s="62">
        <f t="shared" si="7"/>
        <v>3.4595105433151936</v>
      </c>
      <c r="AB11" s="56">
        <v>0.90308998699194354</v>
      </c>
      <c r="AC11" s="57">
        <f t="shared" si="8"/>
        <v>85.558102826917519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68</v>
      </c>
      <c r="T12" s="68">
        <f t="shared" si="3"/>
        <v>1.2016591899980959E-3</v>
      </c>
      <c r="U12" s="6">
        <f t="shared" si="0"/>
        <v>2.1185707405142336</v>
      </c>
      <c r="V12" s="50">
        <f t="shared" si="1"/>
        <v>17.916670262912294</v>
      </c>
      <c r="W12" s="7">
        <f t="shared" si="4"/>
        <v>82.083329737087709</v>
      </c>
      <c r="X12" s="6">
        <f t="shared" si="5"/>
        <v>2.2082546339627411</v>
      </c>
      <c r="Y12" s="50">
        <f t="shared" si="2"/>
        <v>14.441897173082484</v>
      </c>
      <c r="Z12" s="7">
        <f t="shared" si="6"/>
        <v>85.558102826917519</v>
      </c>
      <c r="AA12" s="62">
        <f t="shared" si="7"/>
        <v>3.4747730898298101</v>
      </c>
      <c r="AB12" s="56">
        <v>0.95424250943932487</v>
      </c>
      <c r="AC12" s="57">
        <f t="shared" si="8"/>
        <v>85.937237699119478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67.7</v>
      </c>
      <c r="T13" s="68">
        <f t="shared" si="3"/>
        <v>1.1963577523951634E-3</v>
      </c>
      <c r="U13" s="6">
        <f t="shared" si="0"/>
        <v>2.1279587940172502</v>
      </c>
      <c r="V13" s="50">
        <f t="shared" si="1"/>
        <v>17.552933203516076</v>
      </c>
      <c r="W13" s="7">
        <f t="shared" si="4"/>
        <v>82.447066796483924</v>
      </c>
      <c r="X13" s="6">
        <f t="shared" si="5"/>
        <v>2.218040105014274</v>
      </c>
      <c r="Y13" s="50">
        <f t="shared" si="2"/>
        <v>14.062762300880516</v>
      </c>
      <c r="Z13" s="7">
        <f t="shared" si="6"/>
        <v>85.937237699119478</v>
      </c>
      <c r="AA13" s="62">
        <f t="shared" si="7"/>
        <v>3.4901709026355601</v>
      </c>
      <c r="AB13" s="56">
        <v>1</v>
      </c>
      <c r="AC13" s="57">
        <f t="shared" si="8"/>
        <v>86.319747659204609</v>
      </c>
    </row>
    <row r="14" spans="2:29" x14ac:dyDescent="0.3">
      <c r="B14" s="30" t="s">
        <v>22</v>
      </c>
      <c r="C14" s="28" t="s">
        <v>23</v>
      </c>
      <c r="D14" s="32">
        <v>2545.8000000000002</v>
      </c>
      <c r="R14" s="3">
        <v>10</v>
      </c>
      <c r="S14" s="4">
        <v>67.400000000000006</v>
      </c>
      <c r="T14" s="68">
        <f t="shared" si="3"/>
        <v>1.1910563147922305E-3</v>
      </c>
      <c r="U14" s="6">
        <f t="shared" si="0"/>
        <v>2.1374304206968526</v>
      </c>
      <c r="V14" s="50">
        <f t="shared" si="1"/>
        <v>17.185958128754251</v>
      </c>
      <c r="W14" s="7">
        <f t="shared" si="4"/>
        <v>82.814041871245749</v>
      </c>
      <c r="X14" s="6">
        <f t="shared" si="5"/>
        <v>2.2279126870840709</v>
      </c>
      <c r="Y14" s="50">
        <f t="shared" si="2"/>
        <v>13.680252340795395</v>
      </c>
      <c r="Z14" s="7">
        <f t="shared" si="6"/>
        <v>86.319747659204609</v>
      </c>
      <c r="AA14" s="62">
        <f t="shared" si="7"/>
        <v>3.5057057879588562</v>
      </c>
      <c r="AB14" s="56">
        <v>1.0413926851582251</v>
      </c>
      <c r="AC14" s="57">
        <f t="shared" si="8"/>
        <v>86.70567797660793</v>
      </c>
    </row>
    <row r="15" spans="2:29" ht="16.8" thickBot="1" x14ac:dyDescent="0.35">
      <c r="B15" s="33" t="s">
        <v>24</v>
      </c>
      <c r="C15" s="34" t="s">
        <v>19</v>
      </c>
      <c r="D15" s="35">
        <v>2.5026885851577729</v>
      </c>
      <c r="R15" s="3">
        <v>11</v>
      </c>
      <c r="S15" s="4">
        <v>67.099999999999994</v>
      </c>
      <c r="T15" s="68">
        <f t="shared" si="3"/>
        <v>1.1857548771892976E-3</v>
      </c>
      <c r="U15" s="6">
        <f t="shared" si="0"/>
        <v>2.1469867415047377</v>
      </c>
      <c r="V15" s="50">
        <f t="shared" si="1"/>
        <v>16.815701607720356</v>
      </c>
      <c r="W15" s="7">
        <f t="shared" si="4"/>
        <v>83.184298392279644</v>
      </c>
      <c r="X15" s="6">
        <f t="shared" si="5"/>
        <v>2.2378735485762506</v>
      </c>
      <c r="Y15" s="50">
        <f t="shared" si="2"/>
        <v>13.29432202339207</v>
      </c>
      <c r="Z15" s="7">
        <f t="shared" si="6"/>
        <v>86.70567797660793</v>
      </c>
      <c r="AA15" s="62">
        <f t="shared" si="7"/>
        <v>3.5213795843282867</v>
      </c>
      <c r="AB15" s="56">
        <v>1.0791812460476249</v>
      </c>
      <c r="AC15" s="57">
        <f t="shared" si="8"/>
        <v>86.96488777623901</v>
      </c>
    </row>
    <row r="16" spans="2:29" x14ac:dyDescent="0.3">
      <c r="R16" s="3">
        <v>12</v>
      </c>
      <c r="S16" s="4">
        <v>66.900000000000006</v>
      </c>
      <c r="T16" s="68">
        <f t="shared" si="3"/>
        <v>1.1822205854540094E-3</v>
      </c>
      <c r="U16" s="6">
        <f t="shared" si="0"/>
        <v>2.1534052369950349</v>
      </c>
      <c r="V16" s="50">
        <f t="shared" si="1"/>
        <v>16.56701910131596</v>
      </c>
      <c r="W16" s="7">
        <f t="shared" si="4"/>
        <v>83.432980898684036</v>
      </c>
      <c r="X16" s="6">
        <f t="shared" si="5"/>
        <v>2.2445637535047287</v>
      </c>
      <c r="Y16" s="50">
        <f t="shared" si="2"/>
        <v>13.035112223760992</v>
      </c>
      <c r="Z16" s="7">
        <f t="shared" si="6"/>
        <v>86.96488777623901</v>
      </c>
      <c r="AA16" s="62">
        <f t="shared" si="7"/>
        <v>3.5319068775549685</v>
      </c>
      <c r="AB16" s="56">
        <v>1.1139433523068367</v>
      </c>
      <c r="AC16" s="57">
        <f t="shared" si="8"/>
        <v>87.225652057427155</v>
      </c>
    </row>
    <row r="17" spans="2:29" x14ac:dyDescent="0.3">
      <c r="R17" s="3">
        <v>13</v>
      </c>
      <c r="S17" s="4">
        <v>66.7</v>
      </c>
      <c r="T17" s="68">
        <f t="shared" si="3"/>
        <v>1.1786862937187205E-3</v>
      </c>
      <c r="U17" s="6">
        <f t="shared" si="0"/>
        <v>2.1598622242124121</v>
      </c>
      <c r="V17" s="50">
        <f t="shared" si="1"/>
        <v>16.316845245547761</v>
      </c>
      <c r="W17" s="7">
        <f t="shared" si="4"/>
        <v>83.683154754452232</v>
      </c>
      <c r="X17" s="6">
        <f t="shared" si="5"/>
        <v>2.2512940796021947</v>
      </c>
      <c r="Y17" s="50">
        <f t="shared" si="2"/>
        <v>12.774347942572851</v>
      </c>
      <c r="Z17" s="7">
        <f t="shared" si="6"/>
        <v>87.225652057427155</v>
      </c>
      <c r="AA17" s="62">
        <f t="shared" si="7"/>
        <v>3.5424973029749101</v>
      </c>
      <c r="AB17" s="56">
        <v>1.146128035678238</v>
      </c>
      <c r="AC17" s="57">
        <f t="shared" si="8"/>
        <v>87.48798484556977</v>
      </c>
    </row>
    <row r="18" spans="2:29" x14ac:dyDescent="0.3">
      <c r="B18" s="2" t="s">
        <v>10</v>
      </c>
      <c r="R18" s="3">
        <v>14</v>
      </c>
      <c r="S18" s="4">
        <v>66.5</v>
      </c>
      <c r="T18" s="68">
        <f t="shared" si="3"/>
        <v>1.1751520019834321E-3</v>
      </c>
      <c r="U18" s="6">
        <f t="shared" si="0"/>
        <v>2.1663580504506443</v>
      </c>
      <c r="V18" s="50">
        <f t="shared" si="1"/>
        <v>16.065166584632141</v>
      </c>
      <c r="W18" s="7">
        <f t="shared" si="4"/>
        <v>83.934833415367862</v>
      </c>
      <c r="X18" s="6">
        <f t="shared" si="5"/>
        <v>2.2580648888641557</v>
      </c>
      <c r="Y18" s="50">
        <f t="shared" si="2"/>
        <v>12.512015154430234</v>
      </c>
      <c r="Z18" s="7">
        <f t="shared" si="6"/>
        <v>87.48798484556977</v>
      </c>
      <c r="AA18" s="62">
        <f t="shared" si="7"/>
        <v>3.5531514302019076</v>
      </c>
      <c r="AB18" s="56">
        <v>1.1760912590556813</v>
      </c>
      <c r="AC18" s="57">
        <f t="shared" si="8"/>
        <v>87.751900335300007</v>
      </c>
    </row>
    <row r="19" spans="2:29" x14ac:dyDescent="0.3">
      <c r="R19" s="3">
        <v>15</v>
      </c>
      <c r="S19" s="4">
        <v>66.3</v>
      </c>
      <c r="T19" s="68">
        <f t="shared" si="3"/>
        <v>1.1716177102481435E-3</v>
      </c>
      <c r="U19" s="6">
        <f t="shared" si="0"/>
        <v>2.1728930671940856</v>
      </c>
      <c r="V19" s="50">
        <f t="shared" si="1"/>
        <v>15.811969500422872</v>
      </c>
      <c r="W19" s="7">
        <f t="shared" si="4"/>
        <v>84.188030499577124</v>
      </c>
      <c r="X19" s="6">
        <f t="shared" si="5"/>
        <v>2.2648765476540933</v>
      </c>
      <c r="Y19" s="50">
        <f t="shared" si="2"/>
        <v>12.248099664699986</v>
      </c>
      <c r="Z19" s="7">
        <f t="shared" si="6"/>
        <v>87.751900335300007</v>
      </c>
      <c r="AA19" s="62">
        <f t="shared" si="7"/>
        <v>3.5638698357228868</v>
      </c>
      <c r="AB19" s="56">
        <v>1.2041199826559248</v>
      </c>
      <c r="AC19" s="57">
        <f t="shared" si="8"/>
        <v>87.884456075987757</v>
      </c>
    </row>
    <row r="20" spans="2:29" ht="15" thickBot="1" x14ac:dyDescent="0.35">
      <c r="R20" s="3">
        <v>16</v>
      </c>
      <c r="S20" s="4">
        <v>66.2</v>
      </c>
      <c r="T20" s="68">
        <f t="shared" si="3"/>
        <v>1.1698505643804994E-3</v>
      </c>
      <c r="U20" s="6">
        <f t="shared" si="0"/>
        <v>2.1761753830055564</v>
      </c>
      <c r="V20" s="50">
        <f t="shared" si="1"/>
        <v>15.684797248912963</v>
      </c>
      <c r="W20" s="7">
        <f t="shared" si="4"/>
        <v>84.315202751087043</v>
      </c>
      <c r="X20" s="6">
        <f t="shared" si="5"/>
        <v>2.268297811321244</v>
      </c>
      <c r="Y20" s="50">
        <f t="shared" si="2"/>
        <v>12.11554392401224</v>
      </c>
      <c r="Z20" s="7">
        <f t="shared" si="6"/>
        <v>87.884456075987757</v>
      </c>
      <c r="AA20" s="62">
        <f t="shared" si="7"/>
        <v>3.569253324900723</v>
      </c>
      <c r="AB20" s="56">
        <v>1.2304489213782739</v>
      </c>
      <c r="AC20" s="57">
        <f t="shared" si="8"/>
        <v>88.150772609551382</v>
      </c>
    </row>
    <row r="21" spans="2:29" ht="15" thickBot="1" x14ac:dyDescent="0.35">
      <c r="E21" s="10" t="s">
        <v>11</v>
      </c>
      <c r="R21" s="3">
        <v>17</v>
      </c>
      <c r="S21" s="4">
        <v>66</v>
      </c>
      <c r="T21" s="68">
        <f t="shared" si="3"/>
        <v>1.166316272645211E-3</v>
      </c>
      <c r="U21" s="6">
        <f t="shared" si="0"/>
        <v>2.1827698538631495</v>
      </c>
      <c r="V21" s="50">
        <f t="shared" si="1"/>
        <v>15.42929663451571</v>
      </c>
      <c r="W21" s="7">
        <f t="shared" si="4"/>
        <v>84.570703365484292</v>
      </c>
      <c r="X21" s="6">
        <f t="shared" si="5"/>
        <v>2.275171441052521</v>
      </c>
      <c r="Y21" s="50">
        <f t="shared" si="2"/>
        <v>11.849227390448625</v>
      </c>
      <c r="Z21" s="7">
        <f t="shared" si="6"/>
        <v>88.150772609551382</v>
      </c>
      <c r="AA21" s="62">
        <f t="shared" si="7"/>
        <v>3.5800692440670847</v>
      </c>
      <c r="AB21" s="56">
        <v>1.255272505103306</v>
      </c>
      <c r="AC21" s="57">
        <f t="shared" si="8"/>
        <v>88.284537059641735</v>
      </c>
    </row>
    <row r="22" spans="2:29" x14ac:dyDescent="0.3">
      <c r="B22" s="97" t="s">
        <v>13</v>
      </c>
      <c r="C22" s="13">
        <v>1</v>
      </c>
      <c r="D22" s="14">
        <v>59.3</v>
      </c>
      <c r="E22" s="100">
        <f>AVERAGE(D22:D25)</f>
        <v>59.424999999999997</v>
      </c>
      <c r="R22" s="3">
        <v>18</v>
      </c>
      <c r="S22" s="4">
        <v>65.900000000000006</v>
      </c>
      <c r="T22" s="68">
        <f t="shared" si="3"/>
        <v>1.1645491267775667E-3</v>
      </c>
      <c r="U22" s="6">
        <f t="shared" si="0"/>
        <v>2.1860820994684045</v>
      </c>
      <c r="V22" s="50">
        <f t="shared" si="1"/>
        <v>15.300964762944425</v>
      </c>
      <c r="W22" s="7">
        <f t="shared" si="4"/>
        <v>84.699035237055568</v>
      </c>
      <c r="X22" s="6">
        <f t="shared" si="5"/>
        <v>2.278623901509353</v>
      </c>
      <c r="Y22" s="50">
        <f t="shared" si="2"/>
        <v>11.715462940358268</v>
      </c>
      <c r="Z22" s="7">
        <f t="shared" si="6"/>
        <v>88.284537059641735</v>
      </c>
      <c r="AA22" s="62">
        <f t="shared" si="7"/>
        <v>3.5855018225861564</v>
      </c>
      <c r="AB22" s="56">
        <v>1.2787536009528289</v>
      </c>
      <c r="AC22" s="57">
        <f t="shared" si="8"/>
        <v>88.55328755297397</v>
      </c>
    </row>
    <row r="23" spans="2:29" x14ac:dyDescent="0.3">
      <c r="B23" s="98"/>
      <c r="C23" s="17">
        <v>2</v>
      </c>
      <c r="D23" s="5">
        <v>59.4</v>
      </c>
      <c r="E23" s="101"/>
      <c r="R23" s="3">
        <v>19</v>
      </c>
      <c r="S23" s="4">
        <v>65.7</v>
      </c>
      <c r="T23" s="68">
        <f t="shared" si="3"/>
        <v>1.1610148350422781E-3</v>
      </c>
      <c r="U23" s="6">
        <f t="shared" si="0"/>
        <v>2.1927368394972278</v>
      </c>
      <c r="V23" s="50">
        <f t="shared" si="1"/>
        <v>15.043129039239533</v>
      </c>
      <c r="W23" s="7">
        <f t="shared" si="4"/>
        <v>84.956870960760469</v>
      </c>
      <c r="X23" s="6">
        <f t="shared" si="5"/>
        <v>2.2855603517422582</v>
      </c>
      <c r="Y23" s="50">
        <f t="shared" si="2"/>
        <v>11.44671244702603</v>
      </c>
      <c r="Z23" s="7">
        <f t="shared" si="6"/>
        <v>88.55328755297397</v>
      </c>
      <c r="AA23" s="62">
        <f t="shared" si="7"/>
        <v>3.5964165922135027</v>
      </c>
      <c r="AB23" s="56">
        <v>1.3010299956639813</v>
      </c>
      <c r="AC23" s="57">
        <f t="shared" si="8"/>
        <v>88.688277320585215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65.599999999999994</v>
      </c>
      <c r="T24" s="68">
        <f t="shared" si="3"/>
        <v>1.1592476891746338E-3</v>
      </c>
      <c r="U24" s="6">
        <f t="shared" si="0"/>
        <v>2.1960794261428029</v>
      </c>
      <c r="V24" s="50">
        <f t="shared" si="1"/>
        <v>14.913621613994465</v>
      </c>
      <c r="W24" s="7">
        <f t="shared" si="4"/>
        <v>85.086378386005535</v>
      </c>
      <c r="X24" s="6">
        <f t="shared" si="5"/>
        <v>2.2890444376443044</v>
      </c>
      <c r="Y24" s="50">
        <f t="shared" si="2"/>
        <v>11.311722679414782</v>
      </c>
      <c r="Z24" s="7">
        <f t="shared" si="6"/>
        <v>88.688277320585215</v>
      </c>
      <c r="AA24" s="62">
        <f t="shared" si="7"/>
        <v>3.6018989345796832</v>
      </c>
      <c r="AB24" s="56">
        <v>1.3222192947339193</v>
      </c>
      <c r="AC24" s="57">
        <f t="shared" si="8"/>
        <v>88.823679270692963</v>
      </c>
    </row>
    <row r="25" spans="2:29" ht="15" thickBot="1" x14ac:dyDescent="0.35">
      <c r="B25" s="99"/>
      <c r="C25" s="21">
        <v>4</v>
      </c>
      <c r="D25" s="22">
        <v>59.6</v>
      </c>
      <c r="E25" s="102"/>
      <c r="R25" s="3">
        <v>21</v>
      </c>
      <c r="S25" s="4">
        <v>65.5</v>
      </c>
      <c r="T25" s="68">
        <f t="shared" si="3"/>
        <v>1.1574805433069897E-3</v>
      </c>
      <c r="U25" s="6">
        <f t="shared" si="0"/>
        <v>2.1994322191598146</v>
      </c>
      <c r="V25" s="50">
        <f t="shared" si="1"/>
        <v>14.78371874622958</v>
      </c>
      <c r="W25" s="7">
        <f t="shared" si="4"/>
        <v>85.216281253770418</v>
      </c>
      <c r="X25" s="6">
        <f t="shared" si="5"/>
        <v>2.2925391619765856</v>
      </c>
      <c r="Y25" s="50">
        <f t="shared" si="2"/>
        <v>11.176320729307033</v>
      </c>
      <c r="Z25" s="7">
        <f t="shared" si="6"/>
        <v>88.823679270692963</v>
      </c>
      <c r="AA25" s="62">
        <f t="shared" si="7"/>
        <v>3.6073980169225468</v>
      </c>
      <c r="AB25" s="56">
        <v>1.3424226808222062</v>
      </c>
      <c r="AC25" s="57">
        <f t="shared" si="8"/>
        <v>88.95949529404264</v>
      </c>
    </row>
    <row r="26" spans="2:29" ht="15" thickBot="1" x14ac:dyDescent="0.35">
      <c r="C26" s="25"/>
      <c r="D26" s="25"/>
      <c r="E26" s="26"/>
      <c r="R26" s="3">
        <v>22</v>
      </c>
      <c r="S26" s="4">
        <v>65.400000000000006</v>
      </c>
      <c r="T26" s="68">
        <f t="shared" si="3"/>
        <v>1.1557133974393454E-3</v>
      </c>
      <c r="U26" s="6">
        <f t="shared" si="0"/>
        <v>2.2027952653664808</v>
      </c>
      <c r="V26" s="50">
        <f t="shared" si="1"/>
        <v>14.653418621988346</v>
      </c>
      <c r="W26" s="7">
        <f t="shared" si="4"/>
        <v>85.346581378011649</v>
      </c>
      <c r="X26" s="6">
        <f t="shared" si="5"/>
        <v>2.2960445735392407</v>
      </c>
      <c r="Y26" s="50">
        <f t="shared" si="2"/>
        <v>11.040504705957355</v>
      </c>
      <c r="Z26" s="7">
        <f t="shared" si="6"/>
        <v>88.95949529404264</v>
      </c>
      <c r="AA26" s="62">
        <f t="shared" si="7"/>
        <v>3.6129139160309904</v>
      </c>
      <c r="AB26" s="56">
        <v>1.3617278360175928</v>
      </c>
      <c r="AC26" s="57">
        <f t="shared" si="8"/>
        <v>89.095727292961584</v>
      </c>
    </row>
    <row r="27" spans="2:29" x14ac:dyDescent="0.3">
      <c r="B27" s="97" t="s">
        <v>16</v>
      </c>
      <c r="C27" s="13">
        <v>1</v>
      </c>
      <c r="D27" s="14">
        <v>149.5</v>
      </c>
      <c r="E27" s="100">
        <f>AVERAGE(D27:D28)</f>
        <v>149.44999999999999</v>
      </c>
      <c r="R27" s="3">
        <v>23</v>
      </c>
      <c r="S27" s="4">
        <v>65.3</v>
      </c>
      <c r="T27" s="68">
        <f t="shared" si="3"/>
        <v>1.1539462515717011E-3</v>
      </c>
      <c r="U27" s="6">
        <f t="shared" si="0"/>
        <v>2.2061686118678083</v>
      </c>
      <c r="V27" s="50">
        <f t="shared" si="1"/>
        <v>14.522719416202701</v>
      </c>
      <c r="W27" s="7">
        <f t="shared" si="4"/>
        <v>85.477280583797295</v>
      </c>
      <c r="X27" s="6">
        <f t="shared" si="5"/>
        <v>2.2995607214313383</v>
      </c>
      <c r="Y27" s="50">
        <f t="shared" si="2"/>
        <v>10.90427270703842</v>
      </c>
      <c r="Z27" s="7">
        <f t="shared" si="6"/>
        <v>89.095727292961584</v>
      </c>
      <c r="AA27" s="62">
        <f t="shared" si="7"/>
        <v>3.6184467091642816</v>
      </c>
      <c r="AB27" s="56">
        <v>1.3802112417116059</v>
      </c>
      <c r="AC27" s="57">
        <f t="shared" si="8"/>
        <v>89.232377181447688</v>
      </c>
    </row>
    <row r="28" spans="2:29" ht="15" thickBot="1" x14ac:dyDescent="0.35">
      <c r="B28" s="99"/>
      <c r="C28" s="21">
        <v>2</v>
      </c>
      <c r="D28" s="22">
        <v>149.4</v>
      </c>
      <c r="E28" s="102"/>
      <c r="R28" s="3">
        <v>24</v>
      </c>
      <c r="S28" s="4">
        <v>65.2</v>
      </c>
      <c r="T28" s="68">
        <f t="shared" si="3"/>
        <v>1.152179105704057E-3</v>
      </c>
      <c r="U28" s="6">
        <f t="shared" si="0"/>
        <v>2.2095523060577889</v>
      </c>
      <c r="V28" s="50">
        <f t="shared" si="1"/>
        <v>14.391619292607949</v>
      </c>
      <c r="W28" s="7">
        <f t="shared" si="4"/>
        <v>85.608380707392058</v>
      </c>
      <c r="X28" s="6">
        <f t="shared" si="5"/>
        <v>2.3030876550531647</v>
      </c>
      <c r="Y28" s="50">
        <f t="shared" si="2"/>
        <v>10.767622818552313</v>
      </c>
      <c r="Z28" s="7">
        <f t="shared" si="6"/>
        <v>89.232377181447688</v>
      </c>
      <c r="AA28" s="62">
        <f t="shared" si="7"/>
        <v>3.6239964740556356</v>
      </c>
      <c r="AB28" s="56">
        <v>1.3979400086720377</v>
      </c>
      <c r="AC28" s="57">
        <f t="shared" si="8"/>
        <v>89.369446885259478</v>
      </c>
    </row>
    <row r="29" spans="2:29" x14ac:dyDescent="0.3">
      <c r="R29" s="3">
        <v>25</v>
      </c>
      <c r="S29" s="4">
        <v>65.099999999999994</v>
      </c>
      <c r="T29" s="68">
        <f t="shared" si="3"/>
        <v>1.1504119598364124E-3</v>
      </c>
      <c r="U29" s="6">
        <f t="shared" si="0"/>
        <v>2.2129463956216266</v>
      </c>
      <c r="V29" s="50">
        <f t="shared" si="1"/>
        <v>14.260116403656465</v>
      </c>
      <c r="W29" s="7">
        <f t="shared" si="4"/>
        <v>85.739883596343532</v>
      </c>
      <c r="X29" s="6">
        <f t="shared" si="5"/>
        <v>2.3066254241085469</v>
      </c>
      <c r="Y29" s="50">
        <f t="shared" si="2"/>
        <v>10.630553114740525</v>
      </c>
      <c r="Z29" s="7">
        <f t="shared" si="6"/>
        <v>89.369446885259478</v>
      </c>
      <c r="AA29" s="62">
        <f t="shared" si="7"/>
        <v>3.6295632889159393</v>
      </c>
      <c r="AB29" s="56">
        <v>1.414973347970818</v>
      </c>
      <c r="AC29" s="57">
        <f t="shared" si="8"/>
        <v>89.506938342006023</v>
      </c>
    </row>
    <row r="30" spans="2:29" x14ac:dyDescent="0.3">
      <c r="B30" s="2" t="s">
        <v>46</v>
      </c>
      <c r="R30" s="3">
        <v>26</v>
      </c>
      <c r="S30" s="4">
        <v>65</v>
      </c>
      <c r="T30" s="68">
        <f t="shared" si="3"/>
        <v>1.1486448139687681E-3</v>
      </c>
      <c r="U30" s="6">
        <f t="shared" si="0"/>
        <v>2.2163509285379677</v>
      </c>
      <c r="V30" s="50">
        <f t="shared" si="1"/>
        <v>14.128208890431315</v>
      </c>
      <c r="W30" s="7">
        <f t="shared" si="4"/>
        <v>85.87179110956869</v>
      </c>
      <c r="X30" s="6">
        <f t="shared" si="5"/>
        <v>2.3101740786071754</v>
      </c>
      <c r="Y30" s="50">
        <f t="shared" si="2"/>
        <v>10.493061657993973</v>
      </c>
      <c r="Z30" s="7">
        <f t="shared" si="6"/>
        <v>89.506938342006023</v>
      </c>
      <c r="AA30" s="62">
        <f t="shared" si="7"/>
        <v>3.6351472324373422</v>
      </c>
      <c r="AB30" s="56">
        <v>1.4313637641589874</v>
      </c>
      <c r="AC30" s="57">
        <f t="shared" si="8"/>
        <v>89.644853501238671</v>
      </c>
    </row>
    <row r="31" spans="2:29" ht="15" thickBot="1" x14ac:dyDescent="0.35">
      <c r="R31" s="3">
        <v>27</v>
      </c>
      <c r="S31" s="4">
        <v>64.900000000000006</v>
      </c>
      <c r="T31" s="68">
        <f t="shared" si="3"/>
        <v>1.146877668101124E-3</v>
      </c>
      <c r="U31" s="6">
        <f t="shared" si="0"/>
        <v>2.2197659530811689</v>
      </c>
      <c r="V31" s="50">
        <f t="shared" si="1"/>
        <v>13.995894882558357</v>
      </c>
      <c r="W31" s="7">
        <f t="shared" si="4"/>
        <v>86.00410511744164</v>
      </c>
      <c r="X31" s="6">
        <f t="shared" si="5"/>
        <v>2.3137336688669703</v>
      </c>
      <c r="Y31" s="50">
        <f t="shared" si="2"/>
        <v>10.355146498761325</v>
      </c>
      <c r="Z31" s="7">
        <f t="shared" si="6"/>
        <v>89.644853501238671</v>
      </c>
      <c r="AA31" s="62">
        <f t="shared" si="7"/>
        <v>3.6407483837970318</v>
      </c>
      <c r="AB31" s="56">
        <v>1.4471580313422192</v>
      </c>
      <c r="AC31" s="57">
        <f t="shared" si="8"/>
        <v>89.783194324543075</v>
      </c>
    </row>
    <row r="32" spans="2:29" x14ac:dyDescent="0.3">
      <c r="B32" s="77" t="s">
        <v>47</v>
      </c>
      <c r="C32" s="78">
        <f>INTERCEPT(AC4:AC359,_xlfn.ANCHORARRAY(AB4))</f>
        <v>80.074925240777247</v>
      </c>
      <c r="R32" s="3">
        <v>28</v>
      </c>
      <c r="S32" s="4">
        <v>64.8</v>
      </c>
      <c r="T32" s="68">
        <f t="shared" si="3"/>
        <v>1.1451105222334797E-3</v>
      </c>
      <c r="U32" s="6">
        <f t="shared" si="0"/>
        <v>2.2231915178235782</v>
      </c>
      <c r="V32" s="50">
        <f t="shared" si="1"/>
        <v>13.863172498117859</v>
      </c>
      <c r="W32" s="7">
        <f t="shared" si="4"/>
        <v>86.136827501882138</v>
      </c>
      <c r="X32" s="6">
        <f t="shared" si="5"/>
        <v>2.3173042455164565</v>
      </c>
      <c r="Y32" s="50">
        <f t="shared" si="2"/>
        <v>10.21680567545693</v>
      </c>
      <c r="Z32" s="7">
        <f t="shared" si="6"/>
        <v>89.783194324543075</v>
      </c>
      <c r="AA32" s="62">
        <f t="shared" si="7"/>
        <v>3.6463668226609283</v>
      </c>
      <c r="AB32" s="56">
        <v>1.4623979978989561</v>
      </c>
      <c r="AC32" s="57">
        <f t="shared" si="8"/>
        <v>89.921962785632005</v>
      </c>
    </row>
    <row r="33" spans="2:29" x14ac:dyDescent="0.3">
      <c r="B33" s="79" t="s">
        <v>48</v>
      </c>
      <c r="C33" s="80">
        <f>SLOPE(AC4:AC359,_xlfn.ANCHORARRAY(AB4))</f>
        <v>6.7186100710840089</v>
      </c>
      <c r="R33" s="3">
        <v>29</v>
      </c>
      <c r="S33" s="4">
        <v>64.7</v>
      </c>
      <c r="T33" s="68">
        <f t="shared" si="3"/>
        <v>1.1433433763658356E-3</v>
      </c>
      <c r="U33" s="6">
        <f t="shared" si="0"/>
        <v>2.2266276716378339</v>
      </c>
      <c r="V33" s="50">
        <f t="shared" si="1"/>
        <v>13.730039843555442</v>
      </c>
      <c r="W33" s="7">
        <f t="shared" si="4"/>
        <v>86.269960156444554</v>
      </c>
      <c r="X33" s="6">
        <f t="shared" si="5"/>
        <v>2.320885859497162</v>
      </c>
      <c r="Y33" s="50">
        <f t="shared" si="2"/>
        <v>10.078037214367995</v>
      </c>
      <c r="Z33" s="7">
        <f t="shared" si="6"/>
        <v>89.921962785632005</v>
      </c>
      <c r="AA33" s="62">
        <f t="shared" si="7"/>
        <v>3.6520026291874466</v>
      </c>
      <c r="AB33" s="56">
        <v>1.4771212547196624</v>
      </c>
      <c r="AC33" s="57">
        <f t="shared" si="8"/>
        <v>90.06116087043948</v>
      </c>
    </row>
    <row r="34" spans="2:29" ht="15" thickBot="1" x14ac:dyDescent="0.35">
      <c r="B34" s="81" t="s">
        <v>49</v>
      </c>
      <c r="C34" s="82">
        <f>(SUMIF(Z12:Z360,"&lt;=92",Z12:Z360)-(Z12*COUNTIF(Z12:Z360,"&lt;=92")))</f>
        <v>207.45578442163333</v>
      </c>
      <c r="R34" s="3">
        <v>30</v>
      </c>
      <c r="S34" s="4">
        <v>64.599999999999994</v>
      </c>
      <c r="T34" s="68">
        <f t="shared" si="3"/>
        <v>1.1415762304981911E-3</v>
      </c>
      <c r="U34" s="6">
        <f t="shared" si="0"/>
        <v>2.2300744636991929</v>
      </c>
      <c r="V34" s="50">
        <f t="shared" si="1"/>
        <v>13.596495013591902</v>
      </c>
      <c r="W34" s="7">
        <f t="shared" si="4"/>
        <v>86.403504986408095</v>
      </c>
      <c r="X34" s="6">
        <f t="shared" si="5"/>
        <v>2.3244785620660431</v>
      </c>
      <c r="Y34" s="50">
        <f t="shared" si="2"/>
        <v>9.9388391295605167</v>
      </c>
      <c r="Z34" s="7">
        <f t="shared" si="6"/>
        <v>90.06116087043948</v>
      </c>
      <c r="AA34" s="62">
        <f t="shared" si="7"/>
        <v>3.6576558840313851</v>
      </c>
      <c r="AB34" s="56">
        <v>1.4913616938342726</v>
      </c>
      <c r="AC34" s="57">
        <f t="shared" si="8"/>
        <v>90.200790577215344</v>
      </c>
    </row>
    <row r="35" spans="2:29" x14ac:dyDescent="0.3">
      <c r="R35" s="3">
        <v>31</v>
      </c>
      <c r="S35" s="4">
        <v>64.5</v>
      </c>
      <c r="T35" s="68">
        <f t="shared" si="3"/>
        <v>1.139809084630547E-3</v>
      </c>
      <c r="U35" s="6">
        <f t="shared" si="0"/>
        <v>2.2335319434878738</v>
      </c>
      <c r="V35" s="50">
        <f t="shared" si="1"/>
        <v>13.46253609113236</v>
      </c>
      <c r="W35" s="7">
        <f t="shared" si="4"/>
        <v>86.537463908867636</v>
      </c>
      <c r="X35" s="6">
        <f t="shared" si="5"/>
        <v>2.3280824047979283</v>
      </c>
      <c r="Y35" s="50">
        <f t="shared" si="2"/>
        <v>9.7992094227846493</v>
      </c>
      <c r="Z35" s="7">
        <f t="shared" si="6"/>
        <v>90.200790577215344</v>
      </c>
      <c r="AA35" s="62">
        <f t="shared" si="7"/>
        <v>3.663326668347711</v>
      </c>
      <c r="AB35" s="56">
        <v>1.505149978319906</v>
      </c>
      <c r="AC35" s="57">
        <f t="shared" si="8"/>
        <v>90.200790577215344</v>
      </c>
    </row>
    <row r="36" spans="2:29" x14ac:dyDescent="0.3">
      <c r="R36" s="3">
        <v>32</v>
      </c>
      <c r="S36" s="4">
        <v>64.5</v>
      </c>
      <c r="T36" s="68">
        <f t="shared" si="3"/>
        <v>1.139809084630547E-3</v>
      </c>
      <c r="U36" s="6">
        <f t="shared" si="0"/>
        <v>2.2335319434878738</v>
      </c>
      <c r="V36" s="50">
        <f t="shared" si="1"/>
        <v>13.46253609113236</v>
      </c>
      <c r="W36" s="7">
        <f t="shared" si="4"/>
        <v>86.537463908867636</v>
      </c>
      <c r="X36" s="6">
        <f t="shared" si="5"/>
        <v>2.3280824047979283</v>
      </c>
      <c r="Y36" s="50">
        <f t="shared" si="2"/>
        <v>9.7992094227846493</v>
      </c>
      <c r="Z36" s="7">
        <f t="shared" si="6"/>
        <v>90.200790577215344</v>
      </c>
      <c r="AA36" s="62">
        <f t="shared" si="7"/>
        <v>3.663326668347711</v>
      </c>
      <c r="AB36" s="56">
        <v>1.5185139398778875</v>
      </c>
      <c r="AC36" s="57">
        <f t="shared" si="8"/>
        <v>90.340853916620944</v>
      </c>
    </row>
    <row r="37" spans="2:29" x14ac:dyDescent="0.3">
      <c r="R37" s="3">
        <v>33</v>
      </c>
      <c r="S37" s="4">
        <v>64.400000000000006</v>
      </c>
      <c r="T37" s="68">
        <f t="shared" si="3"/>
        <v>1.1380419387629029E-3</v>
      </c>
      <c r="U37" s="6">
        <f t="shared" si="0"/>
        <v>2.2370001607914261</v>
      </c>
      <c r="V37" s="50">
        <f t="shared" si="1"/>
        <v>13.3281611471745</v>
      </c>
      <c r="W37" s="7">
        <f t="shared" si="4"/>
        <v>86.671838852825502</v>
      </c>
      <c r="X37" s="6">
        <f t="shared" si="5"/>
        <v>2.3316974395879866</v>
      </c>
      <c r="Y37" s="50">
        <f t="shared" si="2"/>
        <v>9.6591460833790563</v>
      </c>
      <c r="Z37" s="7">
        <f t="shared" si="6"/>
        <v>90.340853916620944</v>
      </c>
      <c r="AA37" s="62">
        <f t="shared" si="7"/>
        <v>3.6690150637954435</v>
      </c>
      <c r="AB37" s="56">
        <v>1.5314789170422551</v>
      </c>
      <c r="AC37" s="57">
        <f t="shared" si="8"/>
        <v>90.481352911825681</v>
      </c>
    </row>
    <row r="38" spans="2:29" x14ac:dyDescent="0.3">
      <c r="R38" s="3">
        <v>34</v>
      </c>
      <c r="S38" s="4">
        <v>64.3</v>
      </c>
      <c r="T38" s="68">
        <f t="shared" si="3"/>
        <v>1.1362747928952584E-3</v>
      </c>
      <c r="U38" s="6">
        <f t="shared" si="0"/>
        <v>2.240479165707121</v>
      </c>
      <c r="V38" s="50">
        <f t="shared" si="1"/>
        <v>13.193368240715964</v>
      </c>
      <c r="W38" s="7">
        <f t="shared" si="4"/>
        <v>86.806631759284031</v>
      </c>
      <c r="X38" s="6">
        <f t="shared" si="5"/>
        <v>2.3353237186542208</v>
      </c>
      <c r="Y38" s="50">
        <f t="shared" si="2"/>
        <v>9.5186470881743155</v>
      </c>
      <c r="Z38" s="7">
        <f t="shared" si="6"/>
        <v>90.481352911825681</v>
      </c>
      <c r="AA38" s="62">
        <f t="shared" si="7"/>
        <v>3.6747211525416486</v>
      </c>
      <c r="AB38" s="56">
        <v>1.5440680443502757</v>
      </c>
      <c r="AC38" s="57">
        <f t="shared" si="8"/>
        <v>90.481352911825681</v>
      </c>
    </row>
    <row r="39" spans="2:29" x14ac:dyDescent="0.3">
      <c r="R39" s="3">
        <v>35</v>
      </c>
      <c r="S39" s="4">
        <v>64.3</v>
      </c>
      <c r="T39" s="68">
        <f t="shared" si="3"/>
        <v>1.1362747928952584E-3</v>
      </c>
      <c r="U39" s="6">
        <f t="shared" si="0"/>
        <v>2.240479165707121</v>
      </c>
      <c r="V39" s="50">
        <f t="shared" si="1"/>
        <v>13.193368240715964</v>
      </c>
      <c r="W39" s="7">
        <f t="shared" si="4"/>
        <v>86.806631759284031</v>
      </c>
      <c r="X39" s="6">
        <f t="shared" si="5"/>
        <v>2.3353237186542208</v>
      </c>
      <c r="Y39" s="50">
        <f t="shared" si="2"/>
        <v>9.5186470881743155</v>
      </c>
      <c r="Z39" s="7">
        <f t="shared" si="6"/>
        <v>90.481352911825681</v>
      </c>
      <c r="AA39" s="62">
        <f t="shared" si="7"/>
        <v>3.6747211525416486</v>
      </c>
      <c r="AB39" s="56">
        <v>1.5563025007672873</v>
      </c>
      <c r="AC39" s="57">
        <f t="shared" si="8"/>
        <v>90.622289598604226</v>
      </c>
    </row>
    <row r="40" spans="2:29" x14ac:dyDescent="0.3">
      <c r="R40" s="3">
        <v>36</v>
      </c>
      <c r="S40" s="4">
        <v>64.2</v>
      </c>
      <c r="T40" s="68">
        <f t="shared" si="3"/>
        <v>1.1345076470276141E-3</v>
      </c>
      <c r="U40" s="6">
        <f t="shared" si="0"/>
        <v>2.2439690086443593</v>
      </c>
      <c r="V40" s="50">
        <f t="shared" si="1"/>
        <v>13.058155418661011</v>
      </c>
      <c r="W40" s="7">
        <f t="shared" si="4"/>
        <v>86.941844581338984</v>
      </c>
      <c r="X40" s="6">
        <f t="shared" si="5"/>
        <v>2.3389612945399749</v>
      </c>
      <c r="Y40" s="50">
        <f t="shared" si="2"/>
        <v>9.3777104013957775</v>
      </c>
      <c r="Z40" s="7">
        <f t="shared" si="6"/>
        <v>90.622289598604226</v>
      </c>
      <c r="AA40" s="62">
        <f t="shared" si="7"/>
        <v>3.6804450172652334</v>
      </c>
      <c r="AB40" s="56">
        <v>1.568201724066995</v>
      </c>
      <c r="AC40" s="57">
        <f t="shared" si="8"/>
        <v>90.763666025435128</v>
      </c>
    </row>
    <row r="41" spans="2:29" x14ac:dyDescent="0.3">
      <c r="R41" s="3">
        <v>37</v>
      </c>
      <c r="S41" s="4">
        <v>64.099999999999994</v>
      </c>
      <c r="T41" s="68">
        <f t="shared" si="3"/>
        <v>1.1327405011599698E-3</v>
      </c>
      <c r="U41" s="6">
        <f t="shared" si="0"/>
        <v>2.2474697403271122</v>
      </c>
      <c r="V41" s="50">
        <f t="shared" si="1"/>
        <v>12.922520715725982</v>
      </c>
      <c r="W41" s="7">
        <f t="shared" si="4"/>
        <v>87.07747928427402</v>
      </c>
      <c r="X41" s="6">
        <f t="shared" si="5"/>
        <v>2.3426102201164807</v>
      </c>
      <c r="Y41" s="50">
        <f t="shared" si="2"/>
        <v>9.2363339745648698</v>
      </c>
      <c r="Z41" s="7">
        <f t="shared" si="6"/>
        <v>90.763666025435128</v>
      </c>
      <c r="AA41" s="62">
        <f t="shared" si="7"/>
        <v>3.6861867411611122</v>
      </c>
      <c r="AB41" s="56">
        <v>1.5797835966168101</v>
      </c>
      <c r="AC41" s="57">
        <f t="shared" si="8"/>
        <v>90.763666025435128</v>
      </c>
    </row>
    <row r="42" spans="2:29" x14ac:dyDescent="0.3">
      <c r="R42" s="3">
        <v>38</v>
      </c>
      <c r="S42" s="4">
        <v>64.099999999999994</v>
      </c>
      <c r="T42" s="68">
        <f t="shared" si="3"/>
        <v>1.1327405011599698E-3</v>
      </c>
      <c r="U42" s="6">
        <f t="shared" si="0"/>
        <v>2.2474697403271122</v>
      </c>
      <c r="V42" s="50">
        <f t="shared" si="1"/>
        <v>12.922520715725982</v>
      </c>
      <c r="W42" s="7">
        <f t="shared" si="4"/>
        <v>87.07747928427402</v>
      </c>
      <c r="X42" s="6">
        <f t="shared" si="5"/>
        <v>2.3426102201164807</v>
      </c>
      <c r="Y42" s="50">
        <f t="shared" si="2"/>
        <v>9.2363339745648698</v>
      </c>
      <c r="Z42" s="7">
        <f t="shared" si="6"/>
        <v>90.763666025435128</v>
      </c>
      <c r="AA42" s="62">
        <f t="shared" si="7"/>
        <v>3.6861867411611122</v>
      </c>
      <c r="AB42" s="56">
        <v>1.5910646070264991</v>
      </c>
      <c r="AC42" s="57">
        <f t="shared" si="8"/>
        <v>90.905484253599852</v>
      </c>
    </row>
    <row r="43" spans="2:29" x14ac:dyDescent="0.3">
      <c r="R43" s="3">
        <v>39</v>
      </c>
      <c r="S43" s="4">
        <v>64</v>
      </c>
      <c r="T43" s="68">
        <f t="shared" si="3"/>
        <v>1.1309733552923257E-3</v>
      </c>
      <c r="U43" s="6">
        <f t="shared" si="0"/>
        <v>2.2509814117963729</v>
      </c>
      <c r="V43" s="50">
        <f t="shared" si="1"/>
        <v>12.786462154344324</v>
      </c>
      <c r="W43" s="7">
        <f t="shared" si="4"/>
        <v>87.213537845655679</v>
      </c>
      <c r="X43" s="6">
        <f t="shared" si="5"/>
        <v>2.3462705485854123</v>
      </c>
      <c r="Y43" s="50">
        <f t="shared" si="2"/>
        <v>9.0945157464001447</v>
      </c>
      <c r="Z43" s="7">
        <f t="shared" si="6"/>
        <v>90.905484253599852</v>
      </c>
      <c r="AA43" s="62">
        <f t="shared" si="7"/>
        <v>3.6919464079441795</v>
      </c>
      <c r="AB43" s="56">
        <v>1.6020599913279623</v>
      </c>
      <c r="AC43" s="57">
        <f t="shared" si="8"/>
        <v>90.905484253599852</v>
      </c>
    </row>
    <row r="44" spans="2:29" x14ac:dyDescent="0.3">
      <c r="R44" s="3">
        <v>40</v>
      </c>
      <c r="S44" s="4">
        <v>64</v>
      </c>
      <c r="T44" s="68">
        <f t="shared" si="3"/>
        <v>1.1309733552923257E-3</v>
      </c>
      <c r="U44" s="6">
        <f t="shared" si="0"/>
        <v>2.2509814117963729</v>
      </c>
      <c r="V44" s="50">
        <f t="shared" si="1"/>
        <v>12.786462154344324</v>
      </c>
      <c r="W44" s="7">
        <f t="shared" si="4"/>
        <v>87.213537845655679</v>
      </c>
      <c r="X44" s="6">
        <f t="shared" si="5"/>
        <v>2.3462705485854123</v>
      </c>
      <c r="Y44" s="50">
        <f t="shared" si="2"/>
        <v>9.0945157464001447</v>
      </c>
      <c r="Z44" s="7">
        <f t="shared" si="6"/>
        <v>90.905484253599852</v>
      </c>
      <c r="AA44" s="62">
        <f t="shared" si="7"/>
        <v>3.6919464079441795</v>
      </c>
      <c r="AB44" s="56">
        <v>1.6127838567197355</v>
      </c>
      <c r="AC44" s="57">
        <f t="shared" si="8"/>
        <v>91.047746357283131</v>
      </c>
    </row>
    <row r="45" spans="2:29" x14ac:dyDescent="0.3">
      <c r="R45" s="3">
        <v>41</v>
      </c>
      <c r="S45" s="4">
        <v>63.9</v>
      </c>
      <c r="T45" s="68">
        <f t="shared" si="3"/>
        <v>1.1292062094246814E-3</v>
      </c>
      <c r="U45" s="6">
        <f t="shared" si="0"/>
        <v>2.254504074412643</v>
      </c>
      <c r="V45" s="50">
        <f t="shared" si="1"/>
        <v>12.649977744570206</v>
      </c>
      <c r="W45" s="7">
        <f t="shared" si="4"/>
        <v>87.350022255429792</v>
      </c>
      <c r="X45" s="6">
        <f t="shared" si="5"/>
        <v>2.3499423334814775</v>
      </c>
      <c r="Y45" s="50">
        <f t="shared" si="2"/>
        <v>8.9522536427168671</v>
      </c>
      <c r="Z45" s="7">
        <f t="shared" si="6"/>
        <v>91.047746357283131</v>
      </c>
      <c r="AA45" s="62">
        <f t="shared" si="7"/>
        <v>3.6977241018533391</v>
      </c>
      <c r="AB45" s="56">
        <v>1.6232492903979006</v>
      </c>
      <c r="AC45" s="57">
        <f t="shared" si="8"/>
        <v>91.047746357283131</v>
      </c>
    </row>
    <row r="46" spans="2:29" x14ac:dyDescent="0.3">
      <c r="R46" s="3">
        <v>42</v>
      </c>
      <c r="S46" s="4">
        <v>63.9</v>
      </c>
      <c r="T46" s="68">
        <f t="shared" si="3"/>
        <v>1.1292062094246814E-3</v>
      </c>
      <c r="U46" s="6">
        <f t="shared" si="0"/>
        <v>2.254504074412643</v>
      </c>
      <c r="V46" s="50">
        <f t="shared" si="1"/>
        <v>12.649977744570206</v>
      </c>
      <c r="W46" s="7">
        <f t="shared" si="4"/>
        <v>87.350022255429792</v>
      </c>
      <c r="X46" s="6">
        <f t="shared" si="5"/>
        <v>2.3499423334814775</v>
      </c>
      <c r="Y46" s="50">
        <f t="shared" si="2"/>
        <v>8.9522536427168671</v>
      </c>
      <c r="Z46" s="7">
        <f t="shared" si="6"/>
        <v>91.047746357283131</v>
      </c>
      <c r="AA46" s="62">
        <f t="shared" si="7"/>
        <v>3.6977241018533391</v>
      </c>
      <c r="AB46" s="56">
        <v>1.6334684555795864</v>
      </c>
      <c r="AC46" s="57">
        <f t="shared" si="8"/>
        <v>91.190454423673799</v>
      </c>
    </row>
    <row r="47" spans="2:29" x14ac:dyDescent="0.3">
      <c r="R47" s="3">
        <v>43</v>
      </c>
      <c r="S47" s="4">
        <v>63.8</v>
      </c>
      <c r="T47" s="68">
        <f t="shared" si="3"/>
        <v>1.1274390635570373E-3</v>
      </c>
      <c r="U47" s="6">
        <f t="shared" si="0"/>
        <v>2.2580377798584301</v>
      </c>
      <c r="V47" s="50">
        <f t="shared" si="1"/>
        <v>12.513065483981789</v>
      </c>
      <c r="W47" s="7">
        <f t="shared" si="4"/>
        <v>87.486934516018209</v>
      </c>
      <c r="X47" s="6">
        <f t="shared" si="5"/>
        <v>2.353625628675021</v>
      </c>
      <c r="Y47" s="50">
        <f t="shared" si="2"/>
        <v>8.8095455763261938</v>
      </c>
      <c r="Z47" s="7">
        <f t="shared" si="6"/>
        <v>91.190454423673799</v>
      </c>
      <c r="AA47" s="62">
        <f t="shared" si="7"/>
        <v>3.7035199076555951</v>
      </c>
      <c r="AB47" s="56">
        <v>1.6434526764861874</v>
      </c>
      <c r="AC47" s="57">
        <f t="shared" si="8"/>
        <v>91.190454423673799</v>
      </c>
    </row>
    <row r="48" spans="2:29" x14ac:dyDescent="0.3">
      <c r="R48" s="3">
        <v>44</v>
      </c>
      <c r="S48" s="4">
        <v>63.8</v>
      </c>
      <c r="T48" s="68">
        <f t="shared" si="3"/>
        <v>1.1274390635570373E-3</v>
      </c>
      <c r="U48" s="6">
        <f t="shared" si="0"/>
        <v>2.2580377798584301</v>
      </c>
      <c r="V48" s="50">
        <f t="shared" si="1"/>
        <v>12.513065483981789</v>
      </c>
      <c r="W48" s="7">
        <f t="shared" si="4"/>
        <v>87.486934516018209</v>
      </c>
      <c r="X48" s="6">
        <f t="shared" si="5"/>
        <v>2.353625628675021</v>
      </c>
      <c r="Y48" s="50">
        <f t="shared" si="2"/>
        <v>8.8095455763261938</v>
      </c>
      <c r="Z48" s="7">
        <f t="shared" si="6"/>
        <v>91.190454423673799</v>
      </c>
      <c r="AA48" s="62">
        <f t="shared" si="7"/>
        <v>3.7035199076555951</v>
      </c>
      <c r="AB48" s="56">
        <v>1.6532125137753437</v>
      </c>
      <c r="AC48" s="57">
        <f t="shared" si="8"/>
        <v>91.333610553067331</v>
      </c>
    </row>
    <row r="49" spans="16:29" x14ac:dyDescent="0.3">
      <c r="R49" s="3">
        <v>45</v>
      </c>
      <c r="S49" s="4">
        <v>63.7</v>
      </c>
      <c r="T49" s="68">
        <f t="shared" si="3"/>
        <v>1.125671917689393E-3</v>
      </c>
      <c r="U49" s="6">
        <f t="shared" si="0"/>
        <v>2.2615825801407823</v>
      </c>
      <c r="V49" s="50">
        <f t="shared" si="1"/>
        <v>12.375723357583013</v>
      </c>
      <c r="W49" s="7">
        <f t="shared" si="4"/>
        <v>87.624276642416987</v>
      </c>
      <c r="X49" s="6">
        <f t="shared" si="5"/>
        <v>2.3573204883746679</v>
      </c>
      <c r="Y49" s="50">
        <f t="shared" si="2"/>
        <v>8.6663894469326657</v>
      </c>
      <c r="Z49" s="7">
        <f t="shared" si="6"/>
        <v>91.333610553067331</v>
      </c>
      <c r="AA49" s="62">
        <f t="shared" si="7"/>
        <v>3.7093339106503471</v>
      </c>
      <c r="AB49" s="56">
        <v>1.6627578316815741</v>
      </c>
      <c r="AC49" s="57">
        <f t="shared" si="8"/>
        <v>91.333610553067331</v>
      </c>
    </row>
    <row r="50" spans="16:29" x14ac:dyDescent="0.3">
      <c r="R50" s="3">
        <v>46</v>
      </c>
      <c r="S50" s="4">
        <v>63.7</v>
      </c>
      <c r="T50" s="68">
        <f t="shared" si="3"/>
        <v>1.125671917689393E-3</v>
      </c>
      <c r="U50" s="6">
        <f t="shared" si="0"/>
        <v>2.2615825801407823</v>
      </c>
      <c r="V50" s="50">
        <f t="shared" si="1"/>
        <v>12.375723357583013</v>
      </c>
      <c r="W50" s="7">
        <f t="shared" si="4"/>
        <v>87.624276642416987</v>
      </c>
      <c r="X50" s="6">
        <f t="shared" si="5"/>
        <v>2.3573204883746679</v>
      </c>
      <c r="Y50" s="50">
        <f t="shared" si="2"/>
        <v>8.6663894469326657</v>
      </c>
      <c r="Z50" s="7">
        <f t="shared" si="6"/>
        <v>91.333610553067331</v>
      </c>
      <c r="AA50" s="62">
        <f t="shared" si="7"/>
        <v>3.7093339106503471</v>
      </c>
      <c r="AB50" s="56">
        <v>1.6720978579357175</v>
      </c>
      <c r="AC50" s="57">
        <f t="shared" si="8"/>
        <v>91.47721685896839</v>
      </c>
    </row>
    <row r="51" spans="16:29" x14ac:dyDescent="0.3">
      <c r="R51" s="3">
        <v>47</v>
      </c>
      <c r="S51" s="4">
        <v>63.6</v>
      </c>
      <c r="T51" s="68">
        <f t="shared" si="3"/>
        <v>1.1239047718217487E-3</v>
      </c>
      <c r="U51" s="6">
        <f t="shared" si="0"/>
        <v>2.2651385275938343</v>
      </c>
      <c r="V51" s="50">
        <f t="shared" si="1"/>
        <v>12.23794933770499</v>
      </c>
      <c r="W51" s="7">
        <f t="shared" si="4"/>
        <v>87.76205066229501</v>
      </c>
      <c r="X51" s="6">
        <f t="shared" si="5"/>
        <v>2.3610269671299742</v>
      </c>
      <c r="Y51" s="50">
        <f t="shared" si="2"/>
        <v>8.5227831410316099</v>
      </c>
      <c r="Z51" s="7">
        <f t="shared" si="6"/>
        <v>91.47721685896839</v>
      </c>
      <c r="AA51" s="62">
        <f t="shared" si="7"/>
        <v>3.7151661966733798</v>
      </c>
      <c r="AB51" s="56">
        <v>1.6812412373755872</v>
      </c>
      <c r="AC51" s="57">
        <f t="shared" si="8"/>
        <v>91.47721685896839</v>
      </c>
    </row>
    <row r="52" spans="16:29" x14ac:dyDescent="0.3">
      <c r="R52" s="3">
        <v>48</v>
      </c>
      <c r="S52" s="4">
        <v>63.6</v>
      </c>
      <c r="T52" s="68">
        <f t="shared" si="3"/>
        <v>1.1239047718217487E-3</v>
      </c>
      <c r="U52" s="6">
        <f t="shared" si="0"/>
        <v>2.2651385275938343</v>
      </c>
      <c r="V52" s="50">
        <f t="shared" si="1"/>
        <v>12.23794933770499</v>
      </c>
      <c r="W52" s="7">
        <f t="shared" si="4"/>
        <v>87.76205066229501</v>
      </c>
      <c r="X52" s="6">
        <f t="shared" si="5"/>
        <v>2.3610269671299742</v>
      </c>
      <c r="Y52" s="50">
        <f t="shared" si="2"/>
        <v>8.5227831410316099</v>
      </c>
      <c r="Z52" s="7">
        <f t="shared" si="6"/>
        <v>91.47721685896839</v>
      </c>
      <c r="AA52" s="62">
        <f t="shared" si="7"/>
        <v>3.7151661966733798</v>
      </c>
      <c r="AB52" s="56">
        <v>1.6901960800285136</v>
      </c>
      <c r="AC52" s="57">
        <f t="shared" si="8"/>
        <v>91.621275468195137</v>
      </c>
    </row>
    <row r="53" spans="16:29" x14ac:dyDescent="0.3">
      <c r="R53" s="3">
        <v>49</v>
      </c>
      <c r="S53" s="4">
        <v>63.5</v>
      </c>
      <c r="T53" s="68">
        <f t="shared" si="3"/>
        <v>1.1221376259541044E-3</v>
      </c>
      <c r="U53" s="6">
        <f t="shared" si="0"/>
        <v>2.2687056748813839</v>
      </c>
      <c r="V53" s="50">
        <f t="shared" si="1"/>
        <v>12.099741383906082</v>
      </c>
      <c r="W53" s="7">
        <f t="shared" si="4"/>
        <v>87.900258616093922</v>
      </c>
      <c r="X53" s="6">
        <f t="shared" si="5"/>
        <v>2.3647451198341165</v>
      </c>
      <c r="Y53" s="50">
        <f t="shared" si="2"/>
        <v>8.3787245318048598</v>
      </c>
      <c r="Z53" s="7">
        <f t="shared" si="6"/>
        <v>91.621275468195137</v>
      </c>
      <c r="AA53" s="62">
        <f t="shared" si="7"/>
        <v>3.7210168521012221</v>
      </c>
      <c r="AB53" s="56">
        <v>1.6989700043360187</v>
      </c>
      <c r="AC53" s="57">
        <f t="shared" si="8"/>
        <v>91.621275468195137</v>
      </c>
    </row>
    <row r="54" spans="16:29" x14ac:dyDescent="0.3">
      <c r="P54" s="40"/>
      <c r="R54" s="3">
        <v>50</v>
      </c>
      <c r="S54" s="4">
        <v>63.5</v>
      </c>
      <c r="T54" s="68">
        <f t="shared" si="3"/>
        <v>1.1221376259541044E-3</v>
      </c>
      <c r="U54" s="6">
        <f t="shared" si="0"/>
        <v>2.2687056748813839</v>
      </c>
      <c r="V54" s="50">
        <f t="shared" si="1"/>
        <v>12.099741383906082</v>
      </c>
      <c r="W54" s="7">
        <f t="shared" si="4"/>
        <v>87.900258616093922</v>
      </c>
      <c r="X54" s="6">
        <f t="shared" si="5"/>
        <v>2.3647451198341165</v>
      </c>
      <c r="Y54" s="50">
        <f t="shared" si="2"/>
        <v>8.3787245318048598</v>
      </c>
      <c r="Z54" s="7">
        <f t="shared" si="6"/>
        <v>91.621275468195137</v>
      </c>
      <c r="AA54" s="62">
        <f t="shared" si="7"/>
        <v>3.7210168521012221</v>
      </c>
      <c r="AB54" s="56">
        <v>1.7075701760979363</v>
      </c>
      <c r="AC54" s="57">
        <f t="shared" si="8"/>
        <v>91.621275468195137</v>
      </c>
    </row>
    <row r="55" spans="16:29" x14ac:dyDescent="0.3">
      <c r="R55" s="3">
        <v>51</v>
      </c>
      <c r="S55" s="4">
        <v>63.5</v>
      </c>
      <c r="T55" s="68">
        <f t="shared" si="3"/>
        <v>1.1221376259541044E-3</v>
      </c>
      <c r="U55" s="6">
        <f t="shared" si="0"/>
        <v>2.2687056748813839</v>
      </c>
      <c r="V55" s="50">
        <f t="shared" si="1"/>
        <v>12.099741383906082</v>
      </c>
      <c r="W55" s="7">
        <f t="shared" si="4"/>
        <v>87.900258616093922</v>
      </c>
      <c r="X55" s="6">
        <f t="shared" si="5"/>
        <v>2.3647451198341165</v>
      </c>
      <c r="Y55" s="50">
        <f t="shared" si="2"/>
        <v>8.3787245318048598</v>
      </c>
      <c r="Z55" s="7">
        <f t="shared" si="6"/>
        <v>91.621275468195137</v>
      </c>
      <c r="AA55" s="62">
        <f t="shared" si="7"/>
        <v>3.7210168521012221</v>
      </c>
      <c r="AB55" s="56">
        <v>1.7160033436347992</v>
      </c>
      <c r="AC55" s="57">
        <f t="shared" si="8"/>
        <v>91.765788520984074</v>
      </c>
    </row>
    <row r="56" spans="16:29" x14ac:dyDescent="0.3">
      <c r="R56" s="3">
        <v>52</v>
      </c>
      <c r="S56" s="4">
        <v>63.4</v>
      </c>
      <c r="T56" s="68">
        <f t="shared" si="3"/>
        <v>1.12037048008646E-3</v>
      </c>
      <c r="U56" s="6">
        <f t="shared" si="0"/>
        <v>2.2722840749994933</v>
      </c>
      <c r="V56" s="50">
        <f t="shared" si="1"/>
        <v>11.961097442871239</v>
      </c>
      <c r="W56" s="7">
        <f t="shared" si="4"/>
        <v>88.038902557128765</v>
      </c>
      <c r="X56" s="6">
        <f t="shared" si="5"/>
        <v>2.368475001726599</v>
      </c>
      <c r="Y56" s="50">
        <f t="shared" si="2"/>
        <v>8.2342114790159293</v>
      </c>
      <c r="Z56" s="7">
        <f t="shared" si="6"/>
        <v>91.765788520984074</v>
      </c>
      <c r="AA56" s="62">
        <f t="shared" si="7"/>
        <v>3.7268859638553096</v>
      </c>
      <c r="AB56" s="56">
        <v>1.7242758696007889</v>
      </c>
      <c r="AC56" s="57">
        <f t="shared" si="8"/>
        <v>91.765788520984074</v>
      </c>
    </row>
    <row r="57" spans="16:29" x14ac:dyDescent="0.3">
      <c r="R57" s="3">
        <v>53</v>
      </c>
      <c r="S57" s="4">
        <v>63.4</v>
      </c>
      <c r="T57" s="68">
        <f t="shared" si="3"/>
        <v>1.12037048008646E-3</v>
      </c>
      <c r="U57" s="6">
        <f t="shared" si="0"/>
        <v>2.2722840749994933</v>
      </c>
      <c r="V57" s="50">
        <f t="shared" si="1"/>
        <v>11.961097442871239</v>
      </c>
      <c r="W57" s="7">
        <f t="shared" si="4"/>
        <v>88.038902557128765</v>
      </c>
      <c r="X57" s="6">
        <f t="shared" si="5"/>
        <v>2.368475001726599</v>
      </c>
      <c r="Y57" s="50">
        <f t="shared" si="2"/>
        <v>8.2342114790159293</v>
      </c>
      <c r="Z57" s="7">
        <f t="shared" si="6"/>
        <v>91.765788520984074</v>
      </c>
      <c r="AA57" s="62">
        <f t="shared" si="7"/>
        <v>3.7268859638553096</v>
      </c>
      <c r="AB57" s="56">
        <v>1.7323937598229686</v>
      </c>
      <c r="AC57" s="57">
        <f t="shared" si="8"/>
        <v>91.910758171096234</v>
      </c>
    </row>
    <row r="58" spans="16:29" x14ac:dyDescent="0.3">
      <c r="R58" s="3">
        <v>54</v>
      </c>
      <c r="S58" s="4">
        <v>63.3</v>
      </c>
      <c r="T58" s="68">
        <f t="shared" si="3"/>
        <v>1.1186033342188157E-3</v>
      </c>
      <c r="U58" s="6">
        <f t="shared" si="0"/>
        <v>2.2758737812791137</v>
      </c>
      <c r="V58" s="50">
        <f t="shared" si="1"/>
        <v>11.822015448310196</v>
      </c>
      <c r="W58" s="7">
        <f t="shared" si="4"/>
        <v>88.177984551689804</v>
      </c>
      <c r="X58" s="6">
        <f t="shared" si="5"/>
        <v>2.372216668395994</v>
      </c>
      <c r="Y58" s="50">
        <f t="shared" si="2"/>
        <v>8.0892418289037593</v>
      </c>
      <c r="Z58" s="7">
        <f t="shared" si="6"/>
        <v>91.910758171096234</v>
      </c>
      <c r="AA58" s="62">
        <f t="shared" si="7"/>
        <v>3.7327736194064371</v>
      </c>
      <c r="AB58" s="56">
        <v>1.7403626894942439</v>
      </c>
      <c r="AC58" s="57">
        <f t="shared" si="8"/>
        <v>91.910758171096234</v>
      </c>
    </row>
    <row r="59" spans="16:29" x14ac:dyDescent="0.3">
      <c r="R59" s="3">
        <v>55</v>
      </c>
      <c r="S59" s="4">
        <v>63.3</v>
      </c>
      <c r="T59" s="68">
        <f t="shared" si="3"/>
        <v>1.1186033342188157E-3</v>
      </c>
      <c r="U59" s="6">
        <f t="shared" si="0"/>
        <v>2.2758737812791137</v>
      </c>
      <c r="V59" s="50">
        <f t="shared" si="1"/>
        <v>11.822015448310196</v>
      </c>
      <c r="W59" s="7">
        <f t="shared" si="4"/>
        <v>88.177984551689804</v>
      </c>
      <c r="X59" s="6">
        <f t="shared" si="5"/>
        <v>2.372216668395994</v>
      </c>
      <c r="Y59" s="50">
        <f t="shared" si="2"/>
        <v>8.0892418289037593</v>
      </c>
      <c r="Z59" s="7">
        <f t="shared" si="6"/>
        <v>91.910758171096234</v>
      </c>
      <c r="AA59" s="62">
        <f t="shared" si="7"/>
        <v>3.7327736194064371</v>
      </c>
      <c r="AB59" s="56">
        <v>1.7481880270062005</v>
      </c>
      <c r="AC59" s="57">
        <f t="shared" si="8"/>
        <v>91.910758171096234</v>
      </c>
    </row>
    <row r="60" spans="16:29" x14ac:dyDescent="0.3">
      <c r="R60" s="3">
        <v>56</v>
      </c>
      <c r="S60" s="4">
        <v>63.3</v>
      </c>
      <c r="T60" s="68">
        <f t="shared" si="3"/>
        <v>1.1186033342188157E-3</v>
      </c>
      <c r="U60" s="6">
        <f t="shared" si="0"/>
        <v>2.2758737812791137</v>
      </c>
      <c r="V60" s="50">
        <f t="shared" si="1"/>
        <v>11.822015448310196</v>
      </c>
      <c r="W60" s="7">
        <f t="shared" si="4"/>
        <v>88.177984551689804</v>
      </c>
      <c r="X60" s="6">
        <f t="shared" si="5"/>
        <v>2.372216668395994</v>
      </c>
      <c r="Y60" s="50">
        <f t="shared" si="2"/>
        <v>8.0892418289037593</v>
      </c>
      <c r="Z60" s="7">
        <f t="shared" si="6"/>
        <v>91.910758171096234</v>
      </c>
      <c r="AA60" s="62">
        <f t="shared" si="7"/>
        <v>3.7327736194064371</v>
      </c>
      <c r="AB60" s="56">
        <v>1.7558748556724915</v>
      </c>
      <c r="AC60" s="57">
        <f t="shared" si="8"/>
        <v>92.056186585923896</v>
      </c>
    </row>
    <row r="61" spans="16:29" x14ac:dyDescent="0.3">
      <c r="R61" s="3">
        <v>57</v>
      </c>
      <c r="S61" s="4">
        <v>63.2</v>
      </c>
      <c r="T61" s="68">
        <f t="shared" si="3"/>
        <v>1.1168361883511716E-3</v>
      </c>
      <c r="U61" s="6">
        <f t="shared" si="0"/>
        <v>2.2794748473887321</v>
      </c>
      <c r="V61" s="50">
        <f t="shared" si="1"/>
        <v>11.682493320855015</v>
      </c>
      <c r="W61" s="7">
        <f t="shared" si="4"/>
        <v>88.317506679144984</v>
      </c>
      <c r="X61" s="6">
        <f t="shared" si="5"/>
        <v>2.3759701757826956</v>
      </c>
      <c r="Y61" s="50">
        <f t="shared" si="2"/>
        <v>7.9438134140761063</v>
      </c>
      <c r="Z61" s="7">
        <f t="shared" si="6"/>
        <v>92.056186585923896</v>
      </c>
      <c r="AA61" s="62">
        <f t="shared" si="7"/>
        <v>3.7386799067789083</v>
      </c>
      <c r="AB61" s="56">
        <v>1.7634279935629373</v>
      </c>
      <c r="AC61" s="57">
        <f t="shared" si="8"/>
        <v>92.056186585923896</v>
      </c>
    </row>
    <row r="62" spans="16:29" x14ac:dyDescent="0.3">
      <c r="R62" s="3">
        <v>58</v>
      </c>
      <c r="S62" s="4">
        <v>63.2</v>
      </c>
      <c r="T62" s="68">
        <f t="shared" si="3"/>
        <v>1.1168361883511716E-3</v>
      </c>
      <c r="U62" s="6">
        <f t="shared" si="0"/>
        <v>2.2794748473887321</v>
      </c>
      <c r="V62" s="50">
        <f t="shared" si="1"/>
        <v>11.682493320855015</v>
      </c>
      <c r="W62" s="7">
        <f t="shared" si="4"/>
        <v>88.317506679144984</v>
      </c>
      <c r="X62" s="6">
        <f t="shared" si="5"/>
        <v>2.3759701757826956</v>
      </c>
      <c r="Y62" s="50">
        <f t="shared" si="2"/>
        <v>7.9438134140761063</v>
      </c>
      <c r="Z62" s="7">
        <f t="shared" si="6"/>
        <v>92.056186585923896</v>
      </c>
      <c r="AA62" s="62">
        <f t="shared" si="7"/>
        <v>3.7386799067789083</v>
      </c>
      <c r="AB62" s="56">
        <v>1.7708520116421442</v>
      </c>
      <c r="AC62" s="57">
        <f t="shared" si="8"/>
        <v>92.056186585923896</v>
      </c>
    </row>
    <row r="63" spans="16:29" x14ac:dyDescent="0.3">
      <c r="R63" s="3">
        <v>59</v>
      </c>
      <c r="S63" s="4">
        <v>63.2</v>
      </c>
      <c r="T63" s="68">
        <f t="shared" si="3"/>
        <v>1.1168361883511716E-3</v>
      </c>
      <c r="U63" s="6">
        <f t="shared" si="0"/>
        <v>2.2794748473887321</v>
      </c>
      <c r="V63" s="50">
        <f t="shared" si="1"/>
        <v>11.682493320855015</v>
      </c>
      <c r="W63" s="7">
        <f t="shared" si="4"/>
        <v>88.317506679144984</v>
      </c>
      <c r="X63" s="6">
        <f t="shared" si="5"/>
        <v>2.3759701757826956</v>
      </c>
      <c r="Y63" s="50">
        <f t="shared" si="2"/>
        <v>7.9438134140761063</v>
      </c>
      <c r="Z63" s="7">
        <f t="shared" si="6"/>
        <v>92.056186585923896</v>
      </c>
      <c r="AA63" s="62">
        <f t="shared" si="7"/>
        <v>3.7386799067789083</v>
      </c>
      <c r="AB63" s="56">
        <v>1.7781512503836436</v>
      </c>
      <c r="AC63" s="57">
        <f t="shared" si="8"/>
        <v>92.20207594659891</v>
      </c>
    </row>
    <row r="64" spans="16:29" x14ac:dyDescent="0.3">
      <c r="R64" s="3">
        <v>60</v>
      </c>
      <c r="S64" s="4">
        <v>63.1</v>
      </c>
      <c r="T64" s="68">
        <f t="shared" si="3"/>
        <v>1.1150690424835273E-3</v>
      </c>
      <c r="U64" s="6">
        <f t="shared" si="0"/>
        <v>2.2830873273370504</v>
      </c>
      <c r="V64" s="50">
        <f t="shared" si="1"/>
        <v>11.542528967956201</v>
      </c>
      <c r="W64" s="7">
        <f t="shared" si="4"/>
        <v>88.457471032043799</v>
      </c>
      <c r="X64" s="6">
        <f t="shared" si="5"/>
        <v>2.3797355801817179</v>
      </c>
      <c r="Y64" s="50">
        <f t="shared" si="2"/>
        <v>7.7979240534010845</v>
      </c>
      <c r="Z64" s="7">
        <f t="shared" si="6"/>
        <v>92.20207594659891</v>
      </c>
      <c r="AA64" s="62">
        <f t="shared" si="7"/>
        <v>3.7446049145551168</v>
      </c>
      <c r="AB64" s="56">
        <v>1.7853298350107671</v>
      </c>
      <c r="AC64" s="57">
        <f t="shared" si="8"/>
        <v>92.20207594659891</v>
      </c>
    </row>
    <row r="65" spans="18:29" x14ac:dyDescent="0.3">
      <c r="R65" s="3">
        <v>61</v>
      </c>
      <c r="S65" s="4">
        <v>63.1</v>
      </c>
      <c r="T65" s="68">
        <f t="shared" si="3"/>
        <v>1.1150690424835273E-3</v>
      </c>
      <c r="U65" s="6">
        <f t="shared" si="0"/>
        <v>2.2830873273370504</v>
      </c>
      <c r="V65" s="50">
        <f t="shared" si="1"/>
        <v>11.542528967956201</v>
      </c>
      <c r="W65" s="7">
        <f t="shared" si="4"/>
        <v>88.457471032043799</v>
      </c>
      <c r="X65" s="6">
        <f t="shared" si="5"/>
        <v>2.3797355801817179</v>
      </c>
      <c r="Y65" s="50">
        <f t="shared" si="2"/>
        <v>7.7979240534010845</v>
      </c>
      <c r="Z65" s="7">
        <f t="shared" si="6"/>
        <v>92.20207594659891</v>
      </c>
      <c r="AA65" s="62">
        <f t="shared" si="7"/>
        <v>3.7446049145551168</v>
      </c>
      <c r="AB65" s="56">
        <v>1.7923916894982539</v>
      </c>
      <c r="AC65" s="57">
        <f t="shared" si="8"/>
        <v>92.20207594659891</v>
      </c>
    </row>
    <row r="66" spans="18:29" x14ac:dyDescent="0.3">
      <c r="R66" s="3">
        <v>62</v>
      </c>
      <c r="S66" s="4">
        <v>63.1</v>
      </c>
      <c r="T66" s="68">
        <f t="shared" si="3"/>
        <v>1.1150690424835273E-3</v>
      </c>
      <c r="U66" s="6">
        <f t="shared" si="0"/>
        <v>2.2830873273370504</v>
      </c>
      <c r="V66" s="50">
        <f t="shared" si="1"/>
        <v>11.542528967956201</v>
      </c>
      <c r="W66" s="7">
        <f t="shared" si="4"/>
        <v>88.457471032043799</v>
      </c>
      <c r="X66" s="6">
        <f t="shared" si="5"/>
        <v>2.3797355801817179</v>
      </c>
      <c r="Y66" s="50">
        <f t="shared" si="2"/>
        <v>7.7979240534010845</v>
      </c>
      <c r="Z66" s="7">
        <f t="shared" si="6"/>
        <v>92.20207594659891</v>
      </c>
      <c r="AA66" s="62">
        <f t="shared" si="7"/>
        <v>3.7446049145551168</v>
      </c>
      <c r="AB66" s="56">
        <v>1.7993405494535817</v>
      </c>
      <c r="AC66" s="57">
        <f t="shared" si="8"/>
        <v>92.348428448101444</v>
      </c>
    </row>
    <row r="67" spans="18:29" x14ac:dyDescent="0.3">
      <c r="R67" s="3">
        <v>63</v>
      </c>
      <c r="S67" s="4">
        <v>63</v>
      </c>
      <c r="T67" s="68">
        <f t="shared" si="3"/>
        <v>1.1133018966158832E-3</v>
      </c>
      <c r="U67" s="6">
        <f t="shared" si="0"/>
        <v>2.2867112754756804</v>
      </c>
      <c r="V67" s="50">
        <f t="shared" si="1"/>
        <v>11.402120283778361</v>
      </c>
      <c r="W67" s="7">
        <f t="shared" si="4"/>
        <v>88.597879716221641</v>
      </c>
      <c r="X67" s="6">
        <f t="shared" si="5"/>
        <v>2.3835129382454983</v>
      </c>
      <c r="Y67" s="50">
        <f t="shared" si="2"/>
        <v>7.6515715518985505</v>
      </c>
      <c r="Z67" s="7">
        <f t="shared" si="6"/>
        <v>92.348428448101444</v>
      </c>
      <c r="AA67" s="62">
        <f t="shared" si="7"/>
        <v>3.7505487318798103</v>
      </c>
      <c r="AB67" s="56">
        <v>1.8061799739838871</v>
      </c>
      <c r="AC67" s="57">
        <f t="shared" si="8"/>
        <v>92.348428448101444</v>
      </c>
    </row>
    <row r="68" spans="18:29" x14ac:dyDescent="0.3">
      <c r="R68" s="3">
        <v>64</v>
      </c>
      <c r="S68" s="4">
        <v>63</v>
      </c>
      <c r="T68" s="68">
        <f t="shared" ref="T68:T131" si="9">(PI()*$D$10^2/4*S68)*10^-9</f>
        <v>1.1133018966158832E-3</v>
      </c>
      <c r="U68" s="6">
        <f t="shared" ref="U68:U131" si="10">$D$14/T68*10^-6</f>
        <v>2.2867112754756804</v>
      </c>
      <c r="V68" s="50">
        <f t="shared" ref="V68:V131" si="11">(1-(U68/$D$12))*100</f>
        <v>11.402120283778361</v>
      </c>
      <c r="W68" s="7">
        <f t="shared" si="4"/>
        <v>88.597879716221641</v>
      </c>
      <c r="X68" s="6">
        <f t="shared" si="5"/>
        <v>2.3835129382454983</v>
      </c>
      <c r="Y68" s="50">
        <f t="shared" ref="Y68:Y131" si="12">(1-(X68/$D$12))*100</f>
        <v>7.6515715518985505</v>
      </c>
      <c r="Z68" s="7">
        <f t="shared" si="6"/>
        <v>92.348428448101444</v>
      </c>
      <c r="AA68" s="62">
        <f t="shared" si="7"/>
        <v>3.7505487318798103</v>
      </c>
      <c r="AB68" s="56">
        <v>1.8129133566428555</v>
      </c>
      <c r="AC68" s="57">
        <f t="shared" si="8"/>
        <v>92.348428448101444</v>
      </c>
    </row>
    <row r="69" spans="18:29" x14ac:dyDescent="0.3">
      <c r="R69" s="3">
        <v>65</v>
      </c>
      <c r="S69" s="4">
        <v>63</v>
      </c>
      <c r="T69" s="68">
        <f t="shared" si="9"/>
        <v>1.1133018966158832E-3</v>
      </c>
      <c r="U69" s="6">
        <f t="shared" si="10"/>
        <v>2.2867112754756804</v>
      </c>
      <c r="V69" s="50">
        <f t="shared" si="11"/>
        <v>11.402120283778361</v>
      </c>
      <c r="W69" s="7">
        <f t="shared" ref="W69:W105" si="13">100-V69</f>
        <v>88.597879716221641</v>
      </c>
      <c r="X69" s="6">
        <f t="shared" ref="X69:X132" si="14">$D$15/$U$360*U69</f>
        <v>2.3835129382454983</v>
      </c>
      <c r="Y69" s="50">
        <f t="shared" si="12"/>
        <v>7.6515715518985505</v>
      </c>
      <c r="Z69" s="7">
        <f t="shared" ref="Z69:Z132" si="15">100-Y69</f>
        <v>92.348428448101444</v>
      </c>
      <c r="AA69" s="62">
        <f t="shared" ref="AA69:AA132" si="16">V69-Y69</f>
        <v>3.7505487318798103</v>
      </c>
      <c r="AB69" s="56">
        <v>1.8195439355418688</v>
      </c>
      <c r="AC69" s="57">
        <f t="shared" ref="AC69:AC132" si="17">Z70</f>
        <v>92.495246299370265</v>
      </c>
    </row>
    <row r="70" spans="18:29" x14ac:dyDescent="0.3">
      <c r="R70" s="3">
        <v>66</v>
      </c>
      <c r="S70" s="4">
        <v>62.9</v>
      </c>
      <c r="T70" s="68">
        <f t="shared" si="9"/>
        <v>1.1115347507482389E-3</v>
      </c>
      <c r="U70" s="6">
        <f t="shared" si="10"/>
        <v>2.2903467465018736</v>
      </c>
      <c r="V70" s="50">
        <f t="shared" si="11"/>
        <v>11.26126514909439</v>
      </c>
      <c r="W70" s="7">
        <f t="shared" si="13"/>
        <v>88.738734850905615</v>
      </c>
      <c r="X70" s="6">
        <f t="shared" si="14"/>
        <v>2.3873023069867467</v>
      </c>
      <c r="Y70" s="50">
        <f t="shared" si="12"/>
        <v>7.5047537006297294</v>
      </c>
      <c r="Z70" s="7">
        <f t="shared" si="15"/>
        <v>92.495246299370265</v>
      </c>
      <c r="AA70" s="62">
        <f t="shared" si="16"/>
        <v>3.7565114484646607</v>
      </c>
      <c r="AB70" s="56">
        <v>1.8260748027008264</v>
      </c>
      <c r="AC70" s="57">
        <f t="shared" si="17"/>
        <v>92.495246299370265</v>
      </c>
    </row>
    <row r="71" spans="18:29" x14ac:dyDescent="0.3">
      <c r="R71" s="3">
        <v>67</v>
      </c>
      <c r="S71" s="4">
        <v>62.9</v>
      </c>
      <c r="T71" s="68">
        <f t="shared" si="9"/>
        <v>1.1115347507482389E-3</v>
      </c>
      <c r="U71" s="6">
        <f t="shared" si="10"/>
        <v>2.2903467465018736</v>
      </c>
      <c r="V71" s="50">
        <f t="shared" si="11"/>
        <v>11.26126514909439</v>
      </c>
      <c r="W71" s="7">
        <f t="shared" si="13"/>
        <v>88.738734850905615</v>
      </c>
      <c r="X71" s="6">
        <f t="shared" si="14"/>
        <v>2.3873023069867467</v>
      </c>
      <c r="Y71" s="50">
        <f t="shared" si="12"/>
        <v>7.5047537006297294</v>
      </c>
      <c r="Z71" s="7">
        <f t="shared" si="15"/>
        <v>92.495246299370265</v>
      </c>
      <c r="AA71" s="62">
        <f t="shared" si="16"/>
        <v>3.7565114484646607</v>
      </c>
      <c r="AB71" s="56">
        <v>1.8325089127062364</v>
      </c>
      <c r="AC71" s="57">
        <f t="shared" si="17"/>
        <v>92.495246299370265</v>
      </c>
    </row>
    <row r="72" spans="18:29" x14ac:dyDescent="0.3">
      <c r="R72" s="3">
        <v>68</v>
      </c>
      <c r="S72" s="4">
        <v>62.9</v>
      </c>
      <c r="T72" s="68">
        <f t="shared" si="9"/>
        <v>1.1115347507482389E-3</v>
      </c>
      <c r="U72" s="6">
        <f t="shared" si="10"/>
        <v>2.2903467465018736</v>
      </c>
      <c r="V72" s="50">
        <f t="shared" si="11"/>
        <v>11.26126514909439</v>
      </c>
      <c r="W72" s="7">
        <f t="shared" si="13"/>
        <v>88.738734850905615</v>
      </c>
      <c r="X72" s="6">
        <f t="shared" si="14"/>
        <v>2.3873023069867467</v>
      </c>
      <c r="Y72" s="50">
        <f t="shared" si="12"/>
        <v>7.5047537006297294</v>
      </c>
      <c r="Z72" s="7">
        <f t="shared" si="15"/>
        <v>92.495246299370265</v>
      </c>
      <c r="AA72" s="62">
        <f t="shared" si="16"/>
        <v>3.7565114484646607</v>
      </c>
      <c r="AB72" s="56">
        <v>1.8388490907372552</v>
      </c>
      <c r="AC72" s="57">
        <f t="shared" si="17"/>
        <v>92.642531723413882</v>
      </c>
    </row>
    <row r="73" spans="18:29" x14ac:dyDescent="0.3">
      <c r="R73" s="3">
        <v>69</v>
      </c>
      <c r="S73" s="4">
        <v>62.8</v>
      </c>
      <c r="T73" s="68">
        <f t="shared" si="9"/>
        <v>1.1097676048805944E-3</v>
      </c>
      <c r="U73" s="6">
        <f t="shared" si="10"/>
        <v>2.2939937954612724</v>
      </c>
      <c r="V73" s="50">
        <f t="shared" si="11"/>
        <v>11.119961431178904</v>
      </c>
      <c r="W73" s="7">
        <f t="shared" si="13"/>
        <v>88.880038568821092</v>
      </c>
      <c r="X73" s="6">
        <f t="shared" si="14"/>
        <v>2.3911037437813123</v>
      </c>
      <c r="Y73" s="50">
        <f t="shared" si="12"/>
        <v>7.357468276586121</v>
      </c>
      <c r="Z73" s="7">
        <f t="shared" si="15"/>
        <v>92.642531723413882</v>
      </c>
      <c r="AA73" s="62">
        <f t="shared" si="16"/>
        <v>3.7624931545927831</v>
      </c>
      <c r="AB73" s="56">
        <v>1.8450980400142569</v>
      </c>
      <c r="AC73" s="57">
        <f t="shared" si="17"/>
        <v>92.642531723413882</v>
      </c>
    </row>
    <row r="74" spans="18:29" x14ac:dyDescent="0.3">
      <c r="R74" s="3">
        <v>70</v>
      </c>
      <c r="S74" s="4">
        <v>62.8</v>
      </c>
      <c r="T74" s="68">
        <f t="shared" si="9"/>
        <v>1.1097676048805944E-3</v>
      </c>
      <c r="U74" s="6">
        <f t="shared" si="10"/>
        <v>2.2939937954612724</v>
      </c>
      <c r="V74" s="50">
        <f t="shared" si="11"/>
        <v>11.119961431178904</v>
      </c>
      <c r="W74" s="7">
        <f t="shared" si="13"/>
        <v>88.880038568821092</v>
      </c>
      <c r="X74" s="6">
        <f t="shared" si="14"/>
        <v>2.3911037437813123</v>
      </c>
      <c r="Y74" s="50">
        <f t="shared" si="12"/>
        <v>7.357468276586121</v>
      </c>
      <c r="Z74" s="7">
        <f t="shared" si="15"/>
        <v>92.642531723413882</v>
      </c>
      <c r="AA74" s="62">
        <f t="shared" si="16"/>
        <v>3.7624931545927831</v>
      </c>
      <c r="AB74" s="56">
        <v>1.8512583487190752</v>
      </c>
      <c r="AC74" s="57">
        <f t="shared" si="17"/>
        <v>92.642531723413882</v>
      </c>
    </row>
    <row r="75" spans="18:29" x14ac:dyDescent="0.3">
      <c r="R75" s="3">
        <v>71</v>
      </c>
      <c r="S75" s="4">
        <v>62.8</v>
      </c>
      <c r="T75" s="68">
        <f t="shared" si="9"/>
        <v>1.1097676048805944E-3</v>
      </c>
      <c r="U75" s="6">
        <f t="shared" si="10"/>
        <v>2.2939937954612724</v>
      </c>
      <c r="V75" s="50">
        <f t="shared" si="11"/>
        <v>11.119961431178904</v>
      </c>
      <c r="W75" s="7">
        <f t="shared" si="13"/>
        <v>88.880038568821092</v>
      </c>
      <c r="X75" s="6">
        <f t="shared" si="14"/>
        <v>2.3911037437813123</v>
      </c>
      <c r="Y75" s="50">
        <f t="shared" si="12"/>
        <v>7.357468276586121</v>
      </c>
      <c r="Z75" s="7">
        <f t="shared" si="15"/>
        <v>92.642531723413882</v>
      </c>
      <c r="AA75" s="62">
        <f t="shared" si="16"/>
        <v>3.7624931545927831</v>
      </c>
      <c r="AB75" s="56">
        <v>1.8573324964312685</v>
      </c>
      <c r="AC75" s="57">
        <f t="shared" si="17"/>
        <v>92.790286957422495</v>
      </c>
    </row>
    <row r="76" spans="18:29" x14ac:dyDescent="0.3">
      <c r="R76" s="3">
        <v>72</v>
      </c>
      <c r="S76" s="4">
        <v>62.7</v>
      </c>
      <c r="T76" s="68">
        <f t="shared" si="9"/>
        <v>1.1080004590129503E-3</v>
      </c>
      <c r="U76" s="6">
        <f t="shared" si="10"/>
        <v>2.2976524777506837</v>
      </c>
      <c r="V76" s="50">
        <f t="shared" si="11"/>
        <v>10.978206983700744</v>
      </c>
      <c r="W76" s="7">
        <f t="shared" si="13"/>
        <v>89.021793016299256</v>
      </c>
      <c r="X76" s="6">
        <f t="shared" si="14"/>
        <v>2.3949173063710747</v>
      </c>
      <c r="Y76" s="50">
        <f t="shared" si="12"/>
        <v>7.2097130425775031</v>
      </c>
      <c r="Z76" s="7">
        <f t="shared" si="15"/>
        <v>92.790286957422495</v>
      </c>
      <c r="AA76" s="62">
        <f t="shared" si="16"/>
        <v>3.768493941123241</v>
      </c>
      <c r="AB76" s="56">
        <v>1.8633228601204559</v>
      </c>
      <c r="AC76" s="57">
        <f t="shared" si="17"/>
        <v>92.790286957422495</v>
      </c>
    </row>
    <row r="77" spans="18:29" x14ac:dyDescent="0.3">
      <c r="R77" s="3">
        <v>73</v>
      </c>
      <c r="S77" s="4">
        <v>62.7</v>
      </c>
      <c r="T77" s="68">
        <f t="shared" si="9"/>
        <v>1.1080004590129503E-3</v>
      </c>
      <c r="U77" s="6">
        <f t="shared" si="10"/>
        <v>2.2976524777506837</v>
      </c>
      <c r="V77" s="50">
        <f t="shared" si="11"/>
        <v>10.978206983700744</v>
      </c>
      <c r="W77" s="7">
        <f t="shared" si="13"/>
        <v>89.021793016299256</v>
      </c>
      <c r="X77" s="6">
        <f t="shared" si="14"/>
        <v>2.3949173063710747</v>
      </c>
      <c r="Y77" s="50">
        <f t="shared" si="12"/>
        <v>7.2097130425775031</v>
      </c>
      <c r="Z77" s="7">
        <f t="shared" si="15"/>
        <v>92.790286957422495</v>
      </c>
      <c r="AA77" s="62">
        <f t="shared" si="16"/>
        <v>3.768493941123241</v>
      </c>
      <c r="AB77" s="56">
        <v>1.8692317197309762</v>
      </c>
      <c r="AC77" s="57">
        <f t="shared" si="17"/>
        <v>92.790286957422495</v>
      </c>
    </row>
    <row r="78" spans="18:29" x14ac:dyDescent="0.3">
      <c r="R78" s="3">
        <v>74</v>
      </c>
      <c r="S78" s="4">
        <v>62.7</v>
      </c>
      <c r="T78" s="68">
        <f t="shared" si="9"/>
        <v>1.1080004590129503E-3</v>
      </c>
      <c r="U78" s="6">
        <f t="shared" si="10"/>
        <v>2.2976524777506837</v>
      </c>
      <c r="V78" s="50">
        <f t="shared" si="11"/>
        <v>10.978206983700744</v>
      </c>
      <c r="W78" s="7">
        <f t="shared" si="13"/>
        <v>89.021793016299256</v>
      </c>
      <c r="X78" s="6">
        <f t="shared" si="14"/>
        <v>2.3949173063710747</v>
      </c>
      <c r="Y78" s="50">
        <f t="shared" si="12"/>
        <v>7.2097130425775031</v>
      </c>
      <c r="Z78" s="7">
        <f t="shared" si="15"/>
        <v>92.790286957422495</v>
      </c>
      <c r="AA78" s="62">
        <f t="shared" si="16"/>
        <v>3.768493941123241</v>
      </c>
      <c r="AB78" s="56">
        <v>1.8750612633917001</v>
      </c>
      <c r="AC78" s="57">
        <f t="shared" si="17"/>
        <v>92.790286957422495</v>
      </c>
    </row>
    <row r="79" spans="18:29" x14ac:dyDescent="0.3">
      <c r="R79" s="3">
        <v>75</v>
      </c>
      <c r="S79" s="4">
        <v>62.7</v>
      </c>
      <c r="T79" s="68">
        <f t="shared" si="9"/>
        <v>1.1080004590129503E-3</v>
      </c>
      <c r="U79" s="6">
        <f t="shared" si="10"/>
        <v>2.2976524777506837</v>
      </c>
      <c r="V79" s="50">
        <f t="shared" si="11"/>
        <v>10.978206983700744</v>
      </c>
      <c r="W79" s="7">
        <f t="shared" si="13"/>
        <v>89.021793016299256</v>
      </c>
      <c r="X79" s="6">
        <f t="shared" si="14"/>
        <v>2.3949173063710747</v>
      </c>
      <c r="Y79" s="50">
        <f t="shared" si="12"/>
        <v>7.2097130425775031</v>
      </c>
      <c r="Z79" s="7">
        <f t="shared" si="15"/>
        <v>92.790286957422495</v>
      </c>
      <c r="AA79" s="62">
        <f t="shared" si="16"/>
        <v>3.768493941123241</v>
      </c>
      <c r="AB79" s="56">
        <v>1.8808135922807914</v>
      </c>
      <c r="AC79" s="57">
        <f t="shared" si="17"/>
        <v>92.93851425288166</v>
      </c>
    </row>
    <row r="80" spans="18:29" x14ac:dyDescent="0.3">
      <c r="R80" s="3">
        <v>76</v>
      </c>
      <c r="S80" s="4">
        <v>62.6</v>
      </c>
      <c r="T80" s="68">
        <f t="shared" si="9"/>
        <v>1.106233313145306E-3</v>
      </c>
      <c r="U80" s="6">
        <f t="shared" si="10"/>
        <v>2.3013228491208926</v>
      </c>
      <c r="V80" s="50">
        <f t="shared" si="11"/>
        <v>10.835999646614003</v>
      </c>
      <c r="W80" s="7">
        <f t="shared" si="13"/>
        <v>89.164000353386001</v>
      </c>
      <c r="X80" s="6">
        <f t="shared" si="14"/>
        <v>2.3987430528668754</v>
      </c>
      <c r="Y80" s="50">
        <f t="shared" si="12"/>
        <v>7.0614857471183452</v>
      </c>
      <c r="Z80" s="7">
        <f t="shared" si="15"/>
        <v>92.93851425288166</v>
      </c>
      <c r="AA80" s="62">
        <f t="shared" si="16"/>
        <v>3.7745138994956573</v>
      </c>
      <c r="AB80" s="56">
        <v>1.8864907251724818</v>
      </c>
      <c r="AC80" s="57">
        <f t="shared" si="17"/>
        <v>92.93851425288166</v>
      </c>
    </row>
    <row r="81" spans="18:29" x14ac:dyDescent="0.3">
      <c r="R81" s="3">
        <v>77</v>
      </c>
      <c r="S81" s="4">
        <v>62.6</v>
      </c>
      <c r="T81" s="68">
        <f t="shared" si="9"/>
        <v>1.106233313145306E-3</v>
      </c>
      <c r="U81" s="6">
        <f t="shared" si="10"/>
        <v>2.3013228491208926</v>
      </c>
      <c r="V81" s="50">
        <f t="shared" si="11"/>
        <v>10.835999646614003</v>
      </c>
      <c r="W81" s="7">
        <f t="shared" si="13"/>
        <v>89.164000353386001</v>
      </c>
      <c r="X81" s="6">
        <f t="shared" si="14"/>
        <v>2.3987430528668754</v>
      </c>
      <c r="Y81" s="50">
        <f t="shared" si="12"/>
        <v>7.0614857471183452</v>
      </c>
      <c r="Z81" s="7">
        <f t="shared" si="15"/>
        <v>92.93851425288166</v>
      </c>
      <c r="AA81" s="62">
        <f t="shared" si="16"/>
        <v>3.7745138994956573</v>
      </c>
      <c r="AB81" s="56">
        <v>1.8920946026904804</v>
      </c>
      <c r="AC81" s="57">
        <f t="shared" si="17"/>
        <v>92.93851425288166</v>
      </c>
    </row>
    <row r="82" spans="18:29" x14ac:dyDescent="0.3">
      <c r="R82" s="3">
        <v>78</v>
      </c>
      <c r="S82" s="4">
        <v>62.6</v>
      </c>
      <c r="T82" s="68">
        <f t="shared" si="9"/>
        <v>1.106233313145306E-3</v>
      </c>
      <c r="U82" s="6">
        <f t="shared" si="10"/>
        <v>2.3013228491208926</v>
      </c>
      <c r="V82" s="50">
        <f t="shared" si="11"/>
        <v>10.835999646614003</v>
      </c>
      <c r="W82" s="7">
        <f t="shared" si="13"/>
        <v>89.164000353386001</v>
      </c>
      <c r="X82" s="6">
        <f t="shared" si="14"/>
        <v>2.3987430528668754</v>
      </c>
      <c r="Y82" s="50">
        <f t="shared" si="12"/>
        <v>7.0614857471183452</v>
      </c>
      <c r="Z82" s="7">
        <f t="shared" si="15"/>
        <v>92.93851425288166</v>
      </c>
      <c r="AA82" s="62">
        <f t="shared" si="16"/>
        <v>3.7745138994956573</v>
      </c>
      <c r="AB82" s="56">
        <v>1.8976270912904414</v>
      </c>
      <c r="AC82" s="57">
        <f t="shared" si="17"/>
        <v>92.93851425288166</v>
      </c>
    </row>
    <row r="83" spans="18:29" x14ac:dyDescent="0.3">
      <c r="R83" s="3">
        <v>79</v>
      </c>
      <c r="S83" s="4">
        <v>62.6</v>
      </c>
      <c r="T83" s="68">
        <f t="shared" si="9"/>
        <v>1.106233313145306E-3</v>
      </c>
      <c r="U83" s="6">
        <f t="shared" si="10"/>
        <v>2.3013228491208926</v>
      </c>
      <c r="V83" s="50">
        <f t="shared" si="11"/>
        <v>10.835999646614003</v>
      </c>
      <c r="W83" s="7">
        <f t="shared" si="13"/>
        <v>89.164000353386001</v>
      </c>
      <c r="X83" s="6">
        <f t="shared" si="14"/>
        <v>2.3987430528668754</v>
      </c>
      <c r="Y83" s="50">
        <f t="shared" si="12"/>
        <v>7.0614857471183452</v>
      </c>
      <c r="Z83" s="7">
        <f t="shared" si="15"/>
        <v>92.93851425288166</v>
      </c>
      <c r="AA83" s="62">
        <f t="shared" si="16"/>
        <v>3.7745138994956573</v>
      </c>
      <c r="AB83" s="56">
        <v>1.9030899869919435</v>
      </c>
      <c r="AC83" s="57">
        <f t="shared" si="17"/>
        <v>93.087215875686255</v>
      </c>
    </row>
    <row r="84" spans="18:29" x14ac:dyDescent="0.3">
      <c r="R84" s="3">
        <v>80</v>
      </c>
      <c r="S84" s="4">
        <v>62.5</v>
      </c>
      <c r="T84" s="68">
        <f t="shared" si="9"/>
        <v>1.1044661672776617E-3</v>
      </c>
      <c r="U84" s="6">
        <f t="shared" si="10"/>
        <v>2.305004965679486</v>
      </c>
      <c r="V84" s="50">
        <f t="shared" si="11"/>
        <v>10.693337246048584</v>
      </c>
      <c r="W84" s="7">
        <f t="shared" si="13"/>
        <v>89.306662753951414</v>
      </c>
      <c r="X84" s="6">
        <f t="shared" si="14"/>
        <v>2.4025810417514624</v>
      </c>
      <c r="Y84" s="50">
        <f t="shared" si="12"/>
        <v>6.9127841243137418</v>
      </c>
      <c r="Z84" s="7">
        <f t="shared" si="15"/>
        <v>93.087215875686255</v>
      </c>
      <c r="AA84" s="62">
        <f t="shared" si="16"/>
        <v>3.780553121734842</v>
      </c>
      <c r="AB84" s="56">
        <v>1.9084850188786497</v>
      </c>
      <c r="AC84" s="57">
        <f t="shared" si="17"/>
        <v>93.087215875686255</v>
      </c>
    </row>
    <row r="85" spans="18:29" x14ac:dyDescent="0.3">
      <c r="R85" s="3">
        <v>81</v>
      </c>
      <c r="S85" s="4">
        <v>62.5</v>
      </c>
      <c r="T85" s="68">
        <f t="shared" si="9"/>
        <v>1.1044661672776617E-3</v>
      </c>
      <c r="U85" s="6">
        <f t="shared" si="10"/>
        <v>2.305004965679486</v>
      </c>
      <c r="V85" s="50">
        <f t="shared" si="11"/>
        <v>10.693337246048584</v>
      </c>
      <c r="W85" s="7">
        <f t="shared" si="13"/>
        <v>89.306662753951414</v>
      </c>
      <c r="X85" s="6">
        <f t="shared" si="14"/>
        <v>2.4025810417514624</v>
      </c>
      <c r="Y85" s="50">
        <f t="shared" si="12"/>
        <v>6.9127841243137418</v>
      </c>
      <c r="Z85" s="7">
        <f t="shared" si="15"/>
        <v>93.087215875686255</v>
      </c>
      <c r="AA85" s="62">
        <f t="shared" si="16"/>
        <v>3.780553121734842</v>
      </c>
      <c r="AB85" s="56">
        <v>1.9138138523837167</v>
      </c>
      <c r="AC85" s="57">
        <f t="shared" si="17"/>
        <v>93.087215875686255</v>
      </c>
    </row>
    <row r="86" spans="18:29" x14ac:dyDescent="0.3">
      <c r="R86" s="3">
        <v>82</v>
      </c>
      <c r="S86" s="4">
        <v>62.5</v>
      </c>
      <c r="T86" s="68">
        <f t="shared" si="9"/>
        <v>1.1044661672776617E-3</v>
      </c>
      <c r="U86" s="6">
        <f t="shared" si="10"/>
        <v>2.305004965679486</v>
      </c>
      <c r="V86" s="50">
        <f t="shared" si="11"/>
        <v>10.693337246048584</v>
      </c>
      <c r="W86" s="7">
        <f t="shared" si="13"/>
        <v>89.306662753951414</v>
      </c>
      <c r="X86" s="6">
        <f t="shared" si="14"/>
        <v>2.4025810417514624</v>
      </c>
      <c r="Y86" s="50">
        <f t="shared" si="12"/>
        <v>6.9127841243137418</v>
      </c>
      <c r="Z86" s="7">
        <f t="shared" si="15"/>
        <v>93.087215875686255</v>
      </c>
      <c r="AA86" s="62">
        <f t="shared" si="16"/>
        <v>3.780553121734842</v>
      </c>
      <c r="AB86" s="56">
        <v>1.919078092376074</v>
      </c>
      <c r="AC86" s="57">
        <f t="shared" si="17"/>
        <v>93.087215875686255</v>
      </c>
    </row>
    <row r="87" spans="18:29" x14ac:dyDescent="0.3">
      <c r="R87" s="3">
        <v>83</v>
      </c>
      <c r="S87" s="4">
        <v>62.5</v>
      </c>
      <c r="T87" s="68">
        <f t="shared" si="9"/>
        <v>1.1044661672776617E-3</v>
      </c>
      <c r="U87" s="6">
        <f t="shared" si="10"/>
        <v>2.305004965679486</v>
      </c>
      <c r="V87" s="50">
        <f t="shared" si="11"/>
        <v>10.693337246048584</v>
      </c>
      <c r="W87" s="7">
        <f t="shared" si="13"/>
        <v>89.306662753951414</v>
      </c>
      <c r="X87" s="6">
        <f t="shared" si="14"/>
        <v>2.4025810417514624</v>
      </c>
      <c r="Y87" s="50">
        <f t="shared" si="12"/>
        <v>6.9127841243137418</v>
      </c>
      <c r="Z87" s="7">
        <f t="shared" si="15"/>
        <v>93.087215875686255</v>
      </c>
      <c r="AA87" s="62">
        <f t="shared" si="16"/>
        <v>3.780553121734842</v>
      </c>
      <c r="AB87" s="56">
        <v>1.9242792860618816</v>
      </c>
      <c r="AC87" s="57">
        <f t="shared" si="17"/>
        <v>93.236394106256256</v>
      </c>
    </row>
    <row r="88" spans="18:29" x14ac:dyDescent="0.3">
      <c r="R88" s="3">
        <v>84</v>
      </c>
      <c r="S88" s="4">
        <v>62.4</v>
      </c>
      <c r="T88" s="68">
        <f t="shared" si="9"/>
        <v>1.1026990214100176E-3</v>
      </c>
      <c r="U88" s="6">
        <f t="shared" si="10"/>
        <v>2.3086988838937157</v>
      </c>
      <c r="V88" s="50">
        <f t="shared" si="11"/>
        <v>10.550217594199317</v>
      </c>
      <c r="W88" s="7">
        <f t="shared" si="13"/>
        <v>89.449782405800676</v>
      </c>
      <c r="X88" s="6">
        <f t="shared" si="14"/>
        <v>2.4064313318824739</v>
      </c>
      <c r="Y88" s="50">
        <f t="shared" si="12"/>
        <v>6.7636058937437404</v>
      </c>
      <c r="Z88" s="7">
        <f t="shared" si="15"/>
        <v>93.236394106256256</v>
      </c>
      <c r="AA88" s="62">
        <f t="shared" si="16"/>
        <v>3.7866117004555768</v>
      </c>
      <c r="AB88" s="56">
        <v>1.9294189257142926</v>
      </c>
      <c r="AC88" s="57">
        <f t="shared" si="17"/>
        <v>93.236394106256256</v>
      </c>
    </row>
    <row r="89" spans="18:29" x14ac:dyDescent="0.3">
      <c r="R89" s="3">
        <v>85</v>
      </c>
      <c r="S89" s="4">
        <v>62.4</v>
      </c>
      <c r="T89" s="68">
        <f t="shared" si="9"/>
        <v>1.1026990214100176E-3</v>
      </c>
      <c r="U89" s="6">
        <f t="shared" si="10"/>
        <v>2.3086988838937157</v>
      </c>
      <c r="V89" s="50">
        <f t="shared" si="11"/>
        <v>10.550217594199317</v>
      </c>
      <c r="W89" s="7">
        <f t="shared" si="13"/>
        <v>89.449782405800676</v>
      </c>
      <c r="X89" s="6">
        <f t="shared" si="14"/>
        <v>2.4064313318824739</v>
      </c>
      <c r="Y89" s="50">
        <f t="shared" si="12"/>
        <v>6.7636058937437404</v>
      </c>
      <c r="Z89" s="7">
        <f t="shared" si="15"/>
        <v>93.236394106256256</v>
      </c>
      <c r="AA89" s="62">
        <f t="shared" si="16"/>
        <v>3.7866117004555768</v>
      </c>
      <c r="AB89" s="56">
        <v>1.9344984512435677</v>
      </c>
      <c r="AC89" s="57">
        <f t="shared" si="17"/>
        <v>93.236394106256256</v>
      </c>
    </row>
    <row r="90" spans="18:29" x14ac:dyDescent="0.3">
      <c r="R90" s="3">
        <v>86</v>
      </c>
      <c r="S90" s="4">
        <v>62.4</v>
      </c>
      <c r="T90" s="68">
        <f t="shared" si="9"/>
        <v>1.1026990214100176E-3</v>
      </c>
      <c r="U90" s="6">
        <f t="shared" si="10"/>
        <v>2.3086988838937157</v>
      </c>
      <c r="V90" s="50">
        <f t="shared" si="11"/>
        <v>10.550217594199317</v>
      </c>
      <c r="W90" s="7">
        <f t="shared" si="13"/>
        <v>89.449782405800676</v>
      </c>
      <c r="X90" s="6">
        <f t="shared" si="14"/>
        <v>2.4064313318824739</v>
      </c>
      <c r="Y90" s="50">
        <f t="shared" si="12"/>
        <v>6.7636058937437404</v>
      </c>
      <c r="Z90" s="7">
        <f t="shared" si="15"/>
        <v>93.236394106256256</v>
      </c>
      <c r="AA90" s="62">
        <f t="shared" si="16"/>
        <v>3.7866117004555768</v>
      </c>
      <c r="AB90" s="56">
        <v>1.9395192526186185</v>
      </c>
      <c r="AC90" s="57">
        <f t="shared" si="17"/>
        <v>93.236394106256256</v>
      </c>
    </row>
    <row r="91" spans="18:29" x14ac:dyDescent="0.3">
      <c r="R91" s="3">
        <v>87</v>
      </c>
      <c r="S91" s="4">
        <v>62.4</v>
      </c>
      <c r="T91" s="68">
        <f t="shared" si="9"/>
        <v>1.1026990214100176E-3</v>
      </c>
      <c r="U91" s="6">
        <f t="shared" si="10"/>
        <v>2.3086988838937157</v>
      </c>
      <c r="V91" s="50">
        <f t="shared" si="11"/>
        <v>10.550217594199317</v>
      </c>
      <c r="W91" s="7">
        <f t="shared" si="13"/>
        <v>89.449782405800676</v>
      </c>
      <c r="X91" s="6">
        <f t="shared" si="14"/>
        <v>2.4064313318824739</v>
      </c>
      <c r="Y91" s="50">
        <f t="shared" si="12"/>
        <v>6.7636058937437404</v>
      </c>
      <c r="Z91" s="7">
        <f t="shared" si="15"/>
        <v>93.236394106256256</v>
      </c>
      <c r="AA91" s="62">
        <f t="shared" si="16"/>
        <v>3.7866117004555768</v>
      </c>
      <c r="AB91" s="56">
        <v>1.9444826721501687</v>
      </c>
      <c r="AC91" s="57">
        <f t="shared" si="17"/>
        <v>93.386051239653128</v>
      </c>
    </row>
    <row r="92" spans="18:29" x14ac:dyDescent="0.3">
      <c r="R92" s="3">
        <v>88</v>
      </c>
      <c r="S92" s="4">
        <v>62.3</v>
      </c>
      <c r="T92" s="68">
        <f t="shared" si="9"/>
        <v>1.1009318755423733E-3</v>
      </c>
      <c r="U92" s="6">
        <f t="shared" si="10"/>
        <v>2.3124046605933848</v>
      </c>
      <c r="V92" s="50">
        <f t="shared" si="11"/>
        <v>10.406638489214071</v>
      </c>
      <c r="W92" s="7">
        <f t="shared" si="13"/>
        <v>89.593361510785925</v>
      </c>
      <c r="X92" s="6">
        <f t="shared" si="14"/>
        <v>2.4102939824954475</v>
      </c>
      <c r="Y92" s="50">
        <f t="shared" si="12"/>
        <v>6.6139487603468661</v>
      </c>
      <c r="Z92" s="7">
        <f t="shared" si="15"/>
        <v>93.386051239653128</v>
      </c>
      <c r="AA92" s="62">
        <f t="shared" si="16"/>
        <v>3.792689728867205</v>
      </c>
      <c r="AB92" s="56">
        <v>1.9493900066449128</v>
      </c>
      <c r="AC92" s="57">
        <f t="shared" si="17"/>
        <v>93.386051239653128</v>
      </c>
    </row>
    <row r="93" spans="18:29" x14ac:dyDescent="0.3">
      <c r="R93" s="3">
        <v>89</v>
      </c>
      <c r="S93" s="4">
        <v>62.3</v>
      </c>
      <c r="T93" s="68">
        <f t="shared" si="9"/>
        <v>1.1009318755423733E-3</v>
      </c>
      <c r="U93" s="6">
        <f t="shared" si="10"/>
        <v>2.3124046605933848</v>
      </c>
      <c r="V93" s="50">
        <f t="shared" si="11"/>
        <v>10.406638489214071</v>
      </c>
      <c r="W93" s="7">
        <f t="shared" si="13"/>
        <v>89.593361510785925</v>
      </c>
      <c r="X93" s="6">
        <f t="shared" si="14"/>
        <v>2.4102939824954475</v>
      </c>
      <c r="Y93" s="50">
        <f t="shared" si="12"/>
        <v>6.6139487603468661</v>
      </c>
      <c r="Z93" s="7">
        <f t="shared" si="15"/>
        <v>93.386051239653128</v>
      </c>
      <c r="AA93" s="62">
        <f t="shared" si="16"/>
        <v>3.792689728867205</v>
      </c>
      <c r="AB93" s="56">
        <v>1.954242509439325</v>
      </c>
      <c r="AC93" s="57">
        <f t="shared" si="17"/>
        <v>93.386051239653128</v>
      </c>
    </row>
    <row r="94" spans="18:29" x14ac:dyDescent="0.3">
      <c r="R94" s="3">
        <v>90</v>
      </c>
      <c r="S94" s="4">
        <v>62.3</v>
      </c>
      <c r="T94" s="68">
        <f t="shared" si="9"/>
        <v>1.1009318755423733E-3</v>
      </c>
      <c r="U94" s="6">
        <f t="shared" si="10"/>
        <v>2.3124046605933848</v>
      </c>
      <c r="V94" s="50">
        <f t="shared" si="11"/>
        <v>10.406638489214071</v>
      </c>
      <c r="W94" s="7">
        <f t="shared" si="13"/>
        <v>89.593361510785925</v>
      </c>
      <c r="X94" s="6">
        <f t="shared" si="14"/>
        <v>2.4102939824954475</v>
      </c>
      <c r="Y94" s="50">
        <f t="shared" si="12"/>
        <v>6.6139487603468661</v>
      </c>
      <c r="Z94" s="7">
        <f t="shared" si="15"/>
        <v>93.386051239653128</v>
      </c>
      <c r="AA94" s="62">
        <f t="shared" si="16"/>
        <v>3.792689728867205</v>
      </c>
      <c r="AB94" s="56">
        <v>1.9590413923210936</v>
      </c>
      <c r="AC94" s="57">
        <f t="shared" si="17"/>
        <v>93.386051239653128</v>
      </c>
    </row>
    <row r="95" spans="18:29" x14ac:dyDescent="0.3">
      <c r="R95" s="3">
        <v>91</v>
      </c>
      <c r="S95" s="4">
        <v>62.3</v>
      </c>
      <c r="T95" s="68">
        <f t="shared" si="9"/>
        <v>1.1009318755423733E-3</v>
      </c>
      <c r="U95" s="6">
        <f t="shared" si="10"/>
        <v>2.3124046605933848</v>
      </c>
      <c r="V95" s="50">
        <f t="shared" si="11"/>
        <v>10.406638489214071</v>
      </c>
      <c r="W95" s="7">
        <f t="shared" si="13"/>
        <v>89.593361510785925</v>
      </c>
      <c r="X95" s="6">
        <f t="shared" si="14"/>
        <v>2.4102939824954475</v>
      </c>
      <c r="Y95" s="50">
        <f t="shared" si="12"/>
        <v>6.6139487603468661</v>
      </c>
      <c r="Z95" s="7">
        <f t="shared" si="15"/>
        <v>93.386051239653128</v>
      </c>
      <c r="AA95" s="62">
        <f t="shared" si="16"/>
        <v>3.792689728867205</v>
      </c>
      <c r="AB95" s="56">
        <v>1.9637878273455553</v>
      </c>
      <c r="AC95" s="57">
        <f t="shared" si="17"/>
        <v>93.386051239653128</v>
      </c>
    </row>
    <row r="96" spans="18:29" x14ac:dyDescent="0.3">
      <c r="R96" s="3">
        <v>92</v>
      </c>
      <c r="S96" s="4">
        <v>62.3</v>
      </c>
      <c r="T96" s="68">
        <f t="shared" si="9"/>
        <v>1.1009318755423733E-3</v>
      </c>
      <c r="U96" s="6">
        <f t="shared" si="10"/>
        <v>2.3124046605933848</v>
      </c>
      <c r="V96" s="50">
        <f t="shared" si="11"/>
        <v>10.406638489214071</v>
      </c>
      <c r="W96" s="7">
        <f t="shared" si="13"/>
        <v>89.593361510785925</v>
      </c>
      <c r="X96" s="6">
        <f t="shared" si="14"/>
        <v>2.4102939824954475</v>
      </c>
      <c r="Y96" s="50">
        <f t="shared" si="12"/>
        <v>6.6139487603468661</v>
      </c>
      <c r="Z96" s="7">
        <f t="shared" si="15"/>
        <v>93.386051239653128</v>
      </c>
      <c r="AA96" s="62">
        <f t="shared" si="16"/>
        <v>3.792689728867205</v>
      </c>
      <c r="AB96" s="56">
        <v>1.968482948553935</v>
      </c>
      <c r="AC96" s="57">
        <f t="shared" si="17"/>
        <v>93.536189585697599</v>
      </c>
    </row>
    <row r="97" spans="18:29" x14ac:dyDescent="0.3">
      <c r="R97" s="3">
        <v>93</v>
      </c>
      <c r="S97" s="4">
        <v>62.2</v>
      </c>
      <c r="T97" s="68">
        <f t="shared" si="9"/>
        <v>1.0991647296747292E-3</v>
      </c>
      <c r="U97" s="6">
        <f t="shared" si="10"/>
        <v>2.3161223529737596</v>
      </c>
      <c r="V97" s="50">
        <f t="shared" si="11"/>
        <v>10.26259771508099</v>
      </c>
      <c r="W97" s="7">
        <f t="shared" si="13"/>
        <v>89.737402284919014</v>
      </c>
      <c r="X97" s="6">
        <f t="shared" si="14"/>
        <v>2.4141690532068547</v>
      </c>
      <c r="Y97" s="50">
        <f t="shared" si="12"/>
        <v>6.4638104143024062</v>
      </c>
      <c r="Z97" s="7">
        <f t="shared" si="15"/>
        <v>93.536189585697599</v>
      </c>
      <c r="AA97" s="62">
        <f t="shared" si="16"/>
        <v>3.7987873007785833</v>
      </c>
      <c r="AB97" s="56">
        <v>1.9731278535996986</v>
      </c>
      <c r="AC97" s="57">
        <f t="shared" si="17"/>
        <v>93.536189585697599</v>
      </c>
    </row>
    <row r="98" spans="18:29" x14ac:dyDescent="0.3">
      <c r="R98" s="3">
        <v>94</v>
      </c>
      <c r="S98" s="4">
        <v>62.2</v>
      </c>
      <c r="T98" s="68">
        <f t="shared" si="9"/>
        <v>1.0991647296747292E-3</v>
      </c>
      <c r="U98" s="6">
        <f t="shared" si="10"/>
        <v>2.3161223529737596</v>
      </c>
      <c r="V98" s="50">
        <f t="shared" si="11"/>
        <v>10.26259771508099</v>
      </c>
      <c r="W98" s="7">
        <f t="shared" si="13"/>
        <v>89.737402284919014</v>
      </c>
      <c r="X98" s="6">
        <f t="shared" si="14"/>
        <v>2.4141690532068547</v>
      </c>
      <c r="Y98" s="50">
        <f t="shared" si="12"/>
        <v>6.4638104143024062</v>
      </c>
      <c r="Z98" s="7">
        <f t="shared" si="15"/>
        <v>93.536189585697599</v>
      </c>
      <c r="AA98" s="62">
        <f t="shared" si="16"/>
        <v>3.7987873007785833</v>
      </c>
      <c r="AB98" s="56">
        <v>1.9777236052888478</v>
      </c>
      <c r="AC98" s="57">
        <f t="shared" si="17"/>
        <v>93.536189585697599</v>
      </c>
    </row>
    <row r="99" spans="18:29" x14ac:dyDescent="0.3">
      <c r="R99" s="3">
        <v>95</v>
      </c>
      <c r="S99" s="4">
        <v>62.2</v>
      </c>
      <c r="T99" s="68">
        <f t="shared" si="9"/>
        <v>1.0991647296747292E-3</v>
      </c>
      <c r="U99" s="6">
        <f t="shared" si="10"/>
        <v>2.3161223529737596</v>
      </c>
      <c r="V99" s="50">
        <f t="shared" si="11"/>
        <v>10.26259771508099</v>
      </c>
      <c r="W99" s="7">
        <f t="shared" si="13"/>
        <v>89.737402284919014</v>
      </c>
      <c r="X99" s="6">
        <f t="shared" si="14"/>
        <v>2.4141690532068547</v>
      </c>
      <c r="Y99" s="50">
        <f t="shared" si="12"/>
        <v>6.4638104143024062</v>
      </c>
      <c r="Z99" s="7">
        <f t="shared" si="15"/>
        <v>93.536189585697599</v>
      </c>
      <c r="AA99" s="62">
        <f t="shared" si="16"/>
        <v>3.7987873007785833</v>
      </c>
      <c r="AB99" s="56">
        <v>1.9822712330395684</v>
      </c>
      <c r="AC99" s="57">
        <f t="shared" si="17"/>
        <v>93.536189585697599</v>
      </c>
    </row>
    <row r="100" spans="18:29" x14ac:dyDescent="0.3">
      <c r="R100" s="3">
        <v>96</v>
      </c>
      <c r="S100" s="4">
        <v>62.2</v>
      </c>
      <c r="T100" s="68">
        <f t="shared" si="9"/>
        <v>1.0991647296747292E-3</v>
      </c>
      <c r="U100" s="6">
        <f t="shared" si="10"/>
        <v>2.3161223529737596</v>
      </c>
      <c r="V100" s="50">
        <f t="shared" si="11"/>
        <v>10.26259771508099</v>
      </c>
      <c r="W100" s="7">
        <f t="shared" si="13"/>
        <v>89.737402284919014</v>
      </c>
      <c r="X100" s="6">
        <f t="shared" si="14"/>
        <v>2.4141690532068547</v>
      </c>
      <c r="Y100" s="50">
        <f t="shared" si="12"/>
        <v>6.4638104143024062</v>
      </c>
      <c r="Z100" s="7">
        <f t="shared" si="15"/>
        <v>93.536189585697599</v>
      </c>
      <c r="AA100" s="62">
        <f t="shared" si="16"/>
        <v>3.7987873007785833</v>
      </c>
      <c r="AB100" s="56">
        <v>1.9867717342662448</v>
      </c>
      <c r="AC100" s="57">
        <f t="shared" si="17"/>
        <v>93.536189585697599</v>
      </c>
    </row>
    <row r="101" spans="18:29" x14ac:dyDescent="0.3">
      <c r="R101" s="3">
        <v>97</v>
      </c>
      <c r="S101" s="4">
        <v>62.2</v>
      </c>
      <c r="T101" s="68">
        <f t="shared" si="9"/>
        <v>1.0991647296747292E-3</v>
      </c>
      <c r="U101" s="6">
        <f t="shared" si="10"/>
        <v>2.3161223529737596</v>
      </c>
      <c r="V101" s="50">
        <f t="shared" si="11"/>
        <v>10.26259771508099</v>
      </c>
      <c r="W101" s="7">
        <f t="shared" si="13"/>
        <v>89.737402284919014</v>
      </c>
      <c r="X101" s="6">
        <f t="shared" si="14"/>
        <v>2.4141690532068547</v>
      </c>
      <c r="Y101" s="50">
        <f t="shared" si="12"/>
        <v>6.4638104143024062</v>
      </c>
      <c r="Z101" s="7">
        <f t="shared" si="15"/>
        <v>93.536189585697599</v>
      </c>
      <c r="AA101" s="62">
        <f t="shared" si="16"/>
        <v>3.7987873007785833</v>
      </c>
      <c r="AB101" s="56">
        <v>1.9912260756924949</v>
      </c>
      <c r="AC101" s="57">
        <f t="shared" si="17"/>
        <v>93.686811469088411</v>
      </c>
    </row>
    <row r="102" spans="18:29" x14ac:dyDescent="0.3">
      <c r="R102" s="3">
        <v>98</v>
      </c>
      <c r="S102" s="4">
        <v>62.1</v>
      </c>
      <c r="T102" s="68">
        <f t="shared" si="9"/>
        <v>1.0973975838070849E-3</v>
      </c>
      <c r="U102" s="6">
        <f t="shared" si="10"/>
        <v>2.3198520185985161</v>
      </c>
      <c r="V102" s="50">
        <f t="shared" si="11"/>
        <v>10.118093041514287</v>
      </c>
      <c r="W102" s="7">
        <f t="shared" si="13"/>
        <v>89.881906958485715</v>
      </c>
      <c r="X102" s="6">
        <f t="shared" si="14"/>
        <v>2.4180566040171718</v>
      </c>
      <c r="Y102" s="50">
        <f t="shared" si="12"/>
        <v>6.3131885309115958</v>
      </c>
      <c r="Z102" s="7">
        <f t="shared" si="15"/>
        <v>93.686811469088411</v>
      </c>
      <c r="AA102" s="62">
        <f t="shared" si="16"/>
        <v>3.8049045106026913</v>
      </c>
      <c r="AB102" s="56">
        <v>1.9956351945975499</v>
      </c>
      <c r="AC102" s="57">
        <f t="shared" si="17"/>
        <v>93.686811469088411</v>
      </c>
    </row>
    <row r="103" spans="18:29" x14ac:dyDescent="0.3">
      <c r="R103" s="3">
        <v>99</v>
      </c>
      <c r="S103" s="4">
        <v>62.1</v>
      </c>
      <c r="T103" s="68">
        <f t="shared" si="9"/>
        <v>1.0973975838070849E-3</v>
      </c>
      <c r="U103" s="6">
        <f t="shared" si="10"/>
        <v>2.3198520185985161</v>
      </c>
      <c r="V103" s="50">
        <f t="shared" si="11"/>
        <v>10.118093041514287</v>
      </c>
      <c r="W103" s="7">
        <f t="shared" si="13"/>
        <v>89.881906958485715</v>
      </c>
      <c r="X103" s="6">
        <f t="shared" si="14"/>
        <v>2.4180566040171718</v>
      </c>
      <c r="Y103" s="50">
        <f t="shared" si="12"/>
        <v>6.3131885309115958</v>
      </c>
      <c r="Z103" s="7">
        <f t="shared" si="15"/>
        <v>93.686811469088411</v>
      </c>
      <c r="AA103" s="62">
        <f t="shared" si="16"/>
        <v>3.8049045106026913</v>
      </c>
      <c r="AB103" s="56">
        <v>2</v>
      </c>
      <c r="AC103" s="57">
        <f t="shared" si="17"/>
        <v>93.686811469088411</v>
      </c>
    </row>
    <row r="104" spans="18:29" x14ac:dyDescent="0.3">
      <c r="R104" s="3">
        <v>100</v>
      </c>
      <c r="S104" s="4">
        <v>62.1</v>
      </c>
      <c r="T104" s="68">
        <f t="shared" si="9"/>
        <v>1.0973975838070849E-3</v>
      </c>
      <c r="U104" s="6">
        <f t="shared" si="10"/>
        <v>2.3198520185985161</v>
      </c>
      <c r="V104" s="50">
        <f t="shared" si="11"/>
        <v>10.118093041514287</v>
      </c>
      <c r="W104" s="7">
        <f t="shared" si="13"/>
        <v>89.881906958485715</v>
      </c>
      <c r="X104" s="6">
        <f t="shared" si="14"/>
        <v>2.4180566040171718</v>
      </c>
      <c r="Y104" s="50">
        <f t="shared" si="12"/>
        <v>6.3131885309115958</v>
      </c>
      <c r="Z104" s="7">
        <f t="shared" si="15"/>
        <v>93.686811469088411</v>
      </c>
      <c r="AA104" s="62">
        <f t="shared" si="16"/>
        <v>3.8049045106026913</v>
      </c>
      <c r="AB104" s="56">
        <v>2.0043213737826426</v>
      </c>
      <c r="AC104" s="57">
        <f t="shared" si="17"/>
        <v>93.686811469088411</v>
      </c>
    </row>
    <row r="105" spans="18:29" x14ac:dyDescent="0.3">
      <c r="R105" s="3">
        <v>101</v>
      </c>
      <c r="S105" s="4">
        <v>62.1</v>
      </c>
      <c r="T105" s="68">
        <f t="shared" si="9"/>
        <v>1.0973975838070849E-3</v>
      </c>
      <c r="U105" s="6">
        <f t="shared" si="10"/>
        <v>2.3198520185985161</v>
      </c>
      <c r="V105" s="50">
        <f t="shared" si="11"/>
        <v>10.118093041514287</v>
      </c>
      <c r="W105" s="7">
        <f t="shared" si="13"/>
        <v>89.881906958485715</v>
      </c>
      <c r="X105" s="6">
        <f t="shared" si="14"/>
        <v>2.4180566040171718</v>
      </c>
      <c r="Y105" s="50">
        <f t="shared" si="12"/>
        <v>6.3131885309115958</v>
      </c>
      <c r="Z105" s="7">
        <f t="shared" si="15"/>
        <v>93.686811469088411</v>
      </c>
      <c r="AA105" s="62">
        <f t="shared" si="16"/>
        <v>3.8049045106026913</v>
      </c>
      <c r="AB105" s="56">
        <v>2.0086001717619175</v>
      </c>
      <c r="AC105" s="57">
        <f t="shared" si="17"/>
        <v>93.686811469088411</v>
      </c>
    </row>
    <row r="106" spans="18:29" x14ac:dyDescent="0.3">
      <c r="R106" s="3">
        <v>102</v>
      </c>
      <c r="S106" s="20">
        <v>62.1</v>
      </c>
      <c r="T106" s="68">
        <f t="shared" si="9"/>
        <v>1.0973975838070849E-3</v>
      </c>
      <c r="U106" s="6">
        <f t="shared" si="10"/>
        <v>2.3198520185985161</v>
      </c>
      <c r="V106" s="50">
        <f t="shared" si="11"/>
        <v>10.118093041514287</v>
      </c>
      <c r="W106" s="7">
        <f>100-V106</f>
        <v>89.881906958485715</v>
      </c>
      <c r="X106" s="6">
        <f t="shared" si="14"/>
        <v>2.4180566040171718</v>
      </c>
      <c r="Y106" s="50">
        <f t="shared" si="12"/>
        <v>6.3131885309115958</v>
      </c>
      <c r="Z106" s="7">
        <f t="shared" si="15"/>
        <v>93.686811469088411</v>
      </c>
      <c r="AA106" s="62">
        <f t="shared" si="16"/>
        <v>3.8049045106026913</v>
      </c>
      <c r="AB106" s="56">
        <v>2.012837224705172</v>
      </c>
      <c r="AC106" s="57">
        <f t="shared" si="17"/>
        <v>93.837919229522441</v>
      </c>
    </row>
    <row r="107" spans="18:29" x14ac:dyDescent="0.3">
      <c r="R107" s="3">
        <v>103</v>
      </c>
      <c r="S107" s="20">
        <v>62</v>
      </c>
      <c r="T107" s="68">
        <f t="shared" si="9"/>
        <v>1.0956304379394404E-3</v>
      </c>
      <c r="U107" s="6">
        <f t="shared" si="10"/>
        <v>2.323593715402708</v>
      </c>
      <c r="V107" s="50">
        <f t="shared" si="11"/>
        <v>9.9731222238392814</v>
      </c>
      <c r="W107" s="7">
        <f t="shared" ref="W107:W170" si="18">100-V107</f>
        <v>90.026877776160717</v>
      </c>
      <c r="X107" s="6">
        <f t="shared" si="14"/>
        <v>2.4219566953139742</v>
      </c>
      <c r="Y107" s="50">
        <f t="shared" si="12"/>
        <v>6.1620807704775622</v>
      </c>
      <c r="Z107" s="7">
        <f t="shared" si="15"/>
        <v>93.837919229522441</v>
      </c>
      <c r="AA107" s="62">
        <f t="shared" si="16"/>
        <v>3.8110414533617192</v>
      </c>
      <c r="AB107" s="56">
        <v>2.0170333392987803</v>
      </c>
      <c r="AC107" s="57">
        <f t="shared" si="17"/>
        <v>93.837919229522441</v>
      </c>
    </row>
    <row r="108" spans="18:29" x14ac:dyDescent="0.3">
      <c r="R108" s="3">
        <v>104</v>
      </c>
      <c r="S108" s="20">
        <v>62</v>
      </c>
      <c r="T108" s="68">
        <f t="shared" si="9"/>
        <v>1.0956304379394404E-3</v>
      </c>
      <c r="U108" s="6">
        <f t="shared" si="10"/>
        <v>2.323593715402708</v>
      </c>
      <c r="V108" s="50">
        <f t="shared" si="11"/>
        <v>9.9731222238392814</v>
      </c>
      <c r="W108" s="7">
        <f t="shared" si="18"/>
        <v>90.026877776160717</v>
      </c>
      <c r="X108" s="6">
        <f t="shared" si="14"/>
        <v>2.4219566953139742</v>
      </c>
      <c r="Y108" s="50">
        <f t="shared" si="12"/>
        <v>6.1620807704775622</v>
      </c>
      <c r="Z108" s="7">
        <f t="shared" si="15"/>
        <v>93.837919229522441</v>
      </c>
      <c r="AA108" s="62">
        <f t="shared" si="16"/>
        <v>3.8110414533617192</v>
      </c>
      <c r="AB108" s="56">
        <v>2.0211892990699383</v>
      </c>
      <c r="AC108" s="57">
        <f t="shared" si="17"/>
        <v>93.837919229522441</v>
      </c>
    </row>
    <row r="109" spans="18:29" x14ac:dyDescent="0.3">
      <c r="R109" s="3">
        <v>105</v>
      </c>
      <c r="S109" s="20">
        <v>62</v>
      </c>
      <c r="T109" s="68">
        <f t="shared" si="9"/>
        <v>1.0956304379394404E-3</v>
      </c>
      <c r="U109" s="6">
        <f t="shared" si="10"/>
        <v>2.323593715402708</v>
      </c>
      <c r="V109" s="50">
        <f t="shared" si="11"/>
        <v>9.9731222238392814</v>
      </c>
      <c r="W109" s="7">
        <f t="shared" si="18"/>
        <v>90.026877776160717</v>
      </c>
      <c r="X109" s="6">
        <f t="shared" si="14"/>
        <v>2.4219566953139742</v>
      </c>
      <c r="Y109" s="50">
        <f t="shared" si="12"/>
        <v>6.1620807704775622</v>
      </c>
      <c r="Z109" s="7">
        <f t="shared" si="15"/>
        <v>93.837919229522441</v>
      </c>
      <c r="AA109" s="62">
        <f t="shared" si="16"/>
        <v>3.8110414533617192</v>
      </c>
      <c r="AB109" s="56">
        <v>2.0253058652647704</v>
      </c>
      <c r="AC109" s="57">
        <f t="shared" si="17"/>
        <v>93.837919229522441</v>
      </c>
    </row>
    <row r="110" spans="18:29" x14ac:dyDescent="0.3">
      <c r="R110" s="3">
        <v>106</v>
      </c>
      <c r="S110" s="20">
        <v>62</v>
      </c>
      <c r="T110" s="68">
        <f t="shared" si="9"/>
        <v>1.0956304379394404E-3</v>
      </c>
      <c r="U110" s="6">
        <f t="shared" si="10"/>
        <v>2.323593715402708</v>
      </c>
      <c r="V110" s="50">
        <f t="shared" si="11"/>
        <v>9.9731222238392814</v>
      </c>
      <c r="W110" s="7">
        <f t="shared" si="18"/>
        <v>90.026877776160717</v>
      </c>
      <c r="X110" s="6">
        <f t="shared" si="14"/>
        <v>2.4219566953139742</v>
      </c>
      <c r="Y110" s="50">
        <f t="shared" si="12"/>
        <v>6.1620807704775622</v>
      </c>
      <c r="Z110" s="7">
        <f t="shared" si="15"/>
        <v>93.837919229522441</v>
      </c>
      <c r="AA110" s="62">
        <f t="shared" si="16"/>
        <v>3.8110414533617192</v>
      </c>
      <c r="AB110" s="56">
        <v>2.0293837776852097</v>
      </c>
      <c r="AC110" s="57">
        <f t="shared" si="17"/>
        <v>93.837919229522441</v>
      </c>
    </row>
    <row r="111" spans="18:29" x14ac:dyDescent="0.3">
      <c r="R111" s="3">
        <v>107</v>
      </c>
      <c r="S111" s="20">
        <v>62</v>
      </c>
      <c r="T111" s="68">
        <f t="shared" si="9"/>
        <v>1.0956304379394404E-3</v>
      </c>
      <c r="U111" s="6">
        <f t="shared" si="10"/>
        <v>2.323593715402708</v>
      </c>
      <c r="V111" s="50">
        <f t="shared" si="11"/>
        <v>9.9731222238392814</v>
      </c>
      <c r="W111" s="7">
        <f t="shared" si="18"/>
        <v>90.026877776160717</v>
      </c>
      <c r="X111" s="6">
        <f t="shared" si="14"/>
        <v>2.4219566953139742</v>
      </c>
      <c r="Y111" s="50">
        <f t="shared" si="12"/>
        <v>6.1620807704775622</v>
      </c>
      <c r="Z111" s="7">
        <f t="shared" si="15"/>
        <v>93.837919229522441</v>
      </c>
      <c r="AA111" s="62">
        <f t="shared" si="16"/>
        <v>3.8110414533617192</v>
      </c>
      <c r="AB111" s="56">
        <v>2.0334237554869499</v>
      </c>
      <c r="AC111" s="57">
        <f t="shared" si="17"/>
        <v>93.837919229522441</v>
      </c>
    </row>
    <row r="112" spans="18:29" x14ac:dyDescent="0.3">
      <c r="R112" s="3">
        <v>108</v>
      </c>
      <c r="S112" s="20">
        <v>62</v>
      </c>
      <c r="T112" s="68">
        <f t="shared" si="9"/>
        <v>1.0956304379394404E-3</v>
      </c>
      <c r="U112" s="6">
        <f t="shared" si="10"/>
        <v>2.323593715402708</v>
      </c>
      <c r="V112" s="50">
        <f t="shared" si="11"/>
        <v>9.9731222238392814</v>
      </c>
      <c r="W112" s="7">
        <f t="shared" si="18"/>
        <v>90.026877776160717</v>
      </c>
      <c r="X112" s="6">
        <f t="shared" si="14"/>
        <v>2.4219566953139742</v>
      </c>
      <c r="Y112" s="50">
        <f t="shared" si="12"/>
        <v>6.1620807704775622</v>
      </c>
      <c r="Z112" s="7">
        <f t="shared" si="15"/>
        <v>93.837919229522441</v>
      </c>
      <c r="AA112" s="62">
        <f t="shared" si="16"/>
        <v>3.8110414533617192</v>
      </c>
      <c r="AB112" s="56">
        <v>2.0374264979406238</v>
      </c>
      <c r="AC112" s="57">
        <f t="shared" si="17"/>
        <v>93.989515221815665</v>
      </c>
    </row>
    <row r="113" spans="18:29" x14ac:dyDescent="0.3">
      <c r="R113" s="3">
        <v>109</v>
      </c>
      <c r="S113" s="20">
        <v>61.9</v>
      </c>
      <c r="T113" s="68">
        <f t="shared" si="9"/>
        <v>1.0938632920717963E-3</v>
      </c>
      <c r="U113" s="6">
        <f t="shared" si="10"/>
        <v>2.327347501695765</v>
      </c>
      <c r="V113" s="50">
        <f t="shared" si="11"/>
        <v>9.8276830028762081</v>
      </c>
      <c r="W113" s="7">
        <f t="shared" si="18"/>
        <v>90.172316997123787</v>
      </c>
      <c r="X113" s="6">
        <f t="shared" si="14"/>
        <v>2.4258693878750623</v>
      </c>
      <c r="Y113" s="50">
        <f t="shared" si="12"/>
        <v>6.0104847781843329</v>
      </c>
      <c r="Z113" s="7">
        <f t="shared" si="15"/>
        <v>93.989515221815665</v>
      </c>
      <c r="AA113" s="62">
        <f t="shared" si="16"/>
        <v>3.8171982246918752</v>
      </c>
      <c r="AB113" s="56">
        <v>2.0413926851582249</v>
      </c>
      <c r="AC113" s="57">
        <f t="shared" si="17"/>
        <v>93.989515221815665</v>
      </c>
    </row>
    <row r="114" spans="18:29" x14ac:dyDescent="0.3">
      <c r="R114" s="3">
        <v>110</v>
      </c>
      <c r="S114" s="20">
        <v>61.9</v>
      </c>
      <c r="T114" s="68">
        <f t="shared" si="9"/>
        <v>1.0938632920717963E-3</v>
      </c>
      <c r="U114" s="6">
        <f t="shared" si="10"/>
        <v>2.327347501695765</v>
      </c>
      <c r="V114" s="50">
        <f t="shared" si="11"/>
        <v>9.8276830028762081</v>
      </c>
      <c r="W114" s="7">
        <f t="shared" si="18"/>
        <v>90.172316997123787</v>
      </c>
      <c r="X114" s="6">
        <f t="shared" si="14"/>
        <v>2.4258693878750623</v>
      </c>
      <c r="Y114" s="50">
        <f t="shared" si="12"/>
        <v>6.0104847781843329</v>
      </c>
      <c r="Z114" s="7">
        <f t="shared" si="15"/>
        <v>93.989515221815665</v>
      </c>
      <c r="AA114" s="62">
        <f t="shared" si="16"/>
        <v>3.8171982246918752</v>
      </c>
      <c r="AB114" s="56">
        <v>2.0453229787866576</v>
      </c>
      <c r="AC114" s="57">
        <f t="shared" si="17"/>
        <v>93.989515221815665</v>
      </c>
    </row>
    <row r="115" spans="18:29" x14ac:dyDescent="0.3">
      <c r="R115" s="3">
        <v>111</v>
      </c>
      <c r="S115" s="20">
        <v>61.9</v>
      </c>
      <c r="T115" s="68">
        <f t="shared" si="9"/>
        <v>1.0938632920717963E-3</v>
      </c>
      <c r="U115" s="6">
        <f t="shared" si="10"/>
        <v>2.327347501695765</v>
      </c>
      <c r="V115" s="50">
        <f t="shared" si="11"/>
        <v>9.8276830028762081</v>
      </c>
      <c r="W115" s="7">
        <f t="shared" si="18"/>
        <v>90.172316997123787</v>
      </c>
      <c r="X115" s="6">
        <f t="shared" si="14"/>
        <v>2.4258693878750623</v>
      </c>
      <c r="Y115" s="50">
        <f t="shared" si="12"/>
        <v>6.0104847781843329</v>
      </c>
      <c r="Z115" s="7">
        <f t="shared" si="15"/>
        <v>93.989515221815665</v>
      </c>
      <c r="AA115" s="62">
        <f t="shared" si="16"/>
        <v>3.8171982246918752</v>
      </c>
      <c r="AB115" s="56">
        <v>2.0492180226701815</v>
      </c>
      <c r="AC115" s="57">
        <f t="shared" si="17"/>
        <v>93.989515221815665</v>
      </c>
    </row>
    <row r="116" spans="18:29" x14ac:dyDescent="0.3">
      <c r="R116" s="3">
        <v>112</v>
      </c>
      <c r="S116" s="20">
        <v>61.9</v>
      </c>
      <c r="T116" s="68">
        <f t="shared" si="9"/>
        <v>1.0938632920717963E-3</v>
      </c>
      <c r="U116" s="6">
        <f t="shared" si="10"/>
        <v>2.327347501695765</v>
      </c>
      <c r="V116" s="50">
        <f t="shared" si="11"/>
        <v>9.8276830028762081</v>
      </c>
      <c r="W116" s="7">
        <f t="shared" si="18"/>
        <v>90.172316997123787</v>
      </c>
      <c r="X116" s="6">
        <f t="shared" si="14"/>
        <v>2.4258693878750623</v>
      </c>
      <c r="Y116" s="50">
        <f t="shared" si="12"/>
        <v>6.0104847781843329</v>
      </c>
      <c r="Z116" s="7">
        <f t="shared" si="15"/>
        <v>93.989515221815665</v>
      </c>
      <c r="AA116" s="62">
        <f t="shared" si="16"/>
        <v>3.8171982246918752</v>
      </c>
      <c r="AB116" s="56">
        <v>2.0530784434834195</v>
      </c>
      <c r="AC116" s="57">
        <f t="shared" si="17"/>
        <v>93.989515221815665</v>
      </c>
    </row>
    <row r="117" spans="18:29" x14ac:dyDescent="0.3">
      <c r="R117" s="3">
        <v>113</v>
      </c>
      <c r="S117" s="20">
        <v>61.9</v>
      </c>
      <c r="T117" s="68">
        <f t="shared" si="9"/>
        <v>1.0938632920717963E-3</v>
      </c>
      <c r="U117" s="6">
        <f t="shared" si="10"/>
        <v>2.327347501695765</v>
      </c>
      <c r="V117" s="50">
        <f t="shared" si="11"/>
        <v>9.8276830028762081</v>
      </c>
      <c r="W117" s="7">
        <f t="shared" si="18"/>
        <v>90.172316997123787</v>
      </c>
      <c r="X117" s="6">
        <f t="shared" si="14"/>
        <v>2.4258693878750623</v>
      </c>
      <c r="Y117" s="50">
        <f t="shared" si="12"/>
        <v>6.0104847781843329</v>
      </c>
      <c r="Z117" s="7">
        <f t="shared" si="15"/>
        <v>93.989515221815665</v>
      </c>
      <c r="AA117" s="62">
        <f t="shared" si="16"/>
        <v>3.8171982246918752</v>
      </c>
      <c r="AB117" s="56">
        <v>2.0569048513364727</v>
      </c>
      <c r="AC117" s="57">
        <f t="shared" si="17"/>
        <v>93.989515221815665</v>
      </c>
    </row>
    <row r="118" spans="18:29" x14ac:dyDescent="0.3">
      <c r="R118" s="3">
        <v>114</v>
      </c>
      <c r="S118" s="20">
        <v>61.9</v>
      </c>
      <c r="T118" s="68">
        <f t="shared" si="9"/>
        <v>1.0938632920717963E-3</v>
      </c>
      <c r="U118" s="6">
        <f t="shared" si="10"/>
        <v>2.327347501695765</v>
      </c>
      <c r="V118" s="50">
        <f t="shared" si="11"/>
        <v>9.8276830028762081</v>
      </c>
      <c r="W118" s="7">
        <f t="shared" si="18"/>
        <v>90.172316997123787</v>
      </c>
      <c r="X118" s="6">
        <f t="shared" si="14"/>
        <v>2.4258693878750623</v>
      </c>
      <c r="Y118" s="50">
        <f t="shared" si="12"/>
        <v>6.0104847781843329</v>
      </c>
      <c r="Z118" s="7">
        <f t="shared" si="15"/>
        <v>93.989515221815665</v>
      </c>
      <c r="AA118" s="62">
        <f t="shared" si="16"/>
        <v>3.8171982246918752</v>
      </c>
      <c r="AB118" s="56">
        <v>2.0606978403536118</v>
      </c>
      <c r="AC118" s="57">
        <f t="shared" si="17"/>
        <v>94.141601816025741</v>
      </c>
    </row>
    <row r="119" spans="18:29" x14ac:dyDescent="0.3">
      <c r="R119" s="3">
        <v>115</v>
      </c>
      <c r="S119" s="20">
        <v>61.8</v>
      </c>
      <c r="T119" s="68">
        <f t="shared" si="9"/>
        <v>1.0920961462041519E-3</v>
      </c>
      <c r="U119" s="6">
        <f t="shared" si="10"/>
        <v>2.3311134361645287</v>
      </c>
      <c r="V119" s="50">
        <f t="shared" si="11"/>
        <v>9.6817731048226001</v>
      </c>
      <c r="W119" s="7">
        <f t="shared" si="18"/>
        <v>90.318226895177403</v>
      </c>
      <c r="X119" s="6">
        <f t="shared" si="14"/>
        <v>2.4297947428716244</v>
      </c>
      <c r="Y119" s="50">
        <f t="shared" si="12"/>
        <v>5.8583981839742556</v>
      </c>
      <c r="Z119" s="7">
        <f t="shared" si="15"/>
        <v>94.141601816025741</v>
      </c>
      <c r="AA119" s="62">
        <f t="shared" si="16"/>
        <v>3.8233749208483445</v>
      </c>
      <c r="AB119" s="56">
        <v>2.0644579892269186</v>
      </c>
      <c r="AC119" s="57">
        <f t="shared" si="17"/>
        <v>94.141601816025741</v>
      </c>
    </row>
    <row r="120" spans="18:29" x14ac:dyDescent="0.3">
      <c r="R120" s="3">
        <v>116</v>
      </c>
      <c r="S120" s="20">
        <v>61.8</v>
      </c>
      <c r="T120" s="68">
        <f t="shared" si="9"/>
        <v>1.0920961462041519E-3</v>
      </c>
      <c r="U120" s="6">
        <f t="shared" si="10"/>
        <v>2.3311134361645287</v>
      </c>
      <c r="V120" s="50">
        <f t="shared" si="11"/>
        <v>9.6817731048226001</v>
      </c>
      <c r="W120" s="7">
        <f t="shared" si="18"/>
        <v>90.318226895177403</v>
      </c>
      <c r="X120" s="6">
        <f t="shared" si="14"/>
        <v>2.4297947428716244</v>
      </c>
      <c r="Y120" s="50">
        <f t="shared" si="12"/>
        <v>5.8583981839742556</v>
      </c>
      <c r="Z120" s="7">
        <f t="shared" si="15"/>
        <v>94.141601816025741</v>
      </c>
      <c r="AA120" s="62">
        <f t="shared" si="16"/>
        <v>3.8233749208483445</v>
      </c>
      <c r="AB120" s="56">
        <v>2.0681858617461617</v>
      </c>
      <c r="AC120" s="57">
        <f t="shared" si="17"/>
        <v>94.141601816025741</v>
      </c>
    </row>
    <row r="121" spans="18:29" x14ac:dyDescent="0.3">
      <c r="R121" s="3">
        <v>117</v>
      </c>
      <c r="S121" s="20">
        <v>61.8</v>
      </c>
      <c r="T121" s="68">
        <f t="shared" si="9"/>
        <v>1.0920961462041519E-3</v>
      </c>
      <c r="U121" s="6">
        <f t="shared" si="10"/>
        <v>2.3311134361645287</v>
      </c>
      <c r="V121" s="50">
        <f t="shared" si="11"/>
        <v>9.6817731048226001</v>
      </c>
      <c r="W121" s="7">
        <f t="shared" si="18"/>
        <v>90.318226895177403</v>
      </c>
      <c r="X121" s="6">
        <f t="shared" si="14"/>
        <v>2.4297947428716244</v>
      </c>
      <c r="Y121" s="50">
        <f t="shared" si="12"/>
        <v>5.8583981839742556</v>
      </c>
      <c r="Z121" s="7">
        <f t="shared" si="15"/>
        <v>94.141601816025741</v>
      </c>
      <c r="AA121" s="62">
        <f t="shared" si="16"/>
        <v>3.8233749208483445</v>
      </c>
      <c r="AB121" s="56">
        <v>2.0718820073061255</v>
      </c>
      <c r="AC121" s="57">
        <f t="shared" si="17"/>
        <v>94.141601816025741</v>
      </c>
    </row>
    <row r="122" spans="18:29" x14ac:dyDescent="0.3">
      <c r="R122" s="3">
        <v>118</v>
      </c>
      <c r="S122" s="20">
        <v>61.8</v>
      </c>
      <c r="T122" s="68">
        <f t="shared" si="9"/>
        <v>1.0920961462041519E-3</v>
      </c>
      <c r="U122" s="6">
        <f t="shared" si="10"/>
        <v>2.3311134361645287</v>
      </c>
      <c r="V122" s="50">
        <f t="shared" si="11"/>
        <v>9.6817731048226001</v>
      </c>
      <c r="W122" s="7">
        <f t="shared" si="18"/>
        <v>90.318226895177403</v>
      </c>
      <c r="X122" s="6">
        <f t="shared" si="14"/>
        <v>2.4297947428716244</v>
      </c>
      <c r="Y122" s="50">
        <f t="shared" si="12"/>
        <v>5.8583981839742556</v>
      </c>
      <c r="Z122" s="7">
        <f t="shared" si="15"/>
        <v>94.141601816025741</v>
      </c>
      <c r="AA122" s="62">
        <f t="shared" si="16"/>
        <v>3.8233749208483445</v>
      </c>
      <c r="AB122" s="56">
        <v>2.0755469613925306</v>
      </c>
      <c r="AC122" s="57">
        <f t="shared" si="17"/>
        <v>94.141601816025741</v>
      </c>
    </row>
    <row r="123" spans="18:29" x14ac:dyDescent="0.3">
      <c r="R123" s="3">
        <v>119</v>
      </c>
      <c r="S123" s="20">
        <v>61.8</v>
      </c>
      <c r="T123" s="68">
        <f t="shared" si="9"/>
        <v>1.0920961462041519E-3</v>
      </c>
      <c r="U123" s="6">
        <f t="shared" si="10"/>
        <v>2.3311134361645287</v>
      </c>
      <c r="V123" s="50">
        <f t="shared" si="11"/>
        <v>9.6817731048226001</v>
      </c>
      <c r="W123" s="7">
        <f t="shared" si="18"/>
        <v>90.318226895177403</v>
      </c>
      <c r="X123" s="6">
        <f t="shared" si="14"/>
        <v>2.4297947428716244</v>
      </c>
      <c r="Y123" s="50">
        <f t="shared" si="12"/>
        <v>5.8583981839742556</v>
      </c>
      <c r="Z123" s="7">
        <f t="shared" si="15"/>
        <v>94.141601816025741</v>
      </c>
      <c r="AA123" s="62">
        <f t="shared" si="16"/>
        <v>3.8233749208483445</v>
      </c>
      <c r="AB123" s="56">
        <v>2.0791812460476247</v>
      </c>
      <c r="AC123" s="57">
        <f t="shared" si="17"/>
        <v>94.141601816025741</v>
      </c>
    </row>
    <row r="124" spans="18:29" x14ac:dyDescent="0.3">
      <c r="R124" s="3">
        <v>120</v>
      </c>
      <c r="S124" s="20">
        <v>61.8</v>
      </c>
      <c r="T124" s="68">
        <f t="shared" si="9"/>
        <v>1.0920961462041519E-3</v>
      </c>
      <c r="U124" s="6">
        <f t="shared" si="10"/>
        <v>2.3311134361645287</v>
      </c>
      <c r="V124" s="50">
        <f t="shared" si="11"/>
        <v>9.6817731048226001</v>
      </c>
      <c r="W124" s="7">
        <f t="shared" si="18"/>
        <v>90.318226895177403</v>
      </c>
      <c r="X124" s="6">
        <f t="shared" si="14"/>
        <v>2.4297947428716244</v>
      </c>
      <c r="Y124" s="50">
        <f t="shared" si="12"/>
        <v>5.8583981839742556</v>
      </c>
      <c r="Z124" s="7">
        <f t="shared" si="15"/>
        <v>94.141601816025741</v>
      </c>
      <c r="AA124" s="62">
        <f t="shared" si="16"/>
        <v>3.8233749208483445</v>
      </c>
      <c r="AB124" s="56">
        <v>2.0827853703164503</v>
      </c>
      <c r="AC124" s="57">
        <f t="shared" si="17"/>
        <v>94.294181397575187</v>
      </c>
    </row>
    <row r="125" spans="18:29" x14ac:dyDescent="0.3">
      <c r="R125" s="3">
        <v>121</v>
      </c>
      <c r="S125" s="20">
        <v>61.7</v>
      </c>
      <c r="T125" s="68">
        <f t="shared" si="9"/>
        <v>1.0903290003365079E-3</v>
      </c>
      <c r="U125" s="6">
        <f t="shared" si="10"/>
        <v>2.3348915778763022</v>
      </c>
      <c r="V125" s="50">
        <f t="shared" si="11"/>
        <v>9.5353902411351328</v>
      </c>
      <c r="W125" s="7">
        <f t="shared" si="18"/>
        <v>90.464609758864867</v>
      </c>
      <c r="X125" s="6">
        <f t="shared" si="14"/>
        <v>2.4337328218714158</v>
      </c>
      <c r="Y125" s="50">
        <f t="shared" si="12"/>
        <v>5.7058186024248059</v>
      </c>
      <c r="Z125" s="7">
        <f t="shared" si="15"/>
        <v>94.294181397575187</v>
      </c>
      <c r="AA125" s="62">
        <f t="shared" si="16"/>
        <v>3.8295716387103269</v>
      </c>
      <c r="AB125" s="56">
        <v>2.0863598306747484</v>
      </c>
      <c r="AC125" s="57">
        <f t="shared" si="17"/>
        <v>94.294181397575187</v>
      </c>
    </row>
    <row r="126" spans="18:29" x14ac:dyDescent="0.3">
      <c r="R126" s="3">
        <v>122</v>
      </c>
      <c r="S126" s="20">
        <v>61.7</v>
      </c>
      <c r="T126" s="68">
        <f t="shared" si="9"/>
        <v>1.0903290003365079E-3</v>
      </c>
      <c r="U126" s="6">
        <f t="shared" si="10"/>
        <v>2.3348915778763022</v>
      </c>
      <c r="V126" s="50">
        <f t="shared" si="11"/>
        <v>9.5353902411351328</v>
      </c>
      <c r="W126" s="7">
        <f t="shared" si="18"/>
        <v>90.464609758864867</v>
      </c>
      <c r="X126" s="6">
        <f t="shared" si="14"/>
        <v>2.4337328218714158</v>
      </c>
      <c r="Y126" s="50">
        <f t="shared" si="12"/>
        <v>5.7058186024248059</v>
      </c>
      <c r="Z126" s="7">
        <f t="shared" si="15"/>
        <v>94.294181397575187</v>
      </c>
      <c r="AA126" s="62">
        <f t="shared" si="16"/>
        <v>3.8295716387103269</v>
      </c>
      <c r="AB126" s="56">
        <v>2.0899051114393981</v>
      </c>
      <c r="AC126" s="57">
        <f t="shared" si="17"/>
        <v>94.294181397575187</v>
      </c>
    </row>
    <row r="127" spans="18:29" x14ac:dyDescent="0.3">
      <c r="R127" s="3">
        <v>123</v>
      </c>
      <c r="S127" s="20">
        <v>61.7</v>
      </c>
      <c r="T127" s="68">
        <f t="shared" si="9"/>
        <v>1.0903290003365079E-3</v>
      </c>
      <c r="U127" s="6">
        <f t="shared" si="10"/>
        <v>2.3348915778763022</v>
      </c>
      <c r="V127" s="50">
        <f t="shared" si="11"/>
        <v>9.5353902411351328</v>
      </c>
      <c r="W127" s="7">
        <f t="shared" si="18"/>
        <v>90.464609758864867</v>
      </c>
      <c r="X127" s="6">
        <f t="shared" si="14"/>
        <v>2.4337328218714158</v>
      </c>
      <c r="Y127" s="50">
        <f t="shared" si="12"/>
        <v>5.7058186024248059</v>
      </c>
      <c r="Z127" s="7">
        <f t="shared" si="15"/>
        <v>94.294181397575187</v>
      </c>
      <c r="AA127" s="62">
        <f t="shared" si="16"/>
        <v>3.8295716387103269</v>
      </c>
      <c r="AB127" s="56">
        <v>2.0934216851622351</v>
      </c>
      <c r="AC127" s="57">
        <f t="shared" si="17"/>
        <v>94.294181397575187</v>
      </c>
    </row>
    <row r="128" spans="18:29" x14ac:dyDescent="0.3">
      <c r="R128" s="3">
        <v>124</v>
      </c>
      <c r="S128" s="20">
        <v>61.7</v>
      </c>
      <c r="T128" s="68">
        <f t="shared" si="9"/>
        <v>1.0903290003365079E-3</v>
      </c>
      <c r="U128" s="6">
        <f t="shared" si="10"/>
        <v>2.3348915778763022</v>
      </c>
      <c r="V128" s="50">
        <f t="shared" si="11"/>
        <v>9.5353902411351328</v>
      </c>
      <c r="W128" s="7">
        <f t="shared" si="18"/>
        <v>90.464609758864867</v>
      </c>
      <c r="X128" s="6">
        <f t="shared" si="14"/>
        <v>2.4337328218714158</v>
      </c>
      <c r="Y128" s="50">
        <f t="shared" si="12"/>
        <v>5.7058186024248059</v>
      </c>
      <c r="Z128" s="7">
        <f t="shared" si="15"/>
        <v>94.294181397575187</v>
      </c>
      <c r="AA128" s="62">
        <f t="shared" si="16"/>
        <v>3.8295716387103269</v>
      </c>
      <c r="AB128" s="56">
        <v>2.0969100130080562</v>
      </c>
      <c r="AC128" s="57">
        <f t="shared" si="17"/>
        <v>94.294181397575187</v>
      </c>
    </row>
    <row r="129" spans="18:29" x14ac:dyDescent="0.3">
      <c r="R129" s="3">
        <v>125</v>
      </c>
      <c r="S129" s="20">
        <v>61.7</v>
      </c>
      <c r="T129" s="68">
        <f t="shared" si="9"/>
        <v>1.0903290003365079E-3</v>
      </c>
      <c r="U129" s="6">
        <f t="shared" si="10"/>
        <v>2.3348915778763022</v>
      </c>
      <c r="V129" s="50">
        <f t="shared" si="11"/>
        <v>9.5353902411351328</v>
      </c>
      <c r="W129" s="7">
        <f t="shared" si="18"/>
        <v>90.464609758864867</v>
      </c>
      <c r="X129" s="6">
        <f t="shared" si="14"/>
        <v>2.4337328218714158</v>
      </c>
      <c r="Y129" s="50">
        <f t="shared" si="12"/>
        <v>5.7058186024248059</v>
      </c>
      <c r="Z129" s="7">
        <f t="shared" si="15"/>
        <v>94.294181397575187</v>
      </c>
      <c r="AA129" s="62">
        <f t="shared" si="16"/>
        <v>3.8295716387103269</v>
      </c>
      <c r="AB129" s="56">
        <v>2.1003705451175629</v>
      </c>
      <c r="AC129" s="57">
        <f t="shared" si="17"/>
        <v>94.294181397575187</v>
      </c>
    </row>
    <row r="130" spans="18:29" x14ac:dyDescent="0.3">
      <c r="R130" s="3">
        <v>126</v>
      </c>
      <c r="S130" s="20">
        <v>61.7</v>
      </c>
      <c r="T130" s="68">
        <f t="shared" si="9"/>
        <v>1.0903290003365079E-3</v>
      </c>
      <c r="U130" s="6">
        <f t="shared" si="10"/>
        <v>2.3348915778763022</v>
      </c>
      <c r="V130" s="50">
        <f t="shared" si="11"/>
        <v>9.5353902411351328</v>
      </c>
      <c r="W130" s="7">
        <f t="shared" si="18"/>
        <v>90.464609758864867</v>
      </c>
      <c r="X130" s="6">
        <f t="shared" si="14"/>
        <v>2.4337328218714158</v>
      </c>
      <c r="Y130" s="50">
        <f t="shared" si="12"/>
        <v>5.7058186024248059</v>
      </c>
      <c r="Z130" s="7">
        <f t="shared" si="15"/>
        <v>94.294181397575187</v>
      </c>
      <c r="AA130" s="62">
        <f t="shared" si="16"/>
        <v>3.8295716387103269</v>
      </c>
      <c r="AB130" s="56">
        <v>2.1038037209559568</v>
      </c>
      <c r="AC130" s="57">
        <f t="shared" si="17"/>
        <v>94.294181397575187</v>
      </c>
    </row>
    <row r="131" spans="18:29" x14ac:dyDescent="0.3">
      <c r="R131" s="3">
        <v>127</v>
      </c>
      <c r="S131" s="20">
        <v>61.7</v>
      </c>
      <c r="T131" s="68">
        <f t="shared" si="9"/>
        <v>1.0903290003365079E-3</v>
      </c>
      <c r="U131" s="6">
        <f t="shared" si="10"/>
        <v>2.3348915778763022</v>
      </c>
      <c r="V131" s="50">
        <f t="shared" si="11"/>
        <v>9.5353902411351328</v>
      </c>
      <c r="W131" s="7">
        <f t="shared" si="18"/>
        <v>90.464609758864867</v>
      </c>
      <c r="X131" s="6">
        <f t="shared" si="14"/>
        <v>2.4337328218714158</v>
      </c>
      <c r="Y131" s="50">
        <f t="shared" si="12"/>
        <v>5.7058186024248059</v>
      </c>
      <c r="Z131" s="7">
        <f t="shared" si="15"/>
        <v>94.294181397575187</v>
      </c>
      <c r="AA131" s="62">
        <f t="shared" si="16"/>
        <v>3.8295716387103269</v>
      </c>
      <c r="AB131" s="56">
        <v>2.1072099696478683</v>
      </c>
      <c r="AC131" s="57">
        <f t="shared" si="17"/>
        <v>94.447256367376454</v>
      </c>
    </row>
    <row r="132" spans="18:29" x14ac:dyDescent="0.3">
      <c r="R132" s="3">
        <v>128</v>
      </c>
      <c r="S132" s="20">
        <v>61.6</v>
      </c>
      <c r="T132" s="68">
        <f t="shared" ref="T132:T195" si="19">(PI()*$D$10^2/4*S132)*10^-9</f>
        <v>1.0885618544688635E-3</v>
      </c>
      <c r="U132" s="6">
        <f t="shared" ref="U132:U195" si="20">$D$14/T132*10^-6</f>
        <v>2.3386819862819457</v>
      </c>
      <c r="V132" s="50">
        <f t="shared" ref="V132:V195" si="21">(1-(U132/$D$12))*100</f>
        <v>9.3885321084096969</v>
      </c>
      <c r="W132" s="7">
        <f t="shared" si="18"/>
        <v>90.611467891590308</v>
      </c>
      <c r="X132" s="6">
        <f t="shared" si="14"/>
        <v>2.4376836868419862</v>
      </c>
      <c r="Y132" s="50">
        <f t="shared" ref="Y132:Y195" si="22">(1-(X132/$D$12))*100</f>
        <v>5.5527436326235469</v>
      </c>
      <c r="Z132" s="7">
        <f t="shared" si="15"/>
        <v>94.447256367376454</v>
      </c>
      <c r="AA132" s="62">
        <f t="shared" si="16"/>
        <v>3.83578847578615</v>
      </c>
      <c r="AB132" s="56">
        <v>2.1105897102992488</v>
      </c>
      <c r="AC132" s="57">
        <f t="shared" si="17"/>
        <v>94.447256367376454</v>
      </c>
    </row>
    <row r="133" spans="18:29" x14ac:dyDescent="0.3">
      <c r="R133" s="3">
        <v>129</v>
      </c>
      <c r="S133" s="20">
        <v>61.6</v>
      </c>
      <c r="T133" s="68">
        <f t="shared" si="19"/>
        <v>1.0885618544688635E-3</v>
      </c>
      <c r="U133" s="6">
        <f t="shared" si="20"/>
        <v>2.3386819862819457</v>
      </c>
      <c r="V133" s="50">
        <f t="shared" si="21"/>
        <v>9.3885321084096969</v>
      </c>
      <c r="W133" s="7">
        <f t="shared" si="18"/>
        <v>90.611467891590308</v>
      </c>
      <c r="X133" s="6">
        <f t="shared" ref="X133:X196" si="23">$D$15/$U$360*U133</f>
        <v>2.4376836868419862</v>
      </c>
      <c r="Y133" s="50">
        <f t="shared" si="22"/>
        <v>5.5527436326235469</v>
      </c>
      <c r="Z133" s="7">
        <f t="shared" ref="Z133:Z196" si="24">100-Y133</f>
        <v>94.447256367376454</v>
      </c>
      <c r="AA133" s="62">
        <f t="shared" ref="AA133:AA196" si="25">V133-Y133</f>
        <v>3.83578847578615</v>
      </c>
      <c r="AB133" s="56">
        <v>2.1139433523068369</v>
      </c>
      <c r="AC133" s="57">
        <f t="shared" ref="AC133:AC196" si="26">Z134</f>
        <v>94.447256367376454</v>
      </c>
    </row>
    <row r="134" spans="18:29" x14ac:dyDescent="0.3">
      <c r="R134" s="3">
        <v>130</v>
      </c>
      <c r="S134" s="20">
        <v>61.6</v>
      </c>
      <c r="T134" s="68">
        <f t="shared" si="19"/>
        <v>1.0885618544688635E-3</v>
      </c>
      <c r="U134" s="6">
        <f t="shared" si="20"/>
        <v>2.3386819862819457</v>
      </c>
      <c r="V134" s="50">
        <f t="shared" si="21"/>
        <v>9.3885321084096969</v>
      </c>
      <c r="W134" s="7">
        <f t="shared" si="18"/>
        <v>90.611467891590308</v>
      </c>
      <c r="X134" s="6">
        <f t="shared" si="23"/>
        <v>2.4376836868419862</v>
      </c>
      <c r="Y134" s="50">
        <f t="shared" si="22"/>
        <v>5.5527436326235469</v>
      </c>
      <c r="Z134" s="7">
        <f t="shared" si="24"/>
        <v>94.447256367376454</v>
      </c>
      <c r="AA134" s="62">
        <f t="shared" si="25"/>
        <v>3.83578847578615</v>
      </c>
      <c r="AB134" s="56">
        <v>2.1172712956557644</v>
      </c>
      <c r="AC134" s="57">
        <f t="shared" si="26"/>
        <v>94.447256367376454</v>
      </c>
    </row>
    <row r="135" spans="18:29" x14ac:dyDescent="0.3">
      <c r="R135" s="3">
        <v>131</v>
      </c>
      <c r="S135" s="20">
        <v>61.6</v>
      </c>
      <c r="T135" s="68">
        <f t="shared" si="19"/>
        <v>1.0885618544688635E-3</v>
      </c>
      <c r="U135" s="6">
        <f t="shared" si="20"/>
        <v>2.3386819862819457</v>
      </c>
      <c r="V135" s="50">
        <f t="shared" si="21"/>
        <v>9.3885321084096969</v>
      </c>
      <c r="W135" s="7">
        <f t="shared" si="18"/>
        <v>90.611467891590308</v>
      </c>
      <c r="X135" s="6">
        <f t="shared" si="23"/>
        <v>2.4376836868419862</v>
      </c>
      <c r="Y135" s="50">
        <f t="shared" si="22"/>
        <v>5.5527436326235469</v>
      </c>
      <c r="Z135" s="7">
        <f t="shared" si="24"/>
        <v>94.447256367376454</v>
      </c>
      <c r="AA135" s="62">
        <f t="shared" si="25"/>
        <v>3.83578847578615</v>
      </c>
      <c r="AB135" s="56">
        <v>2.12057393120585</v>
      </c>
      <c r="AC135" s="57">
        <f t="shared" si="26"/>
        <v>94.447256367376454</v>
      </c>
    </row>
    <row r="136" spans="18:29" x14ac:dyDescent="0.3">
      <c r="R136" s="3">
        <v>132</v>
      </c>
      <c r="S136" s="20">
        <v>61.6</v>
      </c>
      <c r="T136" s="68">
        <f t="shared" si="19"/>
        <v>1.0885618544688635E-3</v>
      </c>
      <c r="U136" s="6">
        <f t="shared" si="20"/>
        <v>2.3386819862819457</v>
      </c>
      <c r="V136" s="50">
        <f t="shared" si="21"/>
        <v>9.3885321084096969</v>
      </c>
      <c r="W136" s="7">
        <f t="shared" si="18"/>
        <v>90.611467891590308</v>
      </c>
      <c r="X136" s="6">
        <f t="shared" si="23"/>
        <v>2.4376836868419862</v>
      </c>
      <c r="Y136" s="50">
        <f t="shared" si="22"/>
        <v>5.5527436326235469</v>
      </c>
      <c r="Z136" s="7">
        <f t="shared" si="24"/>
        <v>94.447256367376454</v>
      </c>
      <c r="AA136" s="62">
        <f t="shared" si="25"/>
        <v>3.83578847578615</v>
      </c>
      <c r="AB136" s="56">
        <v>2.1238516409670858</v>
      </c>
      <c r="AC136" s="57">
        <f t="shared" si="26"/>
        <v>94.447256367376454</v>
      </c>
    </row>
    <row r="137" spans="18:29" x14ac:dyDescent="0.3">
      <c r="R137" s="3">
        <v>133</v>
      </c>
      <c r="S137" s="20">
        <v>61.6</v>
      </c>
      <c r="T137" s="68">
        <f t="shared" si="19"/>
        <v>1.0885618544688635E-3</v>
      </c>
      <c r="U137" s="6">
        <f t="shared" si="20"/>
        <v>2.3386819862819457</v>
      </c>
      <c r="V137" s="50">
        <f t="shared" si="21"/>
        <v>9.3885321084096969</v>
      </c>
      <c r="W137" s="7">
        <f t="shared" si="18"/>
        <v>90.611467891590308</v>
      </c>
      <c r="X137" s="6">
        <f t="shared" si="23"/>
        <v>2.4376836868419862</v>
      </c>
      <c r="Y137" s="50">
        <f t="shared" si="22"/>
        <v>5.5527436326235469</v>
      </c>
      <c r="Z137" s="7">
        <f t="shared" si="24"/>
        <v>94.447256367376454</v>
      </c>
      <c r="AA137" s="62">
        <f t="shared" si="25"/>
        <v>3.83578847578615</v>
      </c>
      <c r="AB137" s="56">
        <v>2.1271047983648077</v>
      </c>
      <c r="AC137" s="57">
        <f t="shared" si="26"/>
        <v>94.447256367376454</v>
      </c>
    </row>
    <row r="138" spans="18:29" x14ac:dyDescent="0.3">
      <c r="R138" s="3">
        <v>134</v>
      </c>
      <c r="S138" s="20">
        <v>61.6</v>
      </c>
      <c r="T138" s="68">
        <f t="shared" si="19"/>
        <v>1.0885618544688635E-3</v>
      </c>
      <c r="U138" s="6">
        <f t="shared" si="20"/>
        <v>2.3386819862819457</v>
      </c>
      <c r="V138" s="50">
        <f t="shared" si="21"/>
        <v>9.3885321084096969</v>
      </c>
      <c r="W138" s="7">
        <f t="shared" si="18"/>
        <v>90.611467891590308</v>
      </c>
      <c r="X138" s="6">
        <f t="shared" si="23"/>
        <v>2.4376836868419862</v>
      </c>
      <c r="Y138" s="50">
        <f t="shared" si="22"/>
        <v>5.5527436326235469</v>
      </c>
      <c r="Z138" s="7">
        <f t="shared" si="24"/>
        <v>94.447256367376454</v>
      </c>
      <c r="AA138" s="62">
        <f t="shared" si="25"/>
        <v>3.83578847578615</v>
      </c>
      <c r="AB138" s="56">
        <v>2.1303337684950061</v>
      </c>
      <c r="AC138" s="57">
        <f t="shared" si="26"/>
        <v>94.600829141957561</v>
      </c>
    </row>
    <row r="139" spans="18:29" x14ac:dyDescent="0.3">
      <c r="R139" s="3">
        <v>135</v>
      </c>
      <c r="S139" s="20">
        <v>61.5</v>
      </c>
      <c r="T139" s="68">
        <f t="shared" si="19"/>
        <v>1.0867947086012192E-3</v>
      </c>
      <c r="U139" s="6">
        <f t="shared" si="20"/>
        <v>2.3424847212189897</v>
      </c>
      <c r="V139" s="50">
        <f t="shared" si="21"/>
        <v>9.2411963882607644</v>
      </c>
      <c r="W139" s="7">
        <f t="shared" si="18"/>
        <v>90.758803611739239</v>
      </c>
      <c r="X139" s="6">
        <f t="shared" si="23"/>
        <v>2.4416474001539248</v>
      </c>
      <c r="Y139" s="50">
        <f t="shared" si="22"/>
        <v>5.3991708580424351</v>
      </c>
      <c r="Z139" s="7">
        <f t="shared" si="24"/>
        <v>94.600829141957561</v>
      </c>
      <c r="AA139" s="62">
        <f t="shared" si="25"/>
        <v>3.8420255302183293</v>
      </c>
      <c r="AB139" s="56">
        <v>2.1335389083702174</v>
      </c>
      <c r="AC139" s="57">
        <f t="shared" si="26"/>
        <v>94.600829141957561</v>
      </c>
    </row>
    <row r="140" spans="18:29" x14ac:dyDescent="0.3">
      <c r="R140" s="3">
        <v>136</v>
      </c>
      <c r="S140" s="20">
        <v>61.5</v>
      </c>
      <c r="T140" s="68">
        <f t="shared" si="19"/>
        <v>1.0867947086012192E-3</v>
      </c>
      <c r="U140" s="6">
        <f t="shared" si="20"/>
        <v>2.3424847212189897</v>
      </c>
      <c r="V140" s="50">
        <f t="shared" si="21"/>
        <v>9.2411963882607644</v>
      </c>
      <c r="W140" s="7">
        <f t="shared" si="18"/>
        <v>90.758803611739239</v>
      </c>
      <c r="X140" s="6">
        <f t="shared" si="23"/>
        <v>2.4416474001539248</v>
      </c>
      <c r="Y140" s="50">
        <f t="shared" si="22"/>
        <v>5.3991708580424351</v>
      </c>
      <c r="Z140" s="7">
        <f t="shared" si="24"/>
        <v>94.600829141957561</v>
      </c>
      <c r="AA140" s="62">
        <f t="shared" si="25"/>
        <v>3.8420255302183293</v>
      </c>
      <c r="AB140" s="56">
        <v>2.1367205671564067</v>
      </c>
      <c r="AC140" s="57">
        <f t="shared" si="26"/>
        <v>94.600829141957561</v>
      </c>
    </row>
    <row r="141" spans="18:29" x14ac:dyDescent="0.3">
      <c r="R141" s="3">
        <v>137</v>
      </c>
      <c r="S141" s="20">
        <v>61.5</v>
      </c>
      <c r="T141" s="68">
        <f t="shared" si="19"/>
        <v>1.0867947086012192E-3</v>
      </c>
      <c r="U141" s="6">
        <f t="shared" si="20"/>
        <v>2.3424847212189897</v>
      </c>
      <c r="V141" s="50">
        <f t="shared" si="21"/>
        <v>9.2411963882607644</v>
      </c>
      <c r="W141" s="7">
        <f t="shared" si="18"/>
        <v>90.758803611739239</v>
      </c>
      <c r="X141" s="6">
        <f t="shared" si="23"/>
        <v>2.4416474001539248</v>
      </c>
      <c r="Y141" s="50">
        <f t="shared" si="22"/>
        <v>5.3991708580424351</v>
      </c>
      <c r="Z141" s="7">
        <f t="shared" si="24"/>
        <v>94.600829141957561</v>
      </c>
      <c r="AA141" s="62">
        <f t="shared" si="25"/>
        <v>3.8420255302183293</v>
      </c>
      <c r="AB141" s="56">
        <v>2.1398790864012365</v>
      </c>
      <c r="AC141" s="57">
        <f t="shared" si="26"/>
        <v>94.600829141957561</v>
      </c>
    </row>
    <row r="142" spans="18:29" x14ac:dyDescent="0.3">
      <c r="R142" s="3">
        <v>138</v>
      </c>
      <c r="S142" s="20">
        <v>61.5</v>
      </c>
      <c r="T142" s="68">
        <f t="shared" si="19"/>
        <v>1.0867947086012192E-3</v>
      </c>
      <c r="U142" s="6">
        <f t="shared" si="20"/>
        <v>2.3424847212189897</v>
      </c>
      <c r="V142" s="50">
        <f t="shared" si="21"/>
        <v>9.2411963882607644</v>
      </c>
      <c r="W142" s="7">
        <f t="shared" si="18"/>
        <v>90.758803611739239</v>
      </c>
      <c r="X142" s="6">
        <f t="shared" si="23"/>
        <v>2.4416474001539248</v>
      </c>
      <c r="Y142" s="50">
        <f t="shared" si="22"/>
        <v>5.3991708580424351</v>
      </c>
      <c r="Z142" s="7">
        <f t="shared" si="24"/>
        <v>94.600829141957561</v>
      </c>
      <c r="AA142" s="62">
        <f t="shared" si="25"/>
        <v>3.8420255302183293</v>
      </c>
      <c r="AB142" s="56">
        <v>2.143014800254095</v>
      </c>
      <c r="AC142" s="57">
        <f t="shared" si="26"/>
        <v>94.600829141957561</v>
      </c>
    </row>
    <row r="143" spans="18:29" x14ac:dyDescent="0.3">
      <c r="R143" s="3">
        <v>139</v>
      </c>
      <c r="S143" s="20">
        <v>61.5</v>
      </c>
      <c r="T143" s="68">
        <f t="shared" si="19"/>
        <v>1.0867947086012192E-3</v>
      </c>
      <c r="U143" s="6">
        <f t="shared" si="20"/>
        <v>2.3424847212189897</v>
      </c>
      <c r="V143" s="50">
        <f t="shared" si="21"/>
        <v>9.2411963882607644</v>
      </c>
      <c r="W143" s="7">
        <f t="shared" si="18"/>
        <v>90.758803611739239</v>
      </c>
      <c r="X143" s="6">
        <f t="shared" si="23"/>
        <v>2.4416474001539248</v>
      </c>
      <c r="Y143" s="50">
        <f t="shared" si="22"/>
        <v>5.3991708580424351</v>
      </c>
      <c r="Z143" s="7">
        <f t="shared" si="24"/>
        <v>94.600829141957561</v>
      </c>
      <c r="AA143" s="62">
        <f t="shared" si="25"/>
        <v>3.8420255302183293</v>
      </c>
      <c r="AB143" s="56">
        <v>2.1461280356782382</v>
      </c>
      <c r="AC143" s="57">
        <f t="shared" si="26"/>
        <v>94.600829141957561</v>
      </c>
    </row>
    <row r="144" spans="18:29" x14ac:dyDescent="0.3">
      <c r="R144" s="3">
        <v>140</v>
      </c>
      <c r="S144" s="20">
        <v>61.5</v>
      </c>
      <c r="T144" s="68">
        <f t="shared" si="19"/>
        <v>1.0867947086012192E-3</v>
      </c>
      <c r="U144" s="6">
        <f t="shared" si="20"/>
        <v>2.3424847212189897</v>
      </c>
      <c r="V144" s="50">
        <f t="shared" si="21"/>
        <v>9.2411963882607644</v>
      </c>
      <c r="W144" s="7">
        <f t="shared" si="18"/>
        <v>90.758803611739239</v>
      </c>
      <c r="X144" s="6">
        <f t="shared" si="23"/>
        <v>2.4416474001539248</v>
      </c>
      <c r="Y144" s="50">
        <f t="shared" si="22"/>
        <v>5.3991708580424351</v>
      </c>
      <c r="Z144" s="7">
        <f t="shared" si="24"/>
        <v>94.600829141957561</v>
      </c>
      <c r="AA144" s="62">
        <f t="shared" si="25"/>
        <v>3.8420255302183293</v>
      </c>
      <c r="AB144" s="56">
        <v>2.1492191126553797</v>
      </c>
      <c r="AC144" s="57">
        <f t="shared" si="26"/>
        <v>94.600829141957561</v>
      </c>
    </row>
    <row r="145" spans="18:29" x14ac:dyDescent="0.3">
      <c r="R145" s="3">
        <v>141</v>
      </c>
      <c r="S145" s="20">
        <v>61.5</v>
      </c>
      <c r="T145" s="68">
        <f t="shared" si="19"/>
        <v>1.0867947086012192E-3</v>
      </c>
      <c r="U145" s="6">
        <f t="shared" si="20"/>
        <v>2.3424847212189897</v>
      </c>
      <c r="V145" s="50">
        <f t="shared" si="21"/>
        <v>9.2411963882607644</v>
      </c>
      <c r="W145" s="7">
        <f t="shared" si="18"/>
        <v>90.758803611739239</v>
      </c>
      <c r="X145" s="6">
        <f t="shared" si="23"/>
        <v>2.4416474001539248</v>
      </c>
      <c r="Y145" s="50">
        <f t="shared" si="22"/>
        <v>5.3991708580424351</v>
      </c>
      <c r="Z145" s="7">
        <f t="shared" si="24"/>
        <v>94.600829141957561</v>
      </c>
      <c r="AA145" s="62">
        <f t="shared" si="25"/>
        <v>3.8420255302183293</v>
      </c>
      <c r="AB145" s="56">
        <v>2.1522883443830563</v>
      </c>
      <c r="AC145" s="57">
        <f t="shared" si="26"/>
        <v>94.600829141957561</v>
      </c>
    </row>
    <row r="146" spans="18:29" x14ac:dyDescent="0.3">
      <c r="R146" s="3">
        <v>142</v>
      </c>
      <c r="S146" s="20">
        <v>61.5</v>
      </c>
      <c r="T146" s="68">
        <f t="shared" si="19"/>
        <v>1.0867947086012192E-3</v>
      </c>
      <c r="U146" s="6">
        <f t="shared" si="20"/>
        <v>2.3424847212189897</v>
      </c>
      <c r="V146" s="50">
        <f t="shared" si="21"/>
        <v>9.2411963882607644</v>
      </c>
      <c r="W146" s="7">
        <f t="shared" si="18"/>
        <v>90.758803611739239</v>
      </c>
      <c r="X146" s="6">
        <f t="shared" si="23"/>
        <v>2.4416474001539248</v>
      </c>
      <c r="Y146" s="50">
        <f t="shared" si="22"/>
        <v>5.3991708580424351</v>
      </c>
      <c r="Z146" s="7">
        <f t="shared" si="24"/>
        <v>94.600829141957561</v>
      </c>
      <c r="AA146" s="62">
        <f t="shared" si="25"/>
        <v>3.8420255302183293</v>
      </c>
      <c r="AB146" s="56">
        <v>2.1553360374650619</v>
      </c>
      <c r="AC146" s="57">
        <f t="shared" si="26"/>
        <v>94.754902153589413</v>
      </c>
    </row>
    <row r="147" spans="18:29" x14ac:dyDescent="0.3">
      <c r="R147" s="3">
        <v>143</v>
      </c>
      <c r="S147" s="20">
        <v>61.4</v>
      </c>
      <c r="T147" s="68">
        <f t="shared" si="19"/>
        <v>1.0850275627335749E-3</v>
      </c>
      <c r="U147" s="6">
        <f t="shared" si="20"/>
        <v>2.3462998429147861</v>
      </c>
      <c r="V147" s="50">
        <f t="shared" si="21"/>
        <v>9.0933807471992978</v>
      </c>
      <c r="W147" s="7">
        <f t="shared" si="18"/>
        <v>90.906619252800709</v>
      </c>
      <c r="X147" s="6">
        <f t="shared" si="23"/>
        <v>2.4456240245841427</v>
      </c>
      <c r="Y147" s="50">
        <f t="shared" si="22"/>
        <v>5.2450978464105846</v>
      </c>
      <c r="Z147" s="7">
        <f t="shared" si="24"/>
        <v>94.754902153589413</v>
      </c>
      <c r="AA147" s="62">
        <f t="shared" si="25"/>
        <v>3.8482829007887132</v>
      </c>
      <c r="AB147" s="56">
        <v>2.1583624920952498</v>
      </c>
      <c r="AC147" s="57">
        <f t="shared" si="26"/>
        <v>94.754902153589413</v>
      </c>
    </row>
    <row r="148" spans="18:29" x14ac:dyDescent="0.3">
      <c r="R148" s="3">
        <v>144</v>
      </c>
      <c r="S148" s="20">
        <v>61.4</v>
      </c>
      <c r="T148" s="68">
        <f t="shared" si="19"/>
        <v>1.0850275627335749E-3</v>
      </c>
      <c r="U148" s="6">
        <f t="shared" si="20"/>
        <v>2.3462998429147861</v>
      </c>
      <c r="V148" s="50">
        <f t="shared" si="21"/>
        <v>9.0933807471992978</v>
      </c>
      <c r="W148" s="7">
        <f t="shared" si="18"/>
        <v>90.906619252800709</v>
      </c>
      <c r="X148" s="6">
        <f t="shared" si="23"/>
        <v>2.4456240245841427</v>
      </c>
      <c r="Y148" s="50">
        <f t="shared" si="22"/>
        <v>5.2450978464105846</v>
      </c>
      <c r="Z148" s="7">
        <f t="shared" si="24"/>
        <v>94.754902153589413</v>
      </c>
      <c r="AA148" s="62">
        <f t="shared" si="25"/>
        <v>3.8482829007887132</v>
      </c>
      <c r="AB148" s="56">
        <v>2.1613680022349748</v>
      </c>
      <c r="AC148" s="57">
        <f t="shared" si="26"/>
        <v>94.754902153589413</v>
      </c>
    </row>
    <row r="149" spans="18:29" x14ac:dyDescent="0.3">
      <c r="R149" s="3">
        <v>145</v>
      </c>
      <c r="S149" s="20">
        <v>61.4</v>
      </c>
      <c r="T149" s="68">
        <f t="shared" si="19"/>
        <v>1.0850275627335749E-3</v>
      </c>
      <c r="U149" s="6">
        <f t="shared" si="20"/>
        <v>2.3462998429147861</v>
      </c>
      <c r="V149" s="50">
        <f t="shared" si="21"/>
        <v>9.0933807471992978</v>
      </c>
      <c r="W149" s="7">
        <f t="shared" si="18"/>
        <v>90.906619252800709</v>
      </c>
      <c r="X149" s="6">
        <f t="shared" si="23"/>
        <v>2.4456240245841427</v>
      </c>
      <c r="Y149" s="50">
        <f t="shared" si="22"/>
        <v>5.2450978464105846</v>
      </c>
      <c r="Z149" s="7">
        <f t="shared" si="24"/>
        <v>94.754902153589413</v>
      </c>
      <c r="AA149" s="62">
        <f t="shared" si="25"/>
        <v>3.8482829007887132</v>
      </c>
      <c r="AB149" s="56">
        <v>2.1643528557844371</v>
      </c>
      <c r="AC149" s="57">
        <f t="shared" si="26"/>
        <v>94.754902153589413</v>
      </c>
    </row>
    <row r="150" spans="18:29" x14ac:dyDescent="0.3">
      <c r="R150" s="3">
        <v>146</v>
      </c>
      <c r="S150" s="20">
        <v>61.4</v>
      </c>
      <c r="T150" s="68">
        <f t="shared" si="19"/>
        <v>1.0850275627335749E-3</v>
      </c>
      <c r="U150" s="6">
        <f t="shared" si="20"/>
        <v>2.3462998429147861</v>
      </c>
      <c r="V150" s="50">
        <f t="shared" si="21"/>
        <v>9.0933807471992978</v>
      </c>
      <c r="W150" s="7">
        <f t="shared" si="18"/>
        <v>90.906619252800709</v>
      </c>
      <c r="X150" s="6">
        <f t="shared" si="23"/>
        <v>2.4456240245841427</v>
      </c>
      <c r="Y150" s="50">
        <f t="shared" si="22"/>
        <v>5.2450978464105846</v>
      </c>
      <c r="Z150" s="7">
        <f t="shared" si="24"/>
        <v>94.754902153589413</v>
      </c>
      <c r="AA150" s="62">
        <f t="shared" si="25"/>
        <v>3.8482829007887132</v>
      </c>
      <c r="AB150" s="56">
        <v>2.167317334748176</v>
      </c>
      <c r="AC150" s="57">
        <f t="shared" si="26"/>
        <v>94.754902153589413</v>
      </c>
    </row>
    <row r="151" spans="18:29" x14ac:dyDescent="0.3">
      <c r="R151" s="3">
        <v>147</v>
      </c>
      <c r="S151" s="20">
        <v>61.4</v>
      </c>
      <c r="T151" s="68">
        <f t="shared" si="19"/>
        <v>1.0850275627335749E-3</v>
      </c>
      <c r="U151" s="6">
        <f t="shared" si="20"/>
        <v>2.3462998429147861</v>
      </c>
      <c r="V151" s="50">
        <f t="shared" si="21"/>
        <v>9.0933807471992978</v>
      </c>
      <c r="W151" s="7">
        <f t="shared" si="18"/>
        <v>90.906619252800709</v>
      </c>
      <c r="X151" s="6">
        <f t="shared" si="23"/>
        <v>2.4456240245841427</v>
      </c>
      <c r="Y151" s="50">
        <f t="shared" si="22"/>
        <v>5.2450978464105846</v>
      </c>
      <c r="Z151" s="7">
        <f t="shared" si="24"/>
        <v>94.754902153589413</v>
      </c>
      <c r="AA151" s="62">
        <f t="shared" si="25"/>
        <v>3.8482829007887132</v>
      </c>
      <c r="AB151" s="56">
        <v>2.1702617153949575</v>
      </c>
      <c r="AC151" s="57">
        <f t="shared" si="26"/>
        <v>94.754902153589413</v>
      </c>
    </row>
    <row r="152" spans="18:29" x14ac:dyDescent="0.3">
      <c r="R152" s="3">
        <v>148</v>
      </c>
      <c r="S152" s="20">
        <v>61.4</v>
      </c>
      <c r="T152" s="68">
        <f t="shared" si="19"/>
        <v>1.0850275627335749E-3</v>
      </c>
      <c r="U152" s="6">
        <f t="shared" si="20"/>
        <v>2.3462998429147861</v>
      </c>
      <c r="V152" s="50">
        <f t="shared" si="21"/>
        <v>9.0933807471992978</v>
      </c>
      <c r="W152" s="7">
        <f t="shared" si="18"/>
        <v>90.906619252800709</v>
      </c>
      <c r="X152" s="6">
        <f t="shared" si="23"/>
        <v>2.4456240245841427</v>
      </c>
      <c r="Y152" s="50">
        <f t="shared" si="22"/>
        <v>5.2450978464105846</v>
      </c>
      <c r="Z152" s="7">
        <f t="shared" si="24"/>
        <v>94.754902153589413</v>
      </c>
      <c r="AA152" s="62">
        <f t="shared" si="25"/>
        <v>3.8482829007887132</v>
      </c>
      <c r="AB152" s="56">
        <v>2.173186268412274</v>
      </c>
      <c r="AC152" s="57">
        <f t="shared" si="26"/>
        <v>94.754902153589413</v>
      </c>
    </row>
    <row r="153" spans="18:29" x14ac:dyDescent="0.3">
      <c r="R153" s="3">
        <v>149</v>
      </c>
      <c r="S153" s="20">
        <v>61.4</v>
      </c>
      <c r="T153" s="68">
        <f t="shared" si="19"/>
        <v>1.0850275627335749E-3</v>
      </c>
      <c r="U153" s="6">
        <f t="shared" si="20"/>
        <v>2.3462998429147861</v>
      </c>
      <c r="V153" s="50">
        <f t="shared" si="21"/>
        <v>9.0933807471992978</v>
      </c>
      <c r="W153" s="7">
        <f t="shared" si="18"/>
        <v>90.906619252800709</v>
      </c>
      <c r="X153" s="6">
        <f t="shared" si="23"/>
        <v>2.4456240245841427</v>
      </c>
      <c r="Y153" s="50">
        <f t="shared" si="22"/>
        <v>5.2450978464105846</v>
      </c>
      <c r="Z153" s="7">
        <f t="shared" si="24"/>
        <v>94.754902153589413</v>
      </c>
      <c r="AA153" s="62">
        <f t="shared" si="25"/>
        <v>3.8482829007887132</v>
      </c>
      <c r="AB153" s="56">
        <v>2.1760912590556813</v>
      </c>
      <c r="AC153" s="57">
        <f t="shared" si="26"/>
        <v>94.754902153589413</v>
      </c>
    </row>
    <row r="154" spans="18:29" x14ac:dyDescent="0.3">
      <c r="R154" s="3">
        <v>150</v>
      </c>
      <c r="S154" s="20">
        <v>61.4</v>
      </c>
      <c r="T154" s="68">
        <f t="shared" si="19"/>
        <v>1.0850275627335749E-3</v>
      </c>
      <c r="U154" s="6">
        <f t="shared" si="20"/>
        <v>2.3462998429147861</v>
      </c>
      <c r="V154" s="50">
        <f t="shared" si="21"/>
        <v>9.0933807471992978</v>
      </c>
      <c r="W154" s="7">
        <f t="shared" si="18"/>
        <v>90.906619252800709</v>
      </c>
      <c r="X154" s="6">
        <f t="shared" si="23"/>
        <v>2.4456240245841427</v>
      </c>
      <c r="Y154" s="50">
        <f t="shared" si="22"/>
        <v>5.2450978464105846</v>
      </c>
      <c r="Z154" s="7">
        <f t="shared" si="24"/>
        <v>94.754902153589413</v>
      </c>
      <c r="AA154" s="62">
        <f t="shared" si="25"/>
        <v>3.8482829007887132</v>
      </c>
      <c r="AB154" s="56">
        <v>2.1789769472931693</v>
      </c>
      <c r="AC154" s="57">
        <f t="shared" si="26"/>
        <v>94.909477850414177</v>
      </c>
    </row>
    <row r="155" spans="18:29" x14ac:dyDescent="0.3">
      <c r="R155" s="3">
        <v>151</v>
      </c>
      <c r="S155" s="20">
        <v>61.3</v>
      </c>
      <c r="T155" s="68">
        <f t="shared" si="19"/>
        <v>1.0832604168659308E-3</v>
      </c>
      <c r="U155" s="6">
        <f t="shared" si="20"/>
        <v>2.3501274119896873</v>
      </c>
      <c r="V155" s="50">
        <f t="shared" si="21"/>
        <v>8.9450828365095987</v>
      </c>
      <c r="W155" s="7">
        <f t="shared" si="18"/>
        <v>91.054917163490401</v>
      </c>
      <c r="X155" s="6">
        <f t="shared" si="23"/>
        <v>2.4496136233191899</v>
      </c>
      <c r="Y155" s="50">
        <f t="shared" si="22"/>
        <v>5.0905221495858193</v>
      </c>
      <c r="Z155" s="7">
        <f t="shared" si="24"/>
        <v>94.909477850414177</v>
      </c>
      <c r="AA155" s="62">
        <f t="shared" si="25"/>
        <v>3.8545606869237794</v>
      </c>
      <c r="AB155" s="56">
        <v>2.1818435879447726</v>
      </c>
      <c r="AC155" s="57">
        <f t="shared" si="26"/>
        <v>94.909477850414177</v>
      </c>
    </row>
    <row r="156" spans="18:29" x14ac:dyDescent="0.3">
      <c r="R156" s="3">
        <v>152</v>
      </c>
      <c r="S156" s="20">
        <v>61.3</v>
      </c>
      <c r="T156" s="68">
        <f t="shared" si="19"/>
        <v>1.0832604168659308E-3</v>
      </c>
      <c r="U156" s="6">
        <f t="shared" si="20"/>
        <v>2.3501274119896873</v>
      </c>
      <c r="V156" s="50">
        <f t="shared" si="21"/>
        <v>8.9450828365095987</v>
      </c>
      <c r="W156" s="7">
        <f t="shared" si="18"/>
        <v>91.054917163490401</v>
      </c>
      <c r="X156" s="6">
        <f t="shared" si="23"/>
        <v>2.4496136233191899</v>
      </c>
      <c r="Y156" s="50">
        <f t="shared" si="22"/>
        <v>5.0905221495858193</v>
      </c>
      <c r="Z156" s="7">
        <f t="shared" si="24"/>
        <v>94.909477850414177</v>
      </c>
      <c r="AA156" s="62">
        <f t="shared" si="25"/>
        <v>3.8545606869237794</v>
      </c>
      <c r="AB156" s="56">
        <v>2.1846914308175989</v>
      </c>
      <c r="AC156" s="57">
        <f t="shared" si="26"/>
        <v>94.909477850414177</v>
      </c>
    </row>
    <row r="157" spans="18:29" x14ac:dyDescent="0.3">
      <c r="R157" s="3">
        <v>153</v>
      </c>
      <c r="S157" s="20">
        <v>61.3</v>
      </c>
      <c r="T157" s="68">
        <f t="shared" si="19"/>
        <v>1.0832604168659308E-3</v>
      </c>
      <c r="U157" s="6">
        <f t="shared" si="20"/>
        <v>2.3501274119896873</v>
      </c>
      <c r="V157" s="50">
        <f t="shared" si="21"/>
        <v>8.9450828365095987</v>
      </c>
      <c r="W157" s="7">
        <f t="shared" si="18"/>
        <v>91.054917163490401</v>
      </c>
      <c r="X157" s="6">
        <f t="shared" si="23"/>
        <v>2.4496136233191899</v>
      </c>
      <c r="Y157" s="50">
        <f t="shared" si="22"/>
        <v>5.0905221495858193</v>
      </c>
      <c r="Z157" s="7">
        <f t="shared" si="24"/>
        <v>94.909477850414177</v>
      </c>
      <c r="AA157" s="62">
        <f t="shared" si="25"/>
        <v>3.8545606869237794</v>
      </c>
      <c r="AB157" s="56">
        <v>2.1875207208364631</v>
      </c>
      <c r="AC157" s="57">
        <f t="shared" si="26"/>
        <v>94.909477850414177</v>
      </c>
    </row>
    <row r="158" spans="18:29" x14ac:dyDescent="0.3">
      <c r="R158" s="3">
        <v>154</v>
      </c>
      <c r="S158" s="20">
        <v>61.3</v>
      </c>
      <c r="T158" s="68">
        <f t="shared" si="19"/>
        <v>1.0832604168659308E-3</v>
      </c>
      <c r="U158" s="6">
        <f t="shared" si="20"/>
        <v>2.3501274119896873</v>
      </c>
      <c r="V158" s="50">
        <f t="shared" si="21"/>
        <v>8.9450828365095987</v>
      </c>
      <c r="W158" s="7">
        <f t="shared" si="18"/>
        <v>91.054917163490401</v>
      </c>
      <c r="X158" s="6">
        <f t="shared" si="23"/>
        <v>2.4496136233191899</v>
      </c>
      <c r="Y158" s="50">
        <f t="shared" si="22"/>
        <v>5.0905221495858193</v>
      </c>
      <c r="Z158" s="7">
        <f t="shared" si="24"/>
        <v>94.909477850414177</v>
      </c>
      <c r="AA158" s="62">
        <f t="shared" si="25"/>
        <v>3.8545606869237794</v>
      </c>
      <c r="AB158" s="56">
        <v>2.1903316981702914</v>
      </c>
      <c r="AC158" s="57">
        <f t="shared" si="26"/>
        <v>94.909477850414177</v>
      </c>
    </row>
    <row r="159" spans="18:29" x14ac:dyDescent="0.3">
      <c r="R159" s="3">
        <v>155</v>
      </c>
      <c r="S159" s="20">
        <v>61.3</v>
      </c>
      <c r="T159" s="68">
        <f t="shared" si="19"/>
        <v>1.0832604168659308E-3</v>
      </c>
      <c r="U159" s="6">
        <f t="shared" si="20"/>
        <v>2.3501274119896873</v>
      </c>
      <c r="V159" s="50">
        <f t="shared" si="21"/>
        <v>8.9450828365095987</v>
      </c>
      <c r="W159" s="7">
        <f t="shared" si="18"/>
        <v>91.054917163490401</v>
      </c>
      <c r="X159" s="6">
        <f t="shared" si="23"/>
        <v>2.4496136233191899</v>
      </c>
      <c r="Y159" s="50">
        <f t="shared" si="22"/>
        <v>5.0905221495858193</v>
      </c>
      <c r="Z159" s="7">
        <f t="shared" si="24"/>
        <v>94.909477850414177</v>
      </c>
      <c r="AA159" s="62">
        <f t="shared" si="25"/>
        <v>3.8545606869237794</v>
      </c>
      <c r="AB159" s="56">
        <v>2.1931245983544616</v>
      </c>
      <c r="AC159" s="57">
        <f t="shared" si="26"/>
        <v>94.909477850414177</v>
      </c>
    </row>
    <row r="160" spans="18:29" x14ac:dyDescent="0.3">
      <c r="R160" s="3">
        <v>156</v>
      </c>
      <c r="S160" s="20">
        <v>61.3</v>
      </c>
      <c r="T160" s="68">
        <f t="shared" si="19"/>
        <v>1.0832604168659308E-3</v>
      </c>
      <c r="U160" s="6">
        <f t="shared" si="20"/>
        <v>2.3501274119896873</v>
      </c>
      <c r="V160" s="50">
        <f t="shared" si="21"/>
        <v>8.9450828365095987</v>
      </c>
      <c r="W160" s="7">
        <f t="shared" si="18"/>
        <v>91.054917163490401</v>
      </c>
      <c r="X160" s="6">
        <f t="shared" si="23"/>
        <v>2.4496136233191899</v>
      </c>
      <c r="Y160" s="50">
        <f t="shared" si="22"/>
        <v>5.0905221495858193</v>
      </c>
      <c r="Z160" s="7">
        <f t="shared" si="24"/>
        <v>94.909477850414177</v>
      </c>
      <c r="AA160" s="62">
        <f t="shared" si="25"/>
        <v>3.8545606869237794</v>
      </c>
      <c r="AB160" s="56">
        <v>2.1958996524092336</v>
      </c>
      <c r="AC160" s="57">
        <f t="shared" si="26"/>
        <v>94.909477850414177</v>
      </c>
    </row>
    <row r="161" spans="18:29" x14ac:dyDescent="0.3">
      <c r="R161" s="3">
        <v>157</v>
      </c>
      <c r="S161" s="20">
        <v>61.3</v>
      </c>
      <c r="T161" s="68">
        <f t="shared" si="19"/>
        <v>1.0832604168659308E-3</v>
      </c>
      <c r="U161" s="6">
        <f t="shared" si="20"/>
        <v>2.3501274119896873</v>
      </c>
      <c r="V161" s="50">
        <f t="shared" si="21"/>
        <v>8.9450828365095987</v>
      </c>
      <c r="W161" s="7">
        <f t="shared" si="18"/>
        <v>91.054917163490401</v>
      </c>
      <c r="X161" s="6">
        <f t="shared" si="23"/>
        <v>2.4496136233191899</v>
      </c>
      <c r="Y161" s="50">
        <f t="shared" si="22"/>
        <v>5.0905221495858193</v>
      </c>
      <c r="Z161" s="7">
        <f t="shared" si="24"/>
        <v>94.909477850414177</v>
      </c>
      <c r="AA161" s="62">
        <f t="shared" si="25"/>
        <v>3.8545606869237794</v>
      </c>
      <c r="AB161" s="56">
        <v>2.1986570869544226</v>
      </c>
      <c r="AC161" s="57">
        <f t="shared" si="26"/>
        <v>94.909477850414177</v>
      </c>
    </row>
    <row r="162" spans="18:29" x14ac:dyDescent="0.3">
      <c r="R162" s="3">
        <v>158</v>
      </c>
      <c r="S162" s="20">
        <v>61.3</v>
      </c>
      <c r="T162" s="68">
        <f t="shared" si="19"/>
        <v>1.0832604168659308E-3</v>
      </c>
      <c r="U162" s="6">
        <f t="shared" si="20"/>
        <v>2.3501274119896873</v>
      </c>
      <c r="V162" s="50">
        <f t="shared" si="21"/>
        <v>8.9450828365095987</v>
      </c>
      <c r="W162" s="7">
        <f t="shared" si="18"/>
        <v>91.054917163490401</v>
      </c>
      <c r="X162" s="6">
        <f t="shared" si="23"/>
        <v>2.4496136233191899</v>
      </c>
      <c r="Y162" s="50">
        <f t="shared" si="22"/>
        <v>5.0905221495858193</v>
      </c>
      <c r="Z162" s="7">
        <f t="shared" si="24"/>
        <v>94.909477850414177</v>
      </c>
      <c r="AA162" s="62">
        <f t="shared" si="25"/>
        <v>3.8545606869237794</v>
      </c>
      <c r="AB162" s="56">
        <v>2.2013971243204513</v>
      </c>
      <c r="AC162" s="57">
        <f t="shared" si="26"/>
        <v>95.06455869657502</v>
      </c>
    </row>
    <row r="163" spans="18:29" x14ac:dyDescent="0.3">
      <c r="R163" s="3">
        <v>159</v>
      </c>
      <c r="S163" s="20">
        <v>61.2</v>
      </c>
      <c r="T163" s="68">
        <f t="shared" si="19"/>
        <v>1.0814932709982863E-3</v>
      </c>
      <c r="U163" s="6">
        <f t="shared" si="20"/>
        <v>2.3539674894602594</v>
      </c>
      <c r="V163" s="50">
        <f t="shared" si="21"/>
        <v>8.7963002921247817</v>
      </c>
      <c r="W163" s="7">
        <f t="shared" si="18"/>
        <v>91.203699707875217</v>
      </c>
      <c r="X163" s="6">
        <f t="shared" si="23"/>
        <v>2.4536162599586011</v>
      </c>
      <c r="Y163" s="50">
        <f t="shared" si="22"/>
        <v>4.9354413034249811</v>
      </c>
      <c r="Z163" s="7">
        <f t="shared" si="24"/>
        <v>95.06455869657502</v>
      </c>
      <c r="AA163" s="62">
        <f t="shared" si="25"/>
        <v>3.8608589886998006</v>
      </c>
      <c r="AB163" s="56">
        <v>2.2041199826559246</v>
      </c>
      <c r="AC163" s="57">
        <f t="shared" si="26"/>
        <v>95.06455869657502</v>
      </c>
    </row>
    <row r="164" spans="18:29" x14ac:dyDescent="0.3">
      <c r="R164" s="3">
        <v>160</v>
      </c>
      <c r="S164" s="20">
        <v>61.2</v>
      </c>
      <c r="T164" s="68">
        <f t="shared" si="19"/>
        <v>1.0814932709982863E-3</v>
      </c>
      <c r="U164" s="6">
        <f t="shared" si="20"/>
        <v>2.3539674894602594</v>
      </c>
      <c r="V164" s="50">
        <f t="shared" si="21"/>
        <v>8.7963002921247817</v>
      </c>
      <c r="W164" s="7">
        <f t="shared" si="18"/>
        <v>91.203699707875217</v>
      </c>
      <c r="X164" s="6">
        <f t="shared" si="23"/>
        <v>2.4536162599586011</v>
      </c>
      <c r="Y164" s="50">
        <f t="shared" si="22"/>
        <v>4.9354413034249811</v>
      </c>
      <c r="Z164" s="7">
        <f t="shared" si="24"/>
        <v>95.06455869657502</v>
      </c>
      <c r="AA164" s="62">
        <f t="shared" si="25"/>
        <v>3.8608589886998006</v>
      </c>
      <c r="AB164" s="56">
        <v>2.2068258760318495</v>
      </c>
      <c r="AC164" s="57">
        <f t="shared" si="26"/>
        <v>95.06455869657502</v>
      </c>
    </row>
    <row r="165" spans="18:29" x14ac:dyDescent="0.3">
      <c r="R165" s="3">
        <v>161</v>
      </c>
      <c r="S165" s="20">
        <v>61.2</v>
      </c>
      <c r="T165" s="68">
        <f t="shared" si="19"/>
        <v>1.0814932709982863E-3</v>
      </c>
      <c r="U165" s="6">
        <f t="shared" si="20"/>
        <v>2.3539674894602594</v>
      </c>
      <c r="V165" s="50">
        <f t="shared" si="21"/>
        <v>8.7963002921247817</v>
      </c>
      <c r="W165" s="7">
        <f t="shared" si="18"/>
        <v>91.203699707875217</v>
      </c>
      <c r="X165" s="6">
        <f t="shared" si="23"/>
        <v>2.4536162599586011</v>
      </c>
      <c r="Y165" s="50">
        <f t="shared" si="22"/>
        <v>4.9354413034249811</v>
      </c>
      <c r="Z165" s="7">
        <f t="shared" si="24"/>
        <v>95.06455869657502</v>
      </c>
      <c r="AA165" s="62">
        <f t="shared" si="25"/>
        <v>3.8608589886998006</v>
      </c>
      <c r="AB165" s="56">
        <v>2.2095150145426308</v>
      </c>
      <c r="AC165" s="57">
        <f t="shared" si="26"/>
        <v>95.06455869657502</v>
      </c>
    </row>
    <row r="166" spans="18:29" x14ac:dyDescent="0.3">
      <c r="R166" s="3">
        <v>162</v>
      </c>
      <c r="S166" s="20">
        <v>61.2</v>
      </c>
      <c r="T166" s="68">
        <f t="shared" si="19"/>
        <v>1.0814932709982863E-3</v>
      </c>
      <c r="U166" s="6">
        <f t="shared" si="20"/>
        <v>2.3539674894602594</v>
      </c>
      <c r="V166" s="50">
        <f t="shared" si="21"/>
        <v>8.7963002921247817</v>
      </c>
      <c r="W166" s="7">
        <f t="shared" si="18"/>
        <v>91.203699707875217</v>
      </c>
      <c r="X166" s="6">
        <f t="shared" si="23"/>
        <v>2.4536162599586011</v>
      </c>
      <c r="Y166" s="50">
        <f t="shared" si="22"/>
        <v>4.9354413034249811</v>
      </c>
      <c r="Z166" s="7">
        <f t="shared" si="24"/>
        <v>95.06455869657502</v>
      </c>
      <c r="AA166" s="62">
        <f t="shared" si="25"/>
        <v>3.8608589886998006</v>
      </c>
      <c r="AB166" s="56">
        <v>2.2121876044039577</v>
      </c>
      <c r="AC166" s="57">
        <f t="shared" si="26"/>
        <v>95.06455869657502</v>
      </c>
    </row>
    <row r="167" spans="18:29" x14ac:dyDescent="0.3">
      <c r="R167" s="3">
        <v>163</v>
      </c>
      <c r="S167" s="20">
        <v>61.2</v>
      </c>
      <c r="T167" s="68">
        <f t="shared" si="19"/>
        <v>1.0814932709982863E-3</v>
      </c>
      <c r="U167" s="6">
        <f t="shared" si="20"/>
        <v>2.3539674894602594</v>
      </c>
      <c r="V167" s="50">
        <f t="shared" si="21"/>
        <v>8.7963002921247817</v>
      </c>
      <c r="W167" s="7">
        <f t="shared" si="18"/>
        <v>91.203699707875217</v>
      </c>
      <c r="X167" s="6">
        <f t="shared" si="23"/>
        <v>2.4536162599586011</v>
      </c>
      <c r="Y167" s="50">
        <f t="shared" si="22"/>
        <v>4.9354413034249811</v>
      </c>
      <c r="Z167" s="7">
        <f t="shared" si="24"/>
        <v>95.06455869657502</v>
      </c>
      <c r="AA167" s="62">
        <f t="shared" si="25"/>
        <v>3.8608589886998006</v>
      </c>
      <c r="AB167" s="56">
        <v>2.214843848047698</v>
      </c>
      <c r="AC167" s="57">
        <f t="shared" si="26"/>
        <v>95.06455869657502</v>
      </c>
    </row>
    <row r="168" spans="18:29" x14ac:dyDescent="0.3">
      <c r="R168" s="3">
        <v>164</v>
      </c>
      <c r="S168" s="20">
        <v>61.2</v>
      </c>
      <c r="T168" s="68">
        <f t="shared" si="19"/>
        <v>1.0814932709982863E-3</v>
      </c>
      <c r="U168" s="6">
        <f t="shared" si="20"/>
        <v>2.3539674894602594</v>
      </c>
      <c r="V168" s="50">
        <f t="shared" si="21"/>
        <v>8.7963002921247817</v>
      </c>
      <c r="W168" s="7">
        <f t="shared" si="18"/>
        <v>91.203699707875217</v>
      </c>
      <c r="X168" s="6">
        <f t="shared" si="23"/>
        <v>2.4536162599586011</v>
      </c>
      <c r="Y168" s="50">
        <f t="shared" si="22"/>
        <v>4.9354413034249811</v>
      </c>
      <c r="Z168" s="7">
        <f t="shared" si="24"/>
        <v>95.06455869657502</v>
      </c>
      <c r="AA168" s="62">
        <f t="shared" si="25"/>
        <v>3.8608589886998006</v>
      </c>
      <c r="AB168" s="56">
        <v>2.2174839442139063</v>
      </c>
      <c r="AC168" s="57">
        <f t="shared" si="26"/>
        <v>95.06455869657502</v>
      </c>
    </row>
    <row r="169" spans="18:29" x14ac:dyDescent="0.3">
      <c r="R169" s="3">
        <v>165</v>
      </c>
      <c r="S169" s="20">
        <v>61.2</v>
      </c>
      <c r="T169" s="68">
        <f t="shared" si="19"/>
        <v>1.0814932709982863E-3</v>
      </c>
      <c r="U169" s="6">
        <f t="shared" si="20"/>
        <v>2.3539674894602594</v>
      </c>
      <c r="V169" s="50">
        <f t="shared" si="21"/>
        <v>8.7963002921247817</v>
      </c>
      <c r="W169" s="7">
        <f t="shared" si="18"/>
        <v>91.203699707875217</v>
      </c>
      <c r="X169" s="6">
        <f t="shared" si="23"/>
        <v>2.4536162599586011</v>
      </c>
      <c r="Y169" s="50">
        <f t="shared" si="22"/>
        <v>4.9354413034249811</v>
      </c>
      <c r="Z169" s="7">
        <f t="shared" si="24"/>
        <v>95.06455869657502</v>
      </c>
      <c r="AA169" s="62">
        <f t="shared" si="25"/>
        <v>3.8608589886998006</v>
      </c>
      <c r="AB169" s="56">
        <v>2.220108088040055</v>
      </c>
      <c r="AC169" s="57">
        <f t="shared" si="26"/>
        <v>95.06455869657502</v>
      </c>
    </row>
    <row r="170" spans="18:29" x14ac:dyDescent="0.3">
      <c r="R170" s="3">
        <v>166</v>
      </c>
      <c r="S170" s="20">
        <v>61.2</v>
      </c>
      <c r="T170" s="68">
        <f t="shared" si="19"/>
        <v>1.0814932709982863E-3</v>
      </c>
      <c r="U170" s="6">
        <f t="shared" si="20"/>
        <v>2.3539674894602594</v>
      </c>
      <c r="V170" s="50">
        <f t="shared" si="21"/>
        <v>8.7963002921247817</v>
      </c>
      <c r="W170" s="7">
        <f t="shared" si="18"/>
        <v>91.203699707875217</v>
      </c>
      <c r="X170" s="6">
        <f t="shared" si="23"/>
        <v>2.4536162599586011</v>
      </c>
      <c r="Y170" s="50">
        <f t="shared" si="22"/>
        <v>4.9354413034249811</v>
      </c>
      <c r="Z170" s="7">
        <f t="shared" si="24"/>
        <v>95.06455869657502</v>
      </c>
      <c r="AA170" s="62">
        <f t="shared" si="25"/>
        <v>3.8608589886998006</v>
      </c>
      <c r="AB170" s="56">
        <v>2.2227164711475833</v>
      </c>
      <c r="AC170" s="57">
        <f t="shared" si="26"/>
        <v>95.06455869657502</v>
      </c>
    </row>
    <row r="171" spans="18:29" x14ac:dyDescent="0.3">
      <c r="R171" s="3">
        <v>167</v>
      </c>
      <c r="S171" s="20">
        <v>61.2</v>
      </c>
      <c r="T171" s="68">
        <f t="shared" si="19"/>
        <v>1.0814932709982863E-3</v>
      </c>
      <c r="U171" s="6">
        <f t="shared" si="20"/>
        <v>2.3539674894602594</v>
      </c>
      <c r="V171" s="50">
        <f t="shared" si="21"/>
        <v>8.7963002921247817</v>
      </c>
      <c r="W171" s="7">
        <f t="shared" ref="W171:W186" si="27">100-V171</f>
        <v>91.203699707875217</v>
      </c>
      <c r="X171" s="6">
        <f t="shared" si="23"/>
        <v>2.4536162599586011</v>
      </c>
      <c r="Y171" s="50">
        <f t="shared" si="22"/>
        <v>4.9354413034249811</v>
      </c>
      <c r="Z171" s="7">
        <f t="shared" si="24"/>
        <v>95.06455869657502</v>
      </c>
      <c r="AA171" s="62">
        <f t="shared" si="25"/>
        <v>3.8608589886998006</v>
      </c>
      <c r="AB171" s="56">
        <v>2.2253092817258628</v>
      </c>
      <c r="AC171" s="57">
        <f t="shared" si="26"/>
        <v>95.06455869657502</v>
      </c>
    </row>
    <row r="172" spans="18:29" x14ac:dyDescent="0.3">
      <c r="R172" s="3">
        <v>168</v>
      </c>
      <c r="S172" s="20">
        <v>61.2</v>
      </c>
      <c r="T172" s="68">
        <f t="shared" si="19"/>
        <v>1.0814932709982863E-3</v>
      </c>
      <c r="U172" s="6">
        <f t="shared" si="20"/>
        <v>2.3539674894602594</v>
      </c>
      <c r="V172" s="50">
        <f t="shared" si="21"/>
        <v>8.7963002921247817</v>
      </c>
      <c r="W172" s="7">
        <f t="shared" si="27"/>
        <v>91.203699707875217</v>
      </c>
      <c r="X172" s="6">
        <f t="shared" si="23"/>
        <v>2.4536162599586011</v>
      </c>
      <c r="Y172" s="50">
        <f t="shared" si="22"/>
        <v>4.9354413034249811</v>
      </c>
      <c r="Z172" s="7">
        <f t="shared" si="24"/>
        <v>95.06455869657502</v>
      </c>
      <c r="AA172" s="62">
        <f t="shared" si="25"/>
        <v>3.8608589886998006</v>
      </c>
      <c r="AB172" s="56">
        <v>2.2278867046136734</v>
      </c>
      <c r="AC172" s="57">
        <f t="shared" si="26"/>
        <v>95.220147172346799</v>
      </c>
    </row>
    <row r="173" spans="18:29" x14ac:dyDescent="0.3">
      <c r="R173" s="3">
        <v>169</v>
      </c>
      <c r="S173" s="20">
        <v>61.1</v>
      </c>
      <c r="T173" s="68">
        <f t="shared" si="19"/>
        <v>1.0797261251306422E-3</v>
      </c>
      <c r="U173" s="6">
        <f t="shared" si="20"/>
        <v>2.357820136742518</v>
      </c>
      <c r="V173" s="50">
        <f t="shared" si="21"/>
        <v>8.6470307345014383</v>
      </c>
      <c r="W173" s="7">
        <f t="shared" si="27"/>
        <v>91.352969265498558</v>
      </c>
      <c r="X173" s="6">
        <f t="shared" si="23"/>
        <v>2.4576319985182709</v>
      </c>
      <c r="Y173" s="50">
        <f t="shared" si="22"/>
        <v>4.7798528276531975</v>
      </c>
      <c r="Z173" s="7">
        <f t="shared" si="24"/>
        <v>95.220147172346799</v>
      </c>
      <c r="AA173" s="62">
        <f t="shared" si="25"/>
        <v>3.8671779068482408</v>
      </c>
      <c r="AB173" s="56">
        <v>2.2304489213782741</v>
      </c>
      <c r="AC173" s="57">
        <f t="shared" si="26"/>
        <v>95.220147172346799</v>
      </c>
    </row>
    <row r="174" spans="18:29" x14ac:dyDescent="0.3">
      <c r="R174" s="3">
        <v>170</v>
      </c>
      <c r="S174" s="20">
        <v>61.1</v>
      </c>
      <c r="T174" s="68">
        <f t="shared" si="19"/>
        <v>1.0797261251306422E-3</v>
      </c>
      <c r="U174" s="6">
        <f t="shared" si="20"/>
        <v>2.357820136742518</v>
      </c>
      <c r="V174" s="50">
        <f t="shared" si="21"/>
        <v>8.6470307345014383</v>
      </c>
      <c r="W174" s="7">
        <f t="shared" si="27"/>
        <v>91.352969265498558</v>
      </c>
      <c r="X174" s="6">
        <f t="shared" si="23"/>
        <v>2.4576319985182709</v>
      </c>
      <c r="Y174" s="50">
        <f t="shared" si="22"/>
        <v>4.7798528276531975</v>
      </c>
      <c r="Z174" s="7">
        <f t="shared" si="24"/>
        <v>95.220147172346799</v>
      </c>
      <c r="AA174" s="62">
        <f t="shared" si="25"/>
        <v>3.8671779068482408</v>
      </c>
      <c r="AB174" s="56">
        <v>2.2329961103921536</v>
      </c>
      <c r="AC174" s="57">
        <f t="shared" si="26"/>
        <v>95.220147172346799</v>
      </c>
    </row>
    <row r="175" spans="18:29" x14ac:dyDescent="0.3">
      <c r="R175" s="3">
        <v>171</v>
      </c>
      <c r="S175" s="20">
        <v>61.1</v>
      </c>
      <c r="T175" s="68">
        <f t="shared" si="19"/>
        <v>1.0797261251306422E-3</v>
      </c>
      <c r="U175" s="6">
        <f t="shared" si="20"/>
        <v>2.357820136742518</v>
      </c>
      <c r="V175" s="50">
        <f t="shared" si="21"/>
        <v>8.6470307345014383</v>
      </c>
      <c r="W175" s="7">
        <f t="shared" si="27"/>
        <v>91.352969265498558</v>
      </c>
      <c r="X175" s="6">
        <f t="shared" si="23"/>
        <v>2.4576319985182709</v>
      </c>
      <c r="Y175" s="50">
        <f t="shared" si="22"/>
        <v>4.7798528276531975</v>
      </c>
      <c r="Z175" s="7">
        <f t="shared" si="24"/>
        <v>95.220147172346799</v>
      </c>
      <c r="AA175" s="62">
        <f t="shared" si="25"/>
        <v>3.8671779068482408</v>
      </c>
      <c r="AB175" s="56">
        <v>2.2355284469075487</v>
      </c>
      <c r="AC175" s="57">
        <f t="shared" si="26"/>
        <v>95.220147172346799</v>
      </c>
    </row>
    <row r="176" spans="18:29" x14ac:dyDescent="0.3">
      <c r="R176" s="3">
        <v>172</v>
      </c>
      <c r="S176" s="20">
        <v>61.1</v>
      </c>
      <c r="T176" s="68">
        <f t="shared" si="19"/>
        <v>1.0797261251306422E-3</v>
      </c>
      <c r="U176" s="6">
        <f t="shared" si="20"/>
        <v>2.357820136742518</v>
      </c>
      <c r="V176" s="50">
        <f t="shared" si="21"/>
        <v>8.6470307345014383</v>
      </c>
      <c r="W176" s="7">
        <f t="shared" si="27"/>
        <v>91.352969265498558</v>
      </c>
      <c r="X176" s="6">
        <f t="shared" si="23"/>
        <v>2.4576319985182709</v>
      </c>
      <c r="Y176" s="50">
        <f t="shared" si="22"/>
        <v>4.7798528276531975</v>
      </c>
      <c r="Z176" s="7">
        <f t="shared" si="24"/>
        <v>95.220147172346799</v>
      </c>
      <c r="AA176" s="62">
        <f t="shared" si="25"/>
        <v>3.8671779068482408</v>
      </c>
      <c r="AB176" s="56">
        <v>2.2380461031287955</v>
      </c>
      <c r="AC176" s="57">
        <f t="shared" si="26"/>
        <v>95.220147172346799</v>
      </c>
    </row>
    <row r="177" spans="18:29" x14ac:dyDescent="0.3">
      <c r="R177" s="3">
        <v>173</v>
      </c>
      <c r="S177" s="20">
        <v>61.1</v>
      </c>
      <c r="T177" s="68">
        <f t="shared" si="19"/>
        <v>1.0797261251306422E-3</v>
      </c>
      <c r="U177" s="6">
        <f t="shared" si="20"/>
        <v>2.357820136742518</v>
      </c>
      <c r="V177" s="50">
        <f t="shared" si="21"/>
        <v>8.6470307345014383</v>
      </c>
      <c r="W177" s="7">
        <f t="shared" si="27"/>
        <v>91.352969265498558</v>
      </c>
      <c r="X177" s="6">
        <f t="shared" si="23"/>
        <v>2.4576319985182709</v>
      </c>
      <c r="Y177" s="50">
        <f t="shared" si="22"/>
        <v>4.7798528276531975</v>
      </c>
      <c r="Z177" s="7">
        <f t="shared" si="24"/>
        <v>95.220147172346799</v>
      </c>
      <c r="AA177" s="62">
        <f t="shared" si="25"/>
        <v>3.8671779068482408</v>
      </c>
      <c r="AB177" s="56">
        <v>2.2405492482825999</v>
      </c>
      <c r="AC177" s="57">
        <f t="shared" si="26"/>
        <v>95.220147172346799</v>
      </c>
    </row>
    <row r="178" spans="18:29" x14ac:dyDescent="0.3">
      <c r="R178" s="3">
        <v>174</v>
      </c>
      <c r="S178" s="20">
        <v>61.1</v>
      </c>
      <c r="T178" s="68">
        <f t="shared" si="19"/>
        <v>1.0797261251306422E-3</v>
      </c>
      <c r="U178" s="6">
        <f t="shared" si="20"/>
        <v>2.357820136742518</v>
      </c>
      <c r="V178" s="50">
        <f t="shared" si="21"/>
        <v>8.6470307345014383</v>
      </c>
      <c r="W178" s="7">
        <f t="shared" si="27"/>
        <v>91.352969265498558</v>
      </c>
      <c r="X178" s="6">
        <f t="shared" si="23"/>
        <v>2.4576319985182709</v>
      </c>
      <c r="Y178" s="50">
        <f t="shared" si="22"/>
        <v>4.7798528276531975</v>
      </c>
      <c r="Z178" s="7">
        <f t="shared" si="24"/>
        <v>95.220147172346799</v>
      </c>
      <c r="AA178" s="62">
        <f t="shared" si="25"/>
        <v>3.8671779068482408</v>
      </c>
      <c r="AB178" s="56">
        <v>2.2430380486862944</v>
      </c>
      <c r="AC178" s="57">
        <f t="shared" si="26"/>
        <v>95.220147172346799</v>
      </c>
    </row>
    <row r="179" spans="18:29" x14ac:dyDescent="0.3">
      <c r="R179" s="3">
        <v>175</v>
      </c>
      <c r="S179" s="20">
        <v>61.1</v>
      </c>
      <c r="T179" s="68">
        <f t="shared" si="19"/>
        <v>1.0797261251306422E-3</v>
      </c>
      <c r="U179" s="6">
        <f t="shared" si="20"/>
        <v>2.357820136742518</v>
      </c>
      <c r="V179" s="50">
        <f t="shared" si="21"/>
        <v>8.6470307345014383</v>
      </c>
      <c r="W179" s="7">
        <f t="shared" si="27"/>
        <v>91.352969265498558</v>
      </c>
      <c r="X179" s="6">
        <f t="shared" si="23"/>
        <v>2.4576319985182709</v>
      </c>
      <c r="Y179" s="50">
        <f t="shared" si="22"/>
        <v>4.7798528276531975</v>
      </c>
      <c r="Z179" s="7">
        <f t="shared" si="24"/>
        <v>95.220147172346799</v>
      </c>
      <c r="AA179" s="62">
        <f t="shared" si="25"/>
        <v>3.8671779068482408</v>
      </c>
      <c r="AB179" s="56">
        <v>2.2455126678141499</v>
      </c>
      <c r="AC179" s="57">
        <f t="shared" si="26"/>
        <v>95.220147172346799</v>
      </c>
    </row>
    <row r="180" spans="18:29" x14ac:dyDescent="0.3">
      <c r="R180" s="3">
        <v>176</v>
      </c>
      <c r="S180" s="20">
        <v>61.1</v>
      </c>
      <c r="T180" s="68">
        <f t="shared" si="19"/>
        <v>1.0797261251306422E-3</v>
      </c>
      <c r="U180" s="6">
        <f t="shared" si="20"/>
        <v>2.357820136742518</v>
      </c>
      <c r="V180" s="50">
        <f t="shared" si="21"/>
        <v>8.6470307345014383</v>
      </c>
      <c r="W180" s="7">
        <f t="shared" si="27"/>
        <v>91.352969265498558</v>
      </c>
      <c r="X180" s="6">
        <f t="shared" si="23"/>
        <v>2.4576319985182709</v>
      </c>
      <c r="Y180" s="50">
        <f t="shared" si="22"/>
        <v>4.7798528276531975</v>
      </c>
      <c r="Z180" s="7">
        <f t="shared" si="24"/>
        <v>95.220147172346799</v>
      </c>
      <c r="AA180" s="62">
        <f t="shared" si="25"/>
        <v>3.8671779068482408</v>
      </c>
      <c r="AB180" s="56">
        <v>2.2479732663618068</v>
      </c>
      <c r="AC180" s="57">
        <f t="shared" si="26"/>
        <v>95.220147172346799</v>
      </c>
    </row>
    <row r="181" spans="18:29" x14ac:dyDescent="0.3">
      <c r="R181" s="3">
        <v>177</v>
      </c>
      <c r="S181" s="20">
        <v>61.1</v>
      </c>
      <c r="T181" s="68">
        <f t="shared" si="19"/>
        <v>1.0797261251306422E-3</v>
      </c>
      <c r="U181" s="6">
        <f t="shared" si="20"/>
        <v>2.357820136742518</v>
      </c>
      <c r="V181" s="50">
        <f t="shared" si="21"/>
        <v>8.6470307345014383</v>
      </c>
      <c r="W181" s="7">
        <f t="shared" si="27"/>
        <v>91.352969265498558</v>
      </c>
      <c r="X181" s="6">
        <f t="shared" si="23"/>
        <v>2.4576319985182709</v>
      </c>
      <c r="Y181" s="50">
        <f t="shared" si="22"/>
        <v>4.7798528276531975</v>
      </c>
      <c r="Z181" s="7">
        <f t="shared" si="24"/>
        <v>95.220147172346799</v>
      </c>
      <c r="AA181" s="62">
        <f t="shared" si="25"/>
        <v>3.8671779068482408</v>
      </c>
      <c r="AB181" s="56">
        <v>2.2504200023088941</v>
      </c>
      <c r="AC181" s="57">
        <f t="shared" si="26"/>
        <v>95.220147172346799</v>
      </c>
    </row>
    <row r="182" spans="18:29" x14ac:dyDescent="0.3">
      <c r="R182" s="3">
        <v>178</v>
      </c>
      <c r="S182" s="20">
        <v>61.1</v>
      </c>
      <c r="T182" s="68">
        <f t="shared" si="19"/>
        <v>1.0797261251306422E-3</v>
      </c>
      <c r="U182" s="6">
        <f t="shared" si="20"/>
        <v>2.357820136742518</v>
      </c>
      <c r="V182" s="50">
        <f t="shared" si="21"/>
        <v>8.6470307345014383</v>
      </c>
      <c r="W182" s="7">
        <f t="shared" si="27"/>
        <v>91.352969265498558</v>
      </c>
      <c r="X182" s="6">
        <f t="shared" si="23"/>
        <v>2.4576319985182709</v>
      </c>
      <c r="Y182" s="50">
        <f t="shared" si="22"/>
        <v>4.7798528276531975</v>
      </c>
      <c r="Z182" s="7">
        <f t="shared" si="24"/>
        <v>95.220147172346799</v>
      </c>
      <c r="AA182" s="62">
        <f t="shared" si="25"/>
        <v>3.8671779068482408</v>
      </c>
      <c r="AB182" s="56">
        <v>2.2528530309798933</v>
      </c>
      <c r="AC182" s="57">
        <f t="shared" si="26"/>
        <v>95.37624577426871</v>
      </c>
    </row>
    <row r="183" spans="18:29" x14ac:dyDescent="0.3">
      <c r="R183" s="3">
        <v>179</v>
      </c>
      <c r="S183" s="20">
        <v>61</v>
      </c>
      <c r="T183" s="68">
        <f t="shared" si="19"/>
        <v>1.0779589792629979E-3</v>
      </c>
      <c r="U183" s="6">
        <f t="shared" si="20"/>
        <v>2.3616854156552112</v>
      </c>
      <c r="V183" s="50">
        <f t="shared" si="21"/>
        <v>8.4972717684923982</v>
      </c>
      <c r="W183" s="7">
        <f t="shared" si="27"/>
        <v>91.502728231507604</v>
      </c>
      <c r="X183" s="6">
        <f t="shared" si="23"/>
        <v>2.4616609034338754</v>
      </c>
      <c r="Y183" s="50">
        <f t="shared" si="22"/>
        <v>4.6237542257312914</v>
      </c>
      <c r="Z183" s="7">
        <f t="shared" si="24"/>
        <v>95.37624577426871</v>
      </c>
      <c r="AA183" s="62">
        <f t="shared" si="25"/>
        <v>3.8735175427611068</v>
      </c>
      <c r="AB183" s="56">
        <v>2.255272505103306</v>
      </c>
      <c r="AC183" s="57">
        <f t="shared" si="26"/>
        <v>95.37624577426871</v>
      </c>
    </row>
    <row r="184" spans="18:29" x14ac:dyDescent="0.3">
      <c r="R184" s="3">
        <v>180</v>
      </c>
      <c r="S184" s="20">
        <v>61</v>
      </c>
      <c r="T184" s="68">
        <f t="shared" si="19"/>
        <v>1.0779589792629979E-3</v>
      </c>
      <c r="U184" s="6">
        <f t="shared" si="20"/>
        <v>2.3616854156552112</v>
      </c>
      <c r="V184" s="50">
        <f t="shared" si="21"/>
        <v>8.4972717684923982</v>
      </c>
      <c r="W184" s="7">
        <f t="shared" si="27"/>
        <v>91.502728231507604</v>
      </c>
      <c r="X184" s="6">
        <f t="shared" si="23"/>
        <v>2.4616609034338754</v>
      </c>
      <c r="Y184" s="50">
        <f t="shared" si="22"/>
        <v>4.6237542257312914</v>
      </c>
      <c r="Z184" s="7">
        <f t="shared" si="24"/>
        <v>95.37624577426871</v>
      </c>
      <c r="AA184" s="62">
        <f t="shared" si="25"/>
        <v>3.8735175427611068</v>
      </c>
      <c r="AB184" s="56">
        <v>2.2576785748691846</v>
      </c>
      <c r="AC184" s="57">
        <f t="shared" si="26"/>
        <v>95.37624577426871</v>
      </c>
    </row>
    <row r="185" spans="18:29" x14ac:dyDescent="0.3">
      <c r="R185" s="3">
        <v>181</v>
      </c>
      <c r="S185" s="20">
        <v>61</v>
      </c>
      <c r="T185" s="68">
        <f t="shared" si="19"/>
        <v>1.0779589792629979E-3</v>
      </c>
      <c r="U185" s="6">
        <f t="shared" si="20"/>
        <v>2.3616854156552112</v>
      </c>
      <c r="V185" s="50">
        <f t="shared" si="21"/>
        <v>8.4972717684923982</v>
      </c>
      <c r="W185" s="7">
        <f t="shared" si="27"/>
        <v>91.502728231507604</v>
      </c>
      <c r="X185" s="6">
        <f t="shared" si="23"/>
        <v>2.4616609034338754</v>
      </c>
      <c r="Y185" s="50">
        <f t="shared" si="22"/>
        <v>4.6237542257312914</v>
      </c>
      <c r="Z185" s="7">
        <f t="shared" si="24"/>
        <v>95.37624577426871</v>
      </c>
      <c r="AA185" s="62">
        <f t="shared" si="25"/>
        <v>3.8735175427611068</v>
      </c>
      <c r="AB185" s="56">
        <v>2.2600713879850747</v>
      </c>
      <c r="AC185" s="57">
        <f t="shared" si="26"/>
        <v>95.37624577426871</v>
      </c>
    </row>
    <row r="186" spans="18:29" x14ac:dyDescent="0.3">
      <c r="R186" s="3">
        <v>182</v>
      </c>
      <c r="S186" s="20">
        <v>61</v>
      </c>
      <c r="T186" s="68">
        <f t="shared" si="19"/>
        <v>1.0779589792629979E-3</v>
      </c>
      <c r="U186" s="6">
        <f t="shared" si="20"/>
        <v>2.3616854156552112</v>
      </c>
      <c r="V186" s="50">
        <f t="shared" si="21"/>
        <v>8.4972717684923982</v>
      </c>
      <c r="W186" s="7">
        <f t="shared" si="27"/>
        <v>91.502728231507604</v>
      </c>
      <c r="X186" s="6">
        <f t="shared" si="23"/>
        <v>2.4616609034338754</v>
      </c>
      <c r="Y186" s="50">
        <f t="shared" si="22"/>
        <v>4.6237542257312914</v>
      </c>
      <c r="Z186" s="7">
        <f t="shared" si="24"/>
        <v>95.37624577426871</v>
      </c>
      <c r="AA186" s="62">
        <f t="shared" si="25"/>
        <v>3.8735175427611068</v>
      </c>
      <c r="AB186" s="56">
        <v>2.2624510897304293</v>
      </c>
      <c r="AC186" s="57">
        <f t="shared" si="26"/>
        <v>95.37624577426871</v>
      </c>
    </row>
    <row r="187" spans="18:29" x14ac:dyDescent="0.3">
      <c r="R187" s="3">
        <v>183</v>
      </c>
      <c r="S187" s="20">
        <v>61</v>
      </c>
      <c r="T187" s="68">
        <f t="shared" si="19"/>
        <v>1.0779589792629979E-3</v>
      </c>
      <c r="U187" s="6">
        <f t="shared" si="20"/>
        <v>2.3616854156552112</v>
      </c>
      <c r="V187" s="50">
        <f t="shared" si="21"/>
        <v>8.4972717684923982</v>
      </c>
      <c r="W187" s="7">
        <f>100-V187</f>
        <v>91.502728231507604</v>
      </c>
      <c r="X187" s="6">
        <f t="shared" si="23"/>
        <v>2.4616609034338754</v>
      </c>
      <c r="Y187" s="50">
        <f t="shared" si="22"/>
        <v>4.6237542257312914</v>
      </c>
      <c r="Z187" s="7">
        <f t="shared" si="24"/>
        <v>95.37624577426871</v>
      </c>
      <c r="AA187" s="62">
        <f t="shared" si="25"/>
        <v>3.8735175427611068</v>
      </c>
      <c r="AB187" s="56">
        <v>2.2648178230095364</v>
      </c>
      <c r="AC187" s="57">
        <f t="shared" si="26"/>
        <v>95.37624577426871</v>
      </c>
    </row>
    <row r="188" spans="18:29" x14ac:dyDescent="0.3">
      <c r="R188" s="3">
        <v>184</v>
      </c>
      <c r="S188" s="20">
        <v>61</v>
      </c>
      <c r="T188" s="68">
        <f t="shared" si="19"/>
        <v>1.0779589792629979E-3</v>
      </c>
      <c r="U188" s="6">
        <f t="shared" si="20"/>
        <v>2.3616854156552112</v>
      </c>
      <c r="V188" s="50">
        <f t="shared" si="21"/>
        <v>8.4972717684923982</v>
      </c>
      <c r="W188" s="7">
        <f t="shared" ref="W188:W212" si="28">100-V188</f>
        <v>91.502728231507604</v>
      </c>
      <c r="X188" s="6">
        <f t="shared" si="23"/>
        <v>2.4616609034338754</v>
      </c>
      <c r="Y188" s="50">
        <f t="shared" si="22"/>
        <v>4.6237542257312914</v>
      </c>
      <c r="Z188" s="7">
        <f t="shared" si="24"/>
        <v>95.37624577426871</v>
      </c>
      <c r="AA188" s="62">
        <f t="shared" si="25"/>
        <v>3.8735175427611068</v>
      </c>
      <c r="AB188" s="56">
        <v>2.2671717284030137</v>
      </c>
      <c r="AC188" s="57">
        <f t="shared" si="26"/>
        <v>95.37624577426871</v>
      </c>
    </row>
    <row r="189" spans="18:29" x14ac:dyDescent="0.3">
      <c r="R189" s="3">
        <v>185</v>
      </c>
      <c r="S189" s="20">
        <v>61</v>
      </c>
      <c r="T189" s="68">
        <f t="shared" si="19"/>
        <v>1.0779589792629979E-3</v>
      </c>
      <c r="U189" s="6">
        <f t="shared" si="20"/>
        <v>2.3616854156552112</v>
      </c>
      <c r="V189" s="50">
        <f t="shared" si="21"/>
        <v>8.4972717684923982</v>
      </c>
      <c r="W189" s="7">
        <f t="shared" si="28"/>
        <v>91.502728231507604</v>
      </c>
      <c r="X189" s="6">
        <f t="shared" si="23"/>
        <v>2.4616609034338754</v>
      </c>
      <c r="Y189" s="50">
        <f t="shared" si="22"/>
        <v>4.6237542257312914</v>
      </c>
      <c r="Z189" s="7">
        <f t="shared" si="24"/>
        <v>95.37624577426871</v>
      </c>
      <c r="AA189" s="62">
        <f t="shared" si="25"/>
        <v>3.8735175427611068</v>
      </c>
      <c r="AB189" s="56">
        <v>2.2695129442179165</v>
      </c>
      <c r="AC189" s="57">
        <f t="shared" si="26"/>
        <v>95.37624577426871</v>
      </c>
    </row>
    <row r="190" spans="18:29" x14ac:dyDescent="0.3">
      <c r="R190" s="3">
        <v>186</v>
      </c>
      <c r="S190" s="20">
        <v>61</v>
      </c>
      <c r="T190" s="68">
        <f t="shared" si="19"/>
        <v>1.0779589792629979E-3</v>
      </c>
      <c r="U190" s="6">
        <f t="shared" si="20"/>
        <v>2.3616854156552112</v>
      </c>
      <c r="V190" s="50">
        <f t="shared" si="21"/>
        <v>8.4972717684923982</v>
      </c>
      <c r="W190" s="7">
        <f t="shared" si="28"/>
        <v>91.502728231507604</v>
      </c>
      <c r="X190" s="6">
        <f t="shared" si="23"/>
        <v>2.4616609034338754</v>
      </c>
      <c r="Y190" s="50">
        <f t="shared" si="22"/>
        <v>4.6237542257312914</v>
      </c>
      <c r="Z190" s="7">
        <f t="shared" si="24"/>
        <v>95.37624577426871</v>
      </c>
      <c r="AA190" s="62">
        <f t="shared" si="25"/>
        <v>3.8735175427611068</v>
      </c>
      <c r="AB190" s="56">
        <v>2.271841606536499</v>
      </c>
      <c r="AC190" s="57">
        <f t="shared" si="26"/>
        <v>95.37624577426871</v>
      </c>
    </row>
    <row r="191" spans="18:29" x14ac:dyDescent="0.3">
      <c r="R191" s="3">
        <v>187</v>
      </c>
      <c r="S191" s="20">
        <v>61</v>
      </c>
      <c r="T191" s="68">
        <f t="shared" si="19"/>
        <v>1.0779589792629979E-3</v>
      </c>
      <c r="U191" s="6">
        <f t="shared" si="20"/>
        <v>2.3616854156552112</v>
      </c>
      <c r="V191" s="50">
        <f t="shared" si="21"/>
        <v>8.4972717684923982</v>
      </c>
      <c r="W191" s="7">
        <f t="shared" si="28"/>
        <v>91.502728231507604</v>
      </c>
      <c r="X191" s="6">
        <f t="shared" si="23"/>
        <v>2.4616609034338754</v>
      </c>
      <c r="Y191" s="50">
        <f t="shared" si="22"/>
        <v>4.6237542257312914</v>
      </c>
      <c r="Z191" s="7">
        <f t="shared" si="24"/>
        <v>95.37624577426871</v>
      </c>
      <c r="AA191" s="62">
        <f t="shared" si="25"/>
        <v>3.8735175427611068</v>
      </c>
      <c r="AB191" s="56">
        <v>2.27415784926368</v>
      </c>
      <c r="AC191" s="57">
        <f t="shared" si="26"/>
        <v>95.37624577426871</v>
      </c>
    </row>
    <row r="192" spans="18:29" x14ac:dyDescent="0.3">
      <c r="R192" s="3">
        <v>188</v>
      </c>
      <c r="S192" s="20">
        <v>61</v>
      </c>
      <c r="T192" s="68">
        <f t="shared" si="19"/>
        <v>1.0779589792629979E-3</v>
      </c>
      <c r="U192" s="6">
        <f t="shared" si="20"/>
        <v>2.3616854156552112</v>
      </c>
      <c r="V192" s="50">
        <f t="shared" si="21"/>
        <v>8.4972717684923982</v>
      </c>
      <c r="W192" s="7">
        <f t="shared" si="28"/>
        <v>91.502728231507604</v>
      </c>
      <c r="X192" s="6">
        <f t="shared" si="23"/>
        <v>2.4616609034338754</v>
      </c>
      <c r="Y192" s="50">
        <f t="shared" si="22"/>
        <v>4.6237542257312914</v>
      </c>
      <c r="Z192" s="7">
        <f t="shared" si="24"/>
        <v>95.37624577426871</v>
      </c>
      <c r="AA192" s="62">
        <f t="shared" si="25"/>
        <v>3.8735175427611068</v>
      </c>
      <c r="AB192" s="56">
        <v>2.2764618041732443</v>
      </c>
      <c r="AC192" s="57">
        <f t="shared" si="26"/>
        <v>95.37624577426871</v>
      </c>
    </row>
    <row r="193" spans="18:29" x14ac:dyDescent="0.3">
      <c r="R193" s="3">
        <v>189</v>
      </c>
      <c r="S193" s="20">
        <v>61</v>
      </c>
      <c r="T193" s="68">
        <f t="shared" si="19"/>
        <v>1.0779589792629979E-3</v>
      </c>
      <c r="U193" s="6">
        <f t="shared" si="20"/>
        <v>2.3616854156552112</v>
      </c>
      <c r="V193" s="50">
        <f t="shared" si="21"/>
        <v>8.4972717684923982</v>
      </c>
      <c r="W193" s="7">
        <f t="shared" si="28"/>
        <v>91.502728231507604</v>
      </c>
      <c r="X193" s="6">
        <f t="shared" si="23"/>
        <v>2.4616609034338754</v>
      </c>
      <c r="Y193" s="50">
        <f t="shared" si="22"/>
        <v>4.6237542257312914</v>
      </c>
      <c r="Z193" s="7">
        <f t="shared" si="24"/>
        <v>95.37624577426871</v>
      </c>
      <c r="AA193" s="62">
        <f t="shared" si="25"/>
        <v>3.8735175427611068</v>
      </c>
      <c r="AB193" s="56">
        <v>2.2787536009528289</v>
      </c>
      <c r="AC193" s="57">
        <f t="shared" si="26"/>
        <v>95.532857015277358</v>
      </c>
    </row>
    <row r="194" spans="18:29" x14ac:dyDescent="0.3">
      <c r="R194" s="3">
        <v>190</v>
      </c>
      <c r="S194" s="20">
        <v>60.9</v>
      </c>
      <c r="T194" s="68">
        <f t="shared" si="19"/>
        <v>1.0761918333953536E-3</v>
      </c>
      <c r="U194" s="6">
        <f t="shared" si="20"/>
        <v>2.3655633884231175</v>
      </c>
      <c r="V194" s="50">
        <f t="shared" si="21"/>
        <v>8.3470209832190001</v>
      </c>
      <c r="W194" s="7">
        <f t="shared" si="28"/>
        <v>91.652979016781003</v>
      </c>
      <c r="X194" s="6">
        <f t="shared" si="23"/>
        <v>2.4657030395643083</v>
      </c>
      <c r="Y194" s="50">
        <f t="shared" si="22"/>
        <v>4.4671429847226491</v>
      </c>
      <c r="Z194" s="7">
        <f t="shared" si="24"/>
        <v>95.532857015277358</v>
      </c>
      <c r="AA194" s="62">
        <f t="shared" si="25"/>
        <v>3.879877998496351</v>
      </c>
      <c r="AB194" s="56">
        <v>2.2810333672477277</v>
      </c>
      <c r="AC194" s="57">
        <f t="shared" si="26"/>
        <v>95.532857015277358</v>
      </c>
    </row>
    <row r="195" spans="18:29" x14ac:dyDescent="0.3">
      <c r="R195" s="3">
        <v>191</v>
      </c>
      <c r="S195" s="20">
        <v>60.9</v>
      </c>
      <c r="T195" s="68">
        <f t="shared" si="19"/>
        <v>1.0761918333953536E-3</v>
      </c>
      <c r="U195" s="6">
        <f t="shared" si="20"/>
        <v>2.3655633884231175</v>
      </c>
      <c r="V195" s="50">
        <f t="shared" si="21"/>
        <v>8.3470209832190001</v>
      </c>
      <c r="W195" s="7">
        <f t="shared" si="28"/>
        <v>91.652979016781003</v>
      </c>
      <c r="X195" s="6">
        <f t="shared" si="23"/>
        <v>2.4657030395643083</v>
      </c>
      <c r="Y195" s="50">
        <f t="shared" si="22"/>
        <v>4.4671429847226491</v>
      </c>
      <c r="Z195" s="7">
        <f t="shared" si="24"/>
        <v>95.532857015277358</v>
      </c>
      <c r="AA195" s="62">
        <f t="shared" si="25"/>
        <v>3.879877998496351</v>
      </c>
      <c r="AB195" s="56">
        <v>2.2833012287035497</v>
      </c>
      <c r="AC195" s="57">
        <f t="shared" si="26"/>
        <v>95.532857015277358</v>
      </c>
    </row>
    <row r="196" spans="18:29" x14ac:dyDescent="0.3">
      <c r="R196" s="3">
        <v>192</v>
      </c>
      <c r="S196" s="20">
        <v>60.9</v>
      </c>
      <c r="T196" s="68">
        <f t="shared" ref="T196:T259" si="29">(PI()*$D$10^2/4*S196)*10^-9</f>
        <v>1.0761918333953536E-3</v>
      </c>
      <c r="U196" s="6">
        <f t="shared" ref="U196:U259" si="30">$D$14/T196*10^-6</f>
        <v>2.3655633884231175</v>
      </c>
      <c r="V196" s="50">
        <f t="shared" ref="V196:V259" si="31">(1-(U196/$D$12))*100</f>
        <v>8.3470209832190001</v>
      </c>
      <c r="W196" s="7">
        <f t="shared" si="28"/>
        <v>91.652979016781003</v>
      </c>
      <c r="X196" s="6">
        <f t="shared" si="23"/>
        <v>2.4657030395643083</v>
      </c>
      <c r="Y196" s="50">
        <f t="shared" ref="Y196:Y259" si="32">(1-(X196/$D$12))*100</f>
        <v>4.4671429847226491</v>
      </c>
      <c r="Z196" s="7">
        <f t="shared" si="24"/>
        <v>95.532857015277358</v>
      </c>
      <c r="AA196" s="62">
        <f t="shared" si="25"/>
        <v>3.879877998496351</v>
      </c>
      <c r="AB196" s="56">
        <v>2.2855573090077739</v>
      </c>
      <c r="AC196" s="57">
        <f t="shared" si="26"/>
        <v>95.532857015277358</v>
      </c>
    </row>
    <row r="197" spans="18:29" x14ac:dyDescent="0.3">
      <c r="R197" s="3">
        <v>193</v>
      </c>
      <c r="S197" s="20">
        <v>60.9</v>
      </c>
      <c r="T197" s="68">
        <f t="shared" si="29"/>
        <v>1.0761918333953536E-3</v>
      </c>
      <c r="U197" s="6">
        <f t="shared" si="30"/>
        <v>2.3655633884231175</v>
      </c>
      <c r="V197" s="50">
        <f t="shared" si="31"/>
        <v>8.3470209832190001</v>
      </c>
      <c r="W197" s="7">
        <f t="shared" si="28"/>
        <v>91.652979016781003</v>
      </c>
      <c r="X197" s="6">
        <f t="shared" ref="X197:X260" si="33">$D$15/$U$360*U197</f>
        <v>2.4657030395643083</v>
      </c>
      <c r="Y197" s="50">
        <f t="shared" si="32"/>
        <v>4.4671429847226491</v>
      </c>
      <c r="Z197" s="7">
        <f t="shared" ref="Z197:Z212" si="34">100-Y197</f>
        <v>95.532857015277358</v>
      </c>
      <c r="AA197" s="62">
        <f t="shared" ref="AA197:AA212" si="35">V197-Y197</f>
        <v>3.879877998496351</v>
      </c>
      <c r="AB197" s="56">
        <v>2.287801729930226</v>
      </c>
      <c r="AC197" s="57">
        <f t="shared" ref="AC197:AC211" si="36">Z198</f>
        <v>95.532857015277358</v>
      </c>
    </row>
    <row r="198" spans="18:29" x14ac:dyDescent="0.3">
      <c r="R198" s="3">
        <v>194</v>
      </c>
      <c r="S198" s="20">
        <v>60.9</v>
      </c>
      <c r="T198" s="68">
        <f t="shared" si="29"/>
        <v>1.0761918333953536E-3</v>
      </c>
      <c r="U198" s="6">
        <f t="shared" si="30"/>
        <v>2.3655633884231175</v>
      </c>
      <c r="V198" s="50">
        <f t="shared" si="31"/>
        <v>8.3470209832190001</v>
      </c>
      <c r="W198" s="7">
        <f t="shared" si="28"/>
        <v>91.652979016781003</v>
      </c>
      <c r="X198" s="6">
        <f t="shared" si="33"/>
        <v>2.4657030395643083</v>
      </c>
      <c r="Y198" s="50">
        <f t="shared" si="32"/>
        <v>4.4671429847226491</v>
      </c>
      <c r="Z198" s="7">
        <f t="shared" si="34"/>
        <v>95.532857015277358</v>
      </c>
      <c r="AA198" s="62">
        <f t="shared" si="35"/>
        <v>3.879877998496351</v>
      </c>
      <c r="AB198" s="56">
        <v>2.2900346113625178</v>
      </c>
      <c r="AC198" s="57">
        <f t="shared" si="36"/>
        <v>95.532857015277358</v>
      </c>
    </row>
    <row r="199" spans="18:29" x14ac:dyDescent="0.3">
      <c r="R199" s="3">
        <v>195</v>
      </c>
      <c r="S199" s="20">
        <v>60.9</v>
      </c>
      <c r="T199" s="68">
        <f t="shared" si="29"/>
        <v>1.0761918333953536E-3</v>
      </c>
      <c r="U199" s="6">
        <f t="shared" si="30"/>
        <v>2.3655633884231175</v>
      </c>
      <c r="V199" s="50">
        <f t="shared" si="31"/>
        <v>8.3470209832190001</v>
      </c>
      <c r="W199" s="7">
        <f t="shared" si="28"/>
        <v>91.652979016781003</v>
      </c>
      <c r="X199" s="6">
        <f t="shared" si="33"/>
        <v>2.4657030395643083</v>
      </c>
      <c r="Y199" s="50">
        <f t="shared" si="32"/>
        <v>4.4671429847226491</v>
      </c>
      <c r="Z199" s="7">
        <f t="shared" si="34"/>
        <v>95.532857015277358</v>
      </c>
      <c r="AA199" s="62">
        <f t="shared" si="35"/>
        <v>3.879877998496351</v>
      </c>
      <c r="AB199" s="56">
        <v>2.2922560713564759</v>
      </c>
      <c r="AC199" s="57">
        <f t="shared" si="36"/>
        <v>95.532857015277358</v>
      </c>
    </row>
    <row r="200" spans="18:29" x14ac:dyDescent="0.3">
      <c r="R200" s="3">
        <v>196</v>
      </c>
      <c r="S200" s="20">
        <v>60.9</v>
      </c>
      <c r="T200" s="68">
        <f t="shared" si="29"/>
        <v>1.0761918333953536E-3</v>
      </c>
      <c r="U200" s="6">
        <f t="shared" si="30"/>
        <v>2.3655633884231175</v>
      </c>
      <c r="V200" s="50">
        <f t="shared" si="31"/>
        <v>8.3470209832190001</v>
      </c>
      <c r="W200" s="7">
        <f t="shared" si="28"/>
        <v>91.652979016781003</v>
      </c>
      <c r="X200" s="6">
        <f t="shared" si="33"/>
        <v>2.4657030395643083</v>
      </c>
      <c r="Y200" s="50">
        <f t="shared" si="32"/>
        <v>4.4671429847226491</v>
      </c>
      <c r="Z200" s="7">
        <f t="shared" si="34"/>
        <v>95.532857015277358</v>
      </c>
      <c r="AA200" s="62">
        <f t="shared" si="35"/>
        <v>3.879877998496351</v>
      </c>
      <c r="AB200" s="56">
        <v>2.2944662261615929</v>
      </c>
      <c r="AC200" s="57">
        <f t="shared" si="36"/>
        <v>95.532857015277358</v>
      </c>
    </row>
    <row r="201" spans="18:29" x14ac:dyDescent="0.3">
      <c r="R201" s="3">
        <v>197</v>
      </c>
      <c r="S201" s="20">
        <v>60.9</v>
      </c>
      <c r="T201" s="68">
        <f t="shared" si="29"/>
        <v>1.0761918333953536E-3</v>
      </c>
      <c r="U201" s="6">
        <f t="shared" si="30"/>
        <v>2.3655633884231175</v>
      </c>
      <c r="V201" s="50">
        <f t="shared" si="31"/>
        <v>8.3470209832190001</v>
      </c>
      <c r="W201" s="7">
        <f t="shared" si="28"/>
        <v>91.652979016781003</v>
      </c>
      <c r="X201" s="6">
        <f t="shared" si="33"/>
        <v>2.4657030395643083</v>
      </c>
      <c r="Y201" s="50">
        <f t="shared" si="32"/>
        <v>4.4671429847226491</v>
      </c>
      <c r="Z201" s="7">
        <f t="shared" si="34"/>
        <v>95.532857015277358</v>
      </c>
      <c r="AA201" s="62">
        <f t="shared" si="35"/>
        <v>3.879877998496351</v>
      </c>
      <c r="AB201" s="56">
        <v>2.2966651902615309</v>
      </c>
      <c r="AC201" s="57">
        <f t="shared" si="36"/>
        <v>95.532857015277358</v>
      </c>
    </row>
    <row r="202" spans="18:29" x14ac:dyDescent="0.3">
      <c r="R202" s="3">
        <v>198</v>
      </c>
      <c r="S202" s="20">
        <v>60.9</v>
      </c>
      <c r="T202" s="68">
        <f t="shared" si="29"/>
        <v>1.0761918333953536E-3</v>
      </c>
      <c r="U202" s="6">
        <f t="shared" si="30"/>
        <v>2.3655633884231175</v>
      </c>
      <c r="V202" s="50">
        <f t="shared" si="31"/>
        <v>8.3470209832190001</v>
      </c>
      <c r="W202" s="7">
        <f t="shared" si="28"/>
        <v>91.652979016781003</v>
      </c>
      <c r="X202" s="6">
        <f t="shared" si="33"/>
        <v>2.4657030395643083</v>
      </c>
      <c r="Y202" s="50">
        <f t="shared" si="32"/>
        <v>4.4671429847226491</v>
      </c>
      <c r="Z202" s="7">
        <f t="shared" si="34"/>
        <v>95.532857015277358</v>
      </c>
      <c r="AA202" s="62">
        <f t="shared" si="35"/>
        <v>3.879877998496351</v>
      </c>
      <c r="AB202" s="56">
        <v>2.2988530764097068</v>
      </c>
      <c r="AC202" s="57">
        <f t="shared" si="36"/>
        <v>95.532857015277358</v>
      </c>
    </row>
    <row r="203" spans="18:29" x14ac:dyDescent="0.3">
      <c r="R203" s="3">
        <v>199</v>
      </c>
      <c r="S203" s="20">
        <v>60.9</v>
      </c>
      <c r="T203" s="68">
        <f t="shared" si="29"/>
        <v>1.0761918333953536E-3</v>
      </c>
      <c r="U203" s="6">
        <f t="shared" si="30"/>
        <v>2.3655633884231175</v>
      </c>
      <c r="V203" s="50">
        <f t="shared" si="31"/>
        <v>8.3470209832190001</v>
      </c>
      <c r="W203" s="7">
        <f t="shared" si="28"/>
        <v>91.652979016781003</v>
      </c>
      <c r="X203" s="6">
        <f t="shared" si="33"/>
        <v>2.4657030395643083</v>
      </c>
      <c r="Y203" s="50">
        <f t="shared" si="32"/>
        <v>4.4671429847226491</v>
      </c>
      <c r="Z203" s="7">
        <f t="shared" si="34"/>
        <v>95.532857015277358</v>
      </c>
      <c r="AA203" s="62">
        <f t="shared" si="35"/>
        <v>3.879877998496351</v>
      </c>
      <c r="AB203" s="56">
        <v>2.3010299956639813</v>
      </c>
      <c r="AC203" s="57">
        <f t="shared" si="36"/>
        <v>95.532857015277358</v>
      </c>
    </row>
    <row r="204" spans="18:29" x14ac:dyDescent="0.3">
      <c r="R204" s="3">
        <v>200</v>
      </c>
      <c r="S204" s="20">
        <v>60.9</v>
      </c>
      <c r="T204" s="68">
        <f t="shared" si="29"/>
        <v>1.0761918333953536E-3</v>
      </c>
      <c r="U204" s="6">
        <f t="shared" si="30"/>
        <v>2.3655633884231175</v>
      </c>
      <c r="V204" s="50">
        <f t="shared" si="31"/>
        <v>8.3470209832190001</v>
      </c>
      <c r="W204" s="7">
        <f t="shared" si="28"/>
        <v>91.652979016781003</v>
      </c>
      <c r="X204" s="6">
        <f t="shared" si="33"/>
        <v>2.4657030395643083</v>
      </c>
      <c r="Y204" s="50">
        <f t="shared" si="32"/>
        <v>4.4671429847226491</v>
      </c>
      <c r="Z204" s="7">
        <f t="shared" si="34"/>
        <v>95.532857015277358</v>
      </c>
      <c r="AA204" s="62">
        <f t="shared" si="35"/>
        <v>3.879877998496351</v>
      </c>
      <c r="AB204" s="56">
        <v>2.3031960574204891</v>
      </c>
      <c r="AC204" s="57">
        <f t="shared" si="36"/>
        <v>95.532857015277358</v>
      </c>
    </row>
    <row r="205" spans="18:29" x14ac:dyDescent="0.3">
      <c r="R205" s="3">
        <v>201</v>
      </c>
      <c r="S205" s="20">
        <v>60.9</v>
      </c>
      <c r="T205" s="68">
        <f t="shared" si="29"/>
        <v>1.0761918333953536E-3</v>
      </c>
      <c r="U205" s="6">
        <f t="shared" si="30"/>
        <v>2.3655633884231175</v>
      </c>
      <c r="V205" s="50">
        <f t="shared" si="31"/>
        <v>8.3470209832190001</v>
      </c>
      <c r="W205" s="7">
        <f t="shared" si="28"/>
        <v>91.652979016781003</v>
      </c>
      <c r="X205" s="6">
        <f t="shared" si="33"/>
        <v>2.4657030395643083</v>
      </c>
      <c r="Y205" s="50">
        <f t="shared" si="32"/>
        <v>4.4671429847226491</v>
      </c>
      <c r="Z205" s="7">
        <f t="shared" si="34"/>
        <v>95.532857015277358</v>
      </c>
      <c r="AA205" s="62">
        <f t="shared" si="35"/>
        <v>3.879877998496351</v>
      </c>
      <c r="AB205" s="56">
        <v>2.3053513694466239</v>
      </c>
      <c r="AC205" s="57">
        <f t="shared" si="36"/>
        <v>95.532857015277358</v>
      </c>
    </row>
    <row r="206" spans="18:29" x14ac:dyDescent="0.3">
      <c r="R206" s="3">
        <v>202</v>
      </c>
      <c r="S206" s="20">
        <v>60.9</v>
      </c>
      <c r="T206" s="68">
        <f t="shared" si="29"/>
        <v>1.0761918333953536E-3</v>
      </c>
      <c r="U206" s="6">
        <f t="shared" si="30"/>
        <v>2.3655633884231175</v>
      </c>
      <c r="V206" s="50">
        <f t="shared" si="31"/>
        <v>8.3470209832190001</v>
      </c>
      <c r="W206" s="7">
        <f t="shared" si="28"/>
        <v>91.652979016781003</v>
      </c>
      <c r="X206" s="6">
        <f t="shared" si="33"/>
        <v>2.4657030395643083</v>
      </c>
      <c r="Y206" s="50">
        <f t="shared" si="32"/>
        <v>4.4671429847226491</v>
      </c>
      <c r="Z206" s="7">
        <f t="shared" si="34"/>
        <v>95.532857015277358</v>
      </c>
      <c r="AA206" s="62">
        <f t="shared" si="35"/>
        <v>3.879877998496351</v>
      </c>
      <c r="AB206" s="56">
        <v>2.307496037913213</v>
      </c>
      <c r="AC206" s="57">
        <f t="shared" si="36"/>
        <v>95.689983424841955</v>
      </c>
    </row>
    <row r="207" spans="18:29" x14ac:dyDescent="0.3">
      <c r="R207" s="3">
        <v>203</v>
      </c>
      <c r="S207" s="20">
        <v>60.8</v>
      </c>
      <c r="T207" s="68">
        <f t="shared" si="29"/>
        <v>1.0744246875277093E-3</v>
      </c>
      <c r="U207" s="6">
        <f t="shared" si="30"/>
        <v>2.3694541176803927</v>
      </c>
      <c r="V207" s="50">
        <f t="shared" si="31"/>
        <v>8.1962759519413897</v>
      </c>
      <c r="W207" s="7">
        <f t="shared" si="28"/>
        <v>91.803724048058612</v>
      </c>
      <c r="X207" s="6">
        <f t="shared" si="33"/>
        <v>2.4697584721951711</v>
      </c>
      <c r="Y207" s="50">
        <f t="shared" si="32"/>
        <v>4.3100165751580377</v>
      </c>
      <c r="Z207" s="7">
        <f t="shared" si="34"/>
        <v>95.689983424841955</v>
      </c>
      <c r="AA207" s="62">
        <f t="shared" si="35"/>
        <v>3.886259376783352</v>
      </c>
      <c r="AB207" s="56">
        <v>2.3096301674258988</v>
      </c>
      <c r="AC207" s="57">
        <f t="shared" si="36"/>
        <v>95.689983424841955</v>
      </c>
    </row>
    <row r="208" spans="18:29" x14ac:dyDescent="0.3">
      <c r="R208" s="3">
        <v>204</v>
      </c>
      <c r="S208" s="20">
        <v>60.8</v>
      </c>
      <c r="T208" s="68">
        <f t="shared" si="29"/>
        <v>1.0744246875277093E-3</v>
      </c>
      <c r="U208" s="6">
        <f t="shared" si="30"/>
        <v>2.3694541176803927</v>
      </c>
      <c r="V208" s="50">
        <f t="shared" si="31"/>
        <v>8.1962759519413897</v>
      </c>
      <c r="W208" s="7">
        <f t="shared" si="28"/>
        <v>91.803724048058612</v>
      </c>
      <c r="X208" s="6">
        <f t="shared" si="33"/>
        <v>2.4697584721951711</v>
      </c>
      <c r="Y208" s="50">
        <f t="shared" si="32"/>
        <v>4.3100165751580377</v>
      </c>
      <c r="Z208" s="7">
        <f t="shared" si="34"/>
        <v>95.689983424841955</v>
      </c>
      <c r="AA208" s="62">
        <f t="shared" si="35"/>
        <v>3.886259376783352</v>
      </c>
      <c r="AB208" s="56">
        <v>2.3117538610557542</v>
      </c>
      <c r="AC208" s="57">
        <f t="shared" si="36"/>
        <v>95.689983424841955</v>
      </c>
    </row>
    <row r="209" spans="18:29" x14ac:dyDescent="0.3">
      <c r="R209" s="3">
        <v>205</v>
      </c>
      <c r="S209" s="20">
        <v>60.8</v>
      </c>
      <c r="T209" s="68">
        <f t="shared" si="29"/>
        <v>1.0744246875277093E-3</v>
      </c>
      <c r="U209" s="6">
        <f t="shared" si="30"/>
        <v>2.3694541176803927</v>
      </c>
      <c r="V209" s="50">
        <f t="shared" si="31"/>
        <v>8.1962759519413897</v>
      </c>
      <c r="W209" s="7">
        <f t="shared" si="28"/>
        <v>91.803724048058612</v>
      </c>
      <c r="X209" s="6">
        <f t="shared" si="33"/>
        <v>2.4697584721951711</v>
      </c>
      <c r="Y209" s="50">
        <f t="shared" si="32"/>
        <v>4.3100165751580377</v>
      </c>
      <c r="Z209" s="7">
        <f t="shared" si="34"/>
        <v>95.689983424841955</v>
      </c>
      <c r="AA209" s="62">
        <f t="shared" si="35"/>
        <v>3.886259376783352</v>
      </c>
      <c r="AB209" s="56">
        <v>2.3138672203691533</v>
      </c>
      <c r="AC209" s="57">
        <f t="shared" si="36"/>
        <v>95.689983424841955</v>
      </c>
    </row>
    <row r="210" spans="18:29" x14ac:dyDescent="0.3">
      <c r="R210" s="3">
        <v>206</v>
      </c>
      <c r="S210" s="20">
        <v>60.8</v>
      </c>
      <c r="T210" s="68">
        <f t="shared" si="29"/>
        <v>1.0744246875277093E-3</v>
      </c>
      <c r="U210" s="6">
        <f t="shared" si="30"/>
        <v>2.3694541176803927</v>
      </c>
      <c r="V210" s="50">
        <f t="shared" si="31"/>
        <v>8.1962759519413897</v>
      </c>
      <c r="W210" s="7">
        <f t="shared" si="28"/>
        <v>91.803724048058612</v>
      </c>
      <c r="X210" s="6">
        <f t="shared" si="33"/>
        <v>2.4697584721951711</v>
      </c>
      <c r="Y210" s="50">
        <f t="shared" si="32"/>
        <v>4.3100165751580377</v>
      </c>
      <c r="Z210" s="7">
        <f t="shared" si="34"/>
        <v>95.689983424841955</v>
      </c>
      <c r="AA210" s="62">
        <f t="shared" si="35"/>
        <v>3.886259376783352</v>
      </c>
      <c r="AB210" s="56">
        <v>2.3159703454569178</v>
      </c>
      <c r="AC210" s="57">
        <f t="shared" si="36"/>
        <v>95.689983424841955</v>
      </c>
    </row>
    <row r="211" spans="18:29" x14ac:dyDescent="0.3">
      <c r="R211" s="3">
        <v>207</v>
      </c>
      <c r="S211" s="20">
        <v>60.8</v>
      </c>
      <c r="T211" s="68">
        <f t="shared" si="29"/>
        <v>1.0744246875277093E-3</v>
      </c>
      <c r="U211" s="6">
        <f t="shared" si="30"/>
        <v>2.3694541176803927</v>
      </c>
      <c r="V211" s="50">
        <f t="shared" si="31"/>
        <v>8.1962759519413897</v>
      </c>
      <c r="W211" s="7">
        <f t="shared" si="28"/>
        <v>91.803724048058612</v>
      </c>
      <c r="X211" s="6">
        <f t="shared" si="33"/>
        <v>2.4697584721951711</v>
      </c>
      <c r="Y211" s="50">
        <f t="shared" si="32"/>
        <v>4.3100165751580377</v>
      </c>
      <c r="Z211" s="7">
        <f t="shared" si="34"/>
        <v>95.689983424841955</v>
      </c>
      <c r="AA211" s="62">
        <f t="shared" si="35"/>
        <v>3.886259376783352</v>
      </c>
      <c r="AB211" s="56">
        <v>2.3180633349627615</v>
      </c>
      <c r="AC211" s="57">
        <f t="shared" si="36"/>
        <v>95.689983424841955</v>
      </c>
    </row>
    <row r="212" spans="18:29" x14ac:dyDescent="0.3">
      <c r="R212" s="3">
        <v>208</v>
      </c>
      <c r="S212" s="20">
        <v>60.8</v>
      </c>
      <c r="T212" s="68">
        <f t="shared" si="29"/>
        <v>1.0744246875277093E-3</v>
      </c>
      <c r="U212" s="6">
        <f t="shared" si="30"/>
        <v>2.3694541176803927</v>
      </c>
      <c r="V212" s="50">
        <f t="shared" si="31"/>
        <v>8.1962759519413897</v>
      </c>
      <c r="W212" s="7">
        <f t="shared" si="28"/>
        <v>91.803724048058612</v>
      </c>
      <c r="X212" s="6">
        <f t="shared" si="33"/>
        <v>2.4697584721951711</v>
      </c>
      <c r="Y212" s="50">
        <f t="shared" si="32"/>
        <v>4.3100165751580377</v>
      </c>
      <c r="Z212" s="7">
        <f t="shared" si="34"/>
        <v>95.689983424841955</v>
      </c>
      <c r="AA212" s="62">
        <f t="shared" si="35"/>
        <v>3.886259376783352</v>
      </c>
      <c r="AB212" s="56">
        <v>2.3201462861110542</v>
      </c>
      <c r="AC212" s="57">
        <f>Z213</f>
        <v>95.689983424841955</v>
      </c>
    </row>
    <row r="213" spans="18:29" x14ac:dyDescent="0.3">
      <c r="R213" s="3">
        <v>209</v>
      </c>
      <c r="S213" s="20">
        <v>60.8</v>
      </c>
      <c r="T213" s="68">
        <f t="shared" si="29"/>
        <v>1.0744246875277093E-3</v>
      </c>
      <c r="U213" s="6">
        <f t="shared" si="30"/>
        <v>2.3694541176803927</v>
      </c>
      <c r="V213" s="50">
        <f t="shared" si="31"/>
        <v>8.1962759519413897</v>
      </c>
      <c r="W213" s="7">
        <f>100-V213</f>
        <v>91.803724048058612</v>
      </c>
      <c r="X213" s="6">
        <f t="shared" si="33"/>
        <v>2.4697584721951711</v>
      </c>
      <c r="Y213" s="50">
        <f t="shared" si="32"/>
        <v>4.3100165751580377</v>
      </c>
      <c r="Z213" s="7">
        <f>100-Y213</f>
        <v>95.689983424841955</v>
      </c>
      <c r="AA213" s="62">
        <f>V213-Y213</f>
        <v>3.886259376783352</v>
      </c>
      <c r="AB213" s="56">
        <v>2.3222192947339191</v>
      </c>
      <c r="AC213" s="57">
        <f t="shared" ref="AC213:AC227" si="37">Z214</f>
        <v>95.689983424841955</v>
      </c>
    </row>
    <row r="214" spans="18:29" x14ac:dyDescent="0.3">
      <c r="R214" s="3">
        <v>210</v>
      </c>
      <c r="S214" s="20">
        <v>60.8</v>
      </c>
      <c r="T214" s="68">
        <f t="shared" si="29"/>
        <v>1.0744246875277093E-3</v>
      </c>
      <c r="U214" s="6">
        <f t="shared" si="30"/>
        <v>2.3694541176803927</v>
      </c>
      <c r="V214" s="50">
        <f t="shared" si="31"/>
        <v>8.1962759519413897</v>
      </c>
      <c r="W214" s="7">
        <f t="shared" ref="W214:W228" si="38">100-V214</f>
        <v>91.803724048058612</v>
      </c>
      <c r="X214" s="6">
        <f t="shared" si="33"/>
        <v>2.4697584721951711</v>
      </c>
      <c r="Y214" s="50">
        <f t="shared" si="32"/>
        <v>4.3100165751580377</v>
      </c>
      <c r="Z214" s="7">
        <f t="shared" ref="Z214:Z228" si="39">100-Y214</f>
        <v>95.689983424841955</v>
      </c>
      <c r="AA214" s="62">
        <f t="shared" ref="AA214:AA228" si="40">V214-Y214</f>
        <v>3.886259376783352</v>
      </c>
      <c r="AB214" s="56">
        <v>2.3242824552976926</v>
      </c>
      <c r="AC214" s="57">
        <f t="shared" si="37"/>
        <v>95.689983424841955</v>
      </c>
    </row>
    <row r="215" spans="18:29" x14ac:dyDescent="0.3">
      <c r="R215" s="3">
        <v>211</v>
      </c>
      <c r="S215" s="20">
        <v>60.8</v>
      </c>
      <c r="T215" s="68">
        <f t="shared" si="29"/>
        <v>1.0744246875277093E-3</v>
      </c>
      <c r="U215" s="6">
        <f t="shared" si="30"/>
        <v>2.3694541176803927</v>
      </c>
      <c r="V215" s="50">
        <f t="shared" si="31"/>
        <v>8.1962759519413897</v>
      </c>
      <c r="W215" s="7">
        <f t="shared" si="38"/>
        <v>91.803724048058612</v>
      </c>
      <c r="X215" s="6">
        <f t="shared" si="33"/>
        <v>2.4697584721951711</v>
      </c>
      <c r="Y215" s="50">
        <f t="shared" si="32"/>
        <v>4.3100165751580377</v>
      </c>
      <c r="Z215" s="7">
        <f t="shared" si="39"/>
        <v>95.689983424841955</v>
      </c>
      <c r="AA215" s="62">
        <f t="shared" si="40"/>
        <v>3.886259376783352</v>
      </c>
      <c r="AB215" s="56">
        <v>2.3263358609287512</v>
      </c>
      <c r="AC215" s="57">
        <f t="shared" si="37"/>
        <v>95.689983424841955</v>
      </c>
    </row>
    <row r="216" spans="18:29" x14ac:dyDescent="0.3">
      <c r="R216" s="3">
        <v>212</v>
      </c>
      <c r="S216" s="20">
        <v>60.8</v>
      </c>
      <c r="T216" s="68">
        <f t="shared" si="29"/>
        <v>1.0744246875277093E-3</v>
      </c>
      <c r="U216" s="6">
        <f t="shared" si="30"/>
        <v>2.3694541176803927</v>
      </c>
      <c r="V216" s="50">
        <f t="shared" si="31"/>
        <v>8.1962759519413897</v>
      </c>
      <c r="W216" s="7">
        <f t="shared" si="38"/>
        <v>91.803724048058612</v>
      </c>
      <c r="X216" s="6">
        <f t="shared" si="33"/>
        <v>2.4697584721951711</v>
      </c>
      <c r="Y216" s="50">
        <f t="shared" si="32"/>
        <v>4.3100165751580377</v>
      </c>
      <c r="Z216" s="7">
        <f t="shared" si="39"/>
        <v>95.689983424841955</v>
      </c>
      <c r="AA216" s="62">
        <f t="shared" si="40"/>
        <v>3.886259376783352</v>
      </c>
      <c r="AB216" s="56">
        <v>2.3283796034387376</v>
      </c>
      <c r="AC216" s="57">
        <f t="shared" si="37"/>
        <v>95.689983424841955</v>
      </c>
    </row>
    <row r="217" spans="18:29" x14ac:dyDescent="0.3">
      <c r="R217" s="3">
        <v>213</v>
      </c>
      <c r="S217" s="20">
        <v>60.8</v>
      </c>
      <c r="T217" s="68">
        <f t="shared" si="29"/>
        <v>1.0744246875277093E-3</v>
      </c>
      <c r="U217" s="6">
        <f t="shared" si="30"/>
        <v>2.3694541176803927</v>
      </c>
      <c r="V217" s="50">
        <f t="shared" si="31"/>
        <v>8.1962759519413897</v>
      </c>
      <c r="W217" s="7">
        <f t="shared" si="38"/>
        <v>91.803724048058612</v>
      </c>
      <c r="X217" s="6">
        <f t="shared" si="33"/>
        <v>2.4697584721951711</v>
      </c>
      <c r="Y217" s="50">
        <f t="shared" si="32"/>
        <v>4.3100165751580377</v>
      </c>
      <c r="Z217" s="7">
        <f t="shared" si="39"/>
        <v>95.689983424841955</v>
      </c>
      <c r="AA217" s="62">
        <f t="shared" si="40"/>
        <v>3.886259376783352</v>
      </c>
      <c r="AB217" s="56">
        <v>2.330413773349191</v>
      </c>
      <c r="AC217" s="57">
        <f t="shared" si="37"/>
        <v>95.689983424841955</v>
      </c>
    </row>
    <row r="218" spans="18:29" x14ac:dyDescent="0.3">
      <c r="R218" s="3">
        <v>214</v>
      </c>
      <c r="S218" s="20">
        <v>60.8</v>
      </c>
      <c r="T218" s="68">
        <f t="shared" si="29"/>
        <v>1.0744246875277093E-3</v>
      </c>
      <c r="U218" s="6">
        <f t="shared" si="30"/>
        <v>2.3694541176803927</v>
      </c>
      <c r="V218" s="50">
        <f t="shared" si="31"/>
        <v>8.1962759519413897</v>
      </c>
      <c r="W218" s="7">
        <f t="shared" si="38"/>
        <v>91.803724048058612</v>
      </c>
      <c r="X218" s="6">
        <f t="shared" si="33"/>
        <v>2.4697584721951711</v>
      </c>
      <c r="Y218" s="50">
        <f t="shared" si="32"/>
        <v>4.3100165751580377</v>
      </c>
      <c r="Z218" s="7">
        <f t="shared" si="39"/>
        <v>95.689983424841955</v>
      </c>
      <c r="AA218" s="62">
        <f t="shared" si="40"/>
        <v>3.886259376783352</v>
      </c>
      <c r="AB218" s="56">
        <v>2.3324384599156054</v>
      </c>
      <c r="AC218" s="57">
        <f t="shared" si="37"/>
        <v>95.689983424841955</v>
      </c>
    </row>
    <row r="219" spans="18:29" x14ac:dyDescent="0.3">
      <c r="R219" s="3">
        <v>215</v>
      </c>
      <c r="S219" s="20">
        <v>60.8</v>
      </c>
      <c r="T219" s="68">
        <f t="shared" si="29"/>
        <v>1.0744246875277093E-3</v>
      </c>
      <c r="U219" s="6">
        <f t="shared" si="30"/>
        <v>2.3694541176803927</v>
      </c>
      <c r="V219" s="50">
        <f t="shared" si="31"/>
        <v>8.1962759519413897</v>
      </c>
      <c r="W219" s="7">
        <f t="shared" si="38"/>
        <v>91.803724048058612</v>
      </c>
      <c r="X219" s="6">
        <f t="shared" si="33"/>
        <v>2.4697584721951711</v>
      </c>
      <c r="Y219" s="50">
        <f t="shared" si="32"/>
        <v>4.3100165751580377</v>
      </c>
      <c r="Z219" s="7">
        <f t="shared" si="39"/>
        <v>95.689983424841955</v>
      </c>
      <c r="AA219" s="62">
        <f t="shared" si="40"/>
        <v>3.886259376783352</v>
      </c>
      <c r="AB219" s="56">
        <v>2.3344537511509307</v>
      </c>
      <c r="AC219" s="57">
        <f t="shared" si="37"/>
        <v>95.847627549100324</v>
      </c>
    </row>
    <row r="220" spans="18:29" x14ac:dyDescent="0.3">
      <c r="R220" s="3">
        <v>216</v>
      </c>
      <c r="S220" s="20">
        <v>60.7</v>
      </c>
      <c r="T220" s="68">
        <f t="shared" si="29"/>
        <v>1.0726575416600652E-3</v>
      </c>
      <c r="U220" s="6">
        <f t="shared" si="30"/>
        <v>2.3733576664739351</v>
      </c>
      <c r="V220" s="50">
        <f t="shared" si="31"/>
        <v>8.0450342319281276</v>
      </c>
      <c r="W220" s="7">
        <f t="shared" si="38"/>
        <v>91.954965768071872</v>
      </c>
      <c r="X220" s="6">
        <f t="shared" si="33"/>
        <v>2.4738272670422794</v>
      </c>
      <c r="Y220" s="50">
        <f t="shared" si="32"/>
        <v>4.1523724508996773</v>
      </c>
      <c r="Z220" s="7">
        <f t="shared" si="39"/>
        <v>95.847627549100324</v>
      </c>
      <c r="AA220" s="62">
        <f t="shared" si="40"/>
        <v>3.8926617810284503</v>
      </c>
      <c r="AB220" s="56">
        <v>2.3364597338485296</v>
      </c>
      <c r="AC220" s="57">
        <f t="shared" si="37"/>
        <v>95.847627549100324</v>
      </c>
    </row>
    <row r="221" spans="18:29" x14ac:dyDescent="0.3">
      <c r="R221" s="3">
        <v>217</v>
      </c>
      <c r="S221" s="20">
        <v>60.7</v>
      </c>
      <c r="T221" s="68">
        <f t="shared" si="29"/>
        <v>1.0726575416600652E-3</v>
      </c>
      <c r="U221" s="6">
        <f t="shared" si="30"/>
        <v>2.3733576664739351</v>
      </c>
      <c r="V221" s="50">
        <f t="shared" si="31"/>
        <v>8.0450342319281276</v>
      </c>
      <c r="W221" s="7">
        <f t="shared" si="38"/>
        <v>91.954965768071872</v>
      </c>
      <c r="X221" s="6">
        <f t="shared" si="33"/>
        <v>2.4738272670422794</v>
      </c>
      <c r="Y221" s="50">
        <f t="shared" si="32"/>
        <v>4.1523724508996773</v>
      </c>
      <c r="Z221" s="7">
        <f t="shared" si="39"/>
        <v>95.847627549100324</v>
      </c>
      <c r="AA221" s="62">
        <f t="shared" si="40"/>
        <v>3.8926617810284503</v>
      </c>
      <c r="AB221" s="56">
        <v>2.3384564936046046</v>
      </c>
      <c r="AC221" s="57">
        <f t="shared" si="37"/>
        <v>95.847627549100324</v>
      </c>
    </row>
    <row r="222" spans="18:29" x14ac:dyDescent="0.3">
      <c r="R222" s="3">
        <v>218</v>
      </c>
      <c r="S222" s="20">
        <v>60.7</v>
      </c>
      <c r="T222" s="68">
        <f t="shared" si="29"/>
        <v>1.0726575416600652E-3</v>
      </c>
      <c r="U222" s="6">
        <f t="shared" si="30"/>
        <v>2.3733576664739351</v>
      </c>
      <c r="V222" s="50">
        <f t="shared" si="31"/>
        <v>8.0450342319281276</v>
      </c>
      <c r="W222" s="7">
        <f t="shared" si="38"/>
        <v>91.954965768071872</v>
      </c>
      <c r="X222" s="6">
        <f t="shared" si="33"/>
        <v>2.4738272670422794</v>
      </c>
      <c r="Y222" s="50">
        <f t="shared" si="32"/>
        <v>4.1523724508996773</v>
      </c>
      <c r="Z222" s="7">
        <f t="shared" si="39"/>
        <v>95.847627549100324</v>
      </c>
      <c r="AA222" s="62">
        <f t="shared" si="40"/>
        <v>3.8926617810284503</v>
      </c>
      <c r="AB222" s="56">
        <v>2.3404441148401185</v>
      </c>
      <c r="AC222" s="57">
        <f t="shared" si="37"/>
        <v>95.847627549100324</v>
      </c>
    </row>
    <row r="223" spans="18:29" x14ac:dyDescent="0.3">
      <c r="R223" s="3">
        <v>219</v>
      </c>
      <c r="S223" s="20">
        <v>60.7</v>
      </c>
      <c r="T223" s="68">
        <f t="shared" si="29"/>
        <v>1.0726575416600652E-3</v>
      </c>
      <c r="U223" s="6">
        <f t="shared" si="30"/>
        <v>2.3733576664739351</v>
      </c>
      <c r="V223" s="50">
        <f t="shared" si="31"/>
        <v>8.0450342319281276</v>
      </c>
      <c r="W223" s="7">
        <f t="shared" si="38"/>
        <v>91.954965768071872</v>
      </c>
      <c r="X223" s="6">
        <f t="shared" si="33"/>
        <v>2.4738272670422794</v>
      </c>
      <c r="Y223" s="50">
        <f t="shared" si="32"/>
        <v>4.1523724508996773</v>
      </c>
      <c r="Z223" s="7">
        <f t="shared" si="39"/>
        <v>95.847627549100324</v>
      </c>
      <c r="AA223" s="62">
        <f t="shared" si="40"/>
        <v>3.8926617810284503</v>
      </c>
      <c r="AB223" s="56">
        <v>2.3424226808222062</v>
      </c>
      <c r="AC223" s="57">
        <f t="shared" si="37"/>
        <v>95.847627549100324</v>
      </c>
    </row>
    <row r="224" spans="18:29" x14ac:dyDescent="0.3">
      <c r="R224" s="3">
        <v>220</v>
      </c>
      <c r="S224" s="20">
        <v>60.7</v>
      </c>
      <c r="T224" s="68">
        <f t="shared" si="29"/>
        <v>1.0726575416600652E-3</v>
      </c>
      <c r="U224" s="6">
        <f t="shared" si="30"/>
        <v>2.3733576664739351</v>
      </c>
      <c r="V224" s="50">
        <f t="shared" si="31"/>
        <v>8.0450342319281276</v>
      </c>
      <c r="W224" s="7">
        <f t="shared" si="38"/>
        <v>91.954965768071872</v>
      </c>
      <c r="X224" s="6">
        <f t="shared" si="33"/>
        <v>2.4738272670422794</v>
      </c>
      <c r="Y224" s="50">
        <f t="shared" si="32"/>
        <v>4.1523724508996773</v>
      </c>
      <c r="Z224" s="7">
        <f t="shared" si="39"/>
        <v>95.847627549100324</v>
      </c>
      <c r="AA224" s="62">
        <f t="shared" si="40"/>
        <v>3.8926617810284503</v>
      </c>
      <c r="AB224" s="56">
        <v>2.3443922736851106</v>
      </c>
      <c r="AC224" s="57">
        <f t="shared" si="37"/>
        <v>95.847627549100324</v>
      </c>
    </row>
    <row r="225" spans="18:29" x14ac:dyDescent="0.3">
      <c r="R225" s="3">
        <v>221</v>
      </c>
      <c r="S225" s="20">
        <v>60.7</v>
      </c>
      <c r="T225" s="68">
        <f t="shared" si="29"/>
        <v>1.0726575416600652E-3</v>
      </c>
      <c r="U225" s="6">
        <f t="shared" si="30"/>
        <v>2.3733576664739351</v>
      </c>
      <c r="V225" s="50">
        <f t="shared" si="31"/>
        <v>8.0450342319281276</v>
      </c>
      <c r="W225" s="7">
        <f t="shared" si="38"/>
        <v>91.954965768071872</v>
      </c>
      <c r="X225" s="6">
        <f t="shared" si="33"/>
        <v>2.4738272670422794</v>
      </c>
      <c r="Y225" s="50">
        <f t="shared" si="32"/>
        <v>4.1523724508996773</v>
      </c>
      <c r="Z225" s="7">
        <f t="shared" si="39"/>
        <v>95.847627549100324</v>
      </c>
      <c r="AA225" s="62">
        <f t="shared" si="40"/>
        <v>3.8926617810284503</v>
      </c>
      <c r="AB225" s="56">
        <v>2.3463529744506388</v>
      </c>
      <c r="AC225" s="57">
        <f t="shared" si="37"/>
        <v>95.847627549100324</v>
      </c>
    </row>
    <row r="226" spans="18:29" x14ac:dyDescent="0.3">
      <c r="R226" s="3">
        <v>222</v>
      </c>
      <c r="S226" s="20">
        <v>60.7</v>
      </c>
      <c r="T226" s="68">
        <f t="shared" si="29"/>
        <v>1.0726575416600652E-3</v>
      </c>
      <c r="U226" s="6">
        <f t="shared" si="30"/>
        <v>2.3733576664739351</v>
      </c>
      <c r="V226" s="50">
        <f t="shared" si="31"/>
        <v>8.0450342319281276</v>
      </c>
      <c r="W226" s="7">
        <f t="shared" si="38"/>
        <v>91.954965768071872</v>
      </c>
      <c r="X226" s="6">
        <f t="shared" si="33"/>
        <v>2.4738272670422794</v>
      </c>
      <c r="Y226" s="50">
        <f t="shared" si="32"/>
        <v>4.1523724508996773</v>
      </c>
      <c r="Z226" s="7">
        <f t="shared" si="39"/>
        <v>95.847627549100324</v>
      </c>
      <c r="AA226" s="62">
        <f t="shared" si="40"/>
        <v>3.8926617810284503</v>
      </c>
      <c r="AB226" s="56">
        <v>2.3483048630481607</v>
      </c>
      <c r="AC226" s="57">
        <f t="shared" si="37"/>
        <v>95.847627549100324</v>
      </c>
    </row>
    <row r="227" spans="18:29" x14ac:dyDescent="0.3">
      <c r="R227" s="3">
        <v>223</v>
      </c>
      <c r="S227" s="20">
        <v>60.7</v>
      </c>
      <c r="T227" s="68">
        <f t="shared" si="29"/>
        <v>1.0726575416600652E-3</v>
      </c>
      <c r="U227" s="6">
        <f t="shared" si="30"/>
        <v>2.3733576664739351</v>
      </c>
      <c r="V227" s="50">
        <f t="shared" si="31"/>
        <v>8.0450342319281276</v>
      </c>
      <c r="W227" s="7">
        <f t="shared" si="38"/>
        <v>91.954965768071872</v>
      </c>
      <c r="X227" s="6">
        <f t="shared" si="33"/>
        <v>2.4738272670422794</v>
      </c>
      <c r="Y227" s="50">
        <f t="shared" si="32"/>
        <v>4.1523724508996773</v>
      </c>
      <c r="Z227" s="7">
        <f t="shared" si="39"/>
        <v>95.847627549100324</v>
      </c>
      <c r="AA227" s="62">
        <f t="shared" si="40"/>
        <v>3.8926617810284503</v>
      </c>
      <c r="AB227" s="56">
        <v>2.3502480183341627</v>
      </c>
      <c r="AC227" s="57">
        <f t="shared" si="37"/>
        <v>95.847627549100324</v>
      </c>
    </row>
    <row r="228" spans="18:29" x14ac:dyDescent="0.3">
      <c r="R228" s="3">
        <v>224</v>
      </c>
      <c r="S228" s="20">
        <v>60.7</v>
      </c>
      <c r="T228" s="68">
        <f t="shared" si="29"/>
        <v>1.0726575416600652E-3</v>
      </c>
      <c r="U228" s="6">
        <f t="shared" si="30"/>
        <v>2.3733576664739351</v>
      </c>
      <c r="V228" s="50">
        <f t="shared" si="31"/>
        <v>8.0450342319281276</v>
      </c>
      <c r="W228" s="7">
        <f t="shared" si="38"/>
        <v>91.954965768071872</v>
      </c>
      <c r="X228" s="6">
        <f t="shared" si="33"/>
        <v>2.4738272670422794</v>
      </c>
      <c r="Y228" s="50">
        <f t="shared" si="32"/>
        <v>4.1523724508996773</v>
      </c>
      <c r="Z228" s="7">
        <f t="shared" si="39"/>
        <v>95.847627549100324</v>
      </c>
      <c r="AA228" s="62">
        <f t="shared" si="40"/>
        <v>3.8926617810284503</v>
      </c>
      <c r="AB228" s="56">
        <v>2.3521825181113627</v>
      </c>
      <c r="AC228" s="57">
        <f>Z229</f>
        <v>95.847627549100324</v>
      </c>
    </row>
    <row r="229" spans="18:29" x14ac:dyDescent="0.3">
      <c r="R229" s="3">
        <v>225</v>
      </c>
      <c r="S229" s="20">
        <v>60.7</v>
      </c>
      <c r="T229" s="68">
        <f t="shared" si="29"/>
        <v>1.0726575416600652E-3</v>
      </c>
      <c r="U229" s="6">
        <f t="shared" si="30"/>
        <v>2.3733576664739351</v>
      </c>
      <c r="V229" s="50">
        <f t="shared" si="31"/>
        <v>8.0450342319281276</v>
      </c>
      <c r="W229" s="7">
        <f>100-V229</f>
        <v>91.954965768071872</v>
      </c>
      <c r="X229" s="6">
        <f t="shared" si="33"/>
        <v>2.4738272670422794</v>
      </c>
      <c r="Y229" s="50">
        <f t="shared" si="32"/>
        <v>4.1523724508996773</v>
      </c>
      <c r="Z229" s="7">
        <f>100-Y229</f>
        <v>95.847627549100324</v>
      </c>
      <c r="AA229" s="62">
        <f>V229-Y229</f>
        <v>3.8926617810284503</v>
      </c>
      <c r="AB229" s="56">
        <v>2.3541084391474008</v>
      </c>
      <c r="AC229" s="57">
        <f t="shared" ref="AC229:AC234" si="41">Z230</f>
        <v>95.847627549100324</v>
      </c>
    </row>
    <row r="230" spans="18:29" x14ac:dyDescent="0.3">
      <c r="R230" s="3">
        <v>226</v>
      </c>
      <c r="S230" s="20">
        <v>60.7</v>
      </c>
      <c r="T230" s="68">
        <f t="shared" si="29"/>
        <v>1.0726575416600652E-3</v>
      </c>
      <c r="U230" s="6">
        <f t="shared" si="30"/>
        <v>2.3733576664739351</v>
      </c>
      <c r="V230" s="50">
        <f t="shared" si="31"/>
        <v>8.0450342319281276</v>
      </c>
      <c r="W230" s="7">
        <f t="shared" ref="W230:W235" si="42">100-V230</f>
        <v>91.954965768071872</v>
      </c>
      <c r="X230" s="6">
        <f t="shared" si="33"/>
        <v>2.4738272670422794</v>
      </c>
      <c r="Y230" s="50">
        <f t="shared" si="32"/>
        <v>4.1523724508996773</v>
      </c>
      <c r="Z230" s="7">
        <f t="shared" ref="Z230:Z235" si="43">100-Y230</f>
        <v>95.847627549100324</v>
      </c>
      <c r="AA230" s="62">
        <f t="shared" ref="AA230:AA235" si="44">V230-Y230</f>
        <v>3.8926617810284503</v>
      </c>
      <c r="AB230" s="56">
        <v>2.3560258571931225</v>
      </c>
      <c r="AC230" s="57">
        <f t="shared" si="41"/>
        <v>95.847627549100324</v>
      </c>
    </row>
    <row r="231" spans="18:29" x14ac:dyDescent="0.3">
      <c r="R231" s="3">
        <v>227</v>
      </c>
      <c r="S231" s="20">
        <v>60.7</v>
      </c>
      <c r="T231" s="68">
        <f t="shared" si="29"/>
        <v>1.0726575416600652E-3</v>
      </c>
      <c r="U231" s="6">
        <f t="shared" si="30"/>
        <v>2.3733576664739351</v>
      </c>
      <c r="V231" s="50">
        <f t="shared" si="31"/>
        <v>8.0450342319281276</v>
      </c>
      <c r="W231" s="7">
        <f t="shared" si="42"/>
        <v>91.954965768071872</v>
      </c>
      <c r="X231" s="6">
        <f t="shared" si="33"/>
        <v>2.4738272670422794</v>
      </c>
      <c r="Y231" s="50">
        <f t="shared" si="32"/>
        <v>4.1523724508996773</v>
      </c>
      <c r="Z231" s="7">
        <f t="shared" si="43"/>
        <v>95.847627549100324</v>
      </c>
      <c r="AA231" s="62">
        <f t="shared" si="44"/>
        <v>3.8926617810284503</v>
      </c>
      <c r="AB231" s="56">
        <v>2.357934847000454</v>
      </c>
      <c r="AC231" s="57">
        <f t="shared" si="41"/>
        <v>95.847627549100324</v>
      </c>
    </row>
    <row r="232" spans="18:29" x14ac:dyDescent="0.3">
      <c r="R232" s="3">
        <v>228</v>
      </c>
      <c r="S232" s="20">
        <v>60.7</v>
      </c>
      <c r="T232" s="68">
        <f t="shared" si="29"/>
        <v>1.0726575416600652E-3</v>
      </c>
      <c r="U232" s="6">
        <f t="shared" si="30"/>
        <v>2.3733576664739351</v>
      </c>
      <c r="V232" s="50">
        <f t="shared" si="31"/>
        <v>8.0450342319281276</v>
      </c>
      <c r="W232" s="7">
        <f t="shared" si="42"/>
        <v>91.954965768071872</v>
      </c>
      <c r="X232" s="6">
        <f t="shared" si="33"/>
        <v>2.4738272670422794</v>
      </c>
      <c r="Y232" s="50">
        <f t="shared" si="32"/>
        <v>4.1523724508996773</v>
      </c>
      <c r="Z232" s="7">
        <f t="shared" si="43"/>
        <v>95.847627549100324</v>
      </c>
      <c r="AA232" s="62">
        <f t="shared" si="44"/>
        <v>3.8926617810284503</v>
      </c>
      <c r="AB232" s="56">
        <v>2.3598354823398879</v>
      </c>
      <c r="AC232" s="57">
        <f t="shared" si="41"/>
        <v>96.005791950996539</v>
      </c>
    </row>
    <row r="233" spans="18:29" x14ac:dyDescent="0.3">
      <c r="R233" s="3">
        <v>229</v>
      </c>
      <c r="S233" s="20">
        <v>60.6</v>
      </c>
      <c r="T233" s="68">
        <f t="shared" si="29"/>
        <v>1.0708903957924209E-3</v>
      </c>
      <c r="U233" s="6">
        <f t="shared" si="30"/>
        <v>2.3772740982667964</v>
      </c>
      <c r="V233" s="50">
        <f t="shared" si="31"/>
        <v>7.8932933643240499</v>
      </c>
      <c r="W233" s="7">
        <f t="shared" si="42"/>
        <v>92.106706635675948</v>
      </c>
      <c r="X233" s="6">
        <f t="shared" si="33"/>
        <v>2.4779094902552208</v>
      </c>
      <c r="Y233" s="50">
        <f t="shared" si="32"/>
        <v>3.9942080490034559</v>
      </c>
      <c r="Z233" s="7">
        <f t="shared" si="43"/>
        <v>96.005791950996539</v>
      </c>
      <c r="AA233" s="62">
        <f t="shared" si="44"/>
        <v>3.899085315320594</v>
      </c>
      <c r="AB233" s="56">
        <v>2.3617278360175931</v>
      </c>
      <c r="AC233" s="57">
        <f t="shared" si="41"/>
        <v>96.005791950996539</v>
      </c>
    </row>
    <row r="234" spans="18:29" x14ac:dyDescent="0.3">
      <c r="R234" s="3">
        <v>230</v>
      </c>
      <c r="S234" s="20">
        <v>60.6</v>
      </c>
      <c r="T234" s="68">
        <f t="shared" si="29"/>
        <v>1.0708903957924209E-3</v>
      </c>
      <c r="U234" s="6">
        <f t="shared" si="30"/>
        <v>2.3772740982667964</v>
      </c>
      <c r="V234" s="50">
        <f t="shared" si="31"/>
        <v>7.8932933643240499</v>
      </c>
      <c r="W234" s="7">
        <f t="shared" si="42"/>
        <v>92.106706635675948</v>
      </c>
      <c r="X234" s="6">
        <f t="shared" si="33"/>
        <v>2.4779094902552208</v>
      </c>
      <c r="Y234" s="50">
        <f t="shared" si="32"/>
        <v>3.9942080490034559</v>
      </c>
      <c r="Z234" s="7">
        <f t="shared" si="43"/>
        <v>96.005791950996539</v>
      </c>
      <c r="AA234" s="62">
        <f t="shared" si="44"/>
        <v>3.899085315320594</v>
      </c>
      <c r="AB234" s="56">
        <v>2.3636119798921444</v>
      </c>
      <c r="AC234" s="57">
        <f t="shared" si="41"/>
        <v>96.005791950996539</v>
      </c>
    </row>
    <row r="235" spans="18:29" x14ac:dyDescent="0.3">
      <c r="R235" s="3">
        <v>231</v>
      </c>
      <c r="S235" s="20">
        <v>60.6</v>
      </c>
      <c r="T235" s="68">
        <f t="shared" si="29"/>
        <v>1.0708903957924209E-3</v>
      </c>
      <c r="U235" s="6">
        <f t="shared" si="30"/>
        <v>2.3772740982667964</v>
      </c>
      <c r="V235" s="50">
        <f t="shared" si="31"/>
        <v>7.8932933643240499</v>
      </c>
      <c r="W235" s="7">
        <f t="shared" si="42"/>
        <v>92.106706635675948</v>
      </c>
      <c r="X235" s="6">
        <f t="shared" si="33"/>
        <v>2.4779094902552208</v>
      </c>
      <c r="Y235" s="50">
        <f t="shared" si="32"/>
        <v>3.9942080490034559</v>
      </c>
      <c r="Z235" s="7">
        <f t="shared" si="43"/>
        <v>96.005791950996539</v>
      </c>
      <c r="AA235" s="62">
        <f t="shared" si="44"/>
        <v>3.899085315320594</v>
      </c>
      <c r="AB235" s="56">
        <v>2.3654879848908998</v>
      </c>
      <c r="AC235" s="57">
        <f>Z236</f>
        <v>96.005791950996539</v>
      </c>
    </row>
    <row r="236" spans="18:29" x14ac:dyDescent="0.3">
      <c r="R236" s="3">
        <v>232</v>
      </c>
      <c r="S236" s="20">
        <v>60.6</v>
      </c>
      <c r="T236" s="68">
        <f t="shared" si="29"/>
        <v>1.0708903957924209E-3</v>
      </c>
      <c r="U236" s="6">
        <f t="shared" si="30"/>
        <v>2.3772740982667964</v>
      </c>
      <c r="V236" s="50">
        <f t="shared" si="31"/>
        <v>7.8932933643240499</v>
      </c>
      <c r="W236" s="7">
        <f>100-V236</f>
        <v>92.106706635675948</v>
      </c>
      <c r="X236" s="6">
        <f t="shared" si="33"/>
        <v>2.4779094902552208</v>
      </c>
      <c r="Y236" s="50">
        <f t="shared" si="32"/>
        <v>3.9942080490034559</v>
      </c>
      <c r="Z236" s="7">
        <f>100-Y236</f>
        <v>96.005791950996539</v>
      </c>
      <c r="AA236" s="62">
        <f>V236-Y236</f>
        <v>3.899085315320594</v>
      </c>
      <c r="AB236" s="56">
        <v>2.3673559210260189</v>
      </c>
      <c r="AC236" s="57">
        <f t="shared" ref="AC236:AC274" si="45">Z237</f>
        <v>96.005791950996539</v>
      </c>
    </row>
    <row r="237" spans="18:29" x14ac:dyDescent="0.3">
      <c r="R237" s="3">
        <v>233</v>
      </c>
      <c r="S237" s="20">
        <v>60.6</v>
      </c>
      <c r="T237" s="68">
        <f t="shared" si="29"/>
        <v>1.0708903957924209E-3</v>
      </c>
      <c r="U237" s="6">
        <f t="shared" si="30"/>
        <v>2.3772740982667964</v>
      </c>
      <c r="V237" s="50">
        <f t="shared" si="31"/>
        <v>7.8932933643240499</v>
      </c>
      <c r="W237" s="7">
        <f t="shared" ref="W237:W275" si="46">100-V237</f>
        <v>92.106706635675948</v>
      </c>
      <c r="X237" s="6">
        <f t="shared" si="33"/>
        <v>2.4779094902552208</v>
      </c>
      <c r="Y237" s="50">
        <f t="shared" si="32"/>
        <v>3.9942080490034559</v>
      </c>
      <c r="Z237" s="7">
        <f t="shared" ref="Z237:Z275" si="47">100-Y237</f>
        <v>96.005791950996539</v>
      </c>
      <c r="AA237" s="62">
        <f t="shared" ref="AA237:AA275" si="48">V237-Y237</f>
        <v>3.899085315320594</v>
      </c>
      <c r="AB237" s="56">
        <v>2.369215857410143</v>
      </c>
      <c r="AC237" s="57">
        <f t="shared" si="45"/>
        <v>96.005791950996539</v>
      </c>
    </row>
    <row r="238" spans="18:29" x14ac:dyDescent="0.3">
      <c r="R238" s="3">
        <v>234</v>
      </c>
      <c r="S238" s="20">
        <v>60.6</v>
      </c>
      <c r="T238" s="68">
        <f t="shared" si="29"/>
        <v>1.0708903957924209E-3</v>
      </c>
      <c r="U238" s="6">
        <f t="shared" si="30"/>
        <v>2.3772740982667964</v>
      </c>
      <c r="V238" s="50">
        <f t="shared" si="31"/>
        <v>7.8932933643240499</v>
      </c>
      <c r="W238" s="7">
        <f t="shared" si="46"/>
        <v>92.106706635675948</v>
      </c>
      <c r="X238" s="6">
        <f t="shared" si="33"/>
        <v>2.4779094902552208</v>
      </c>
      <c r="Y238" s="50">
        <f t="shared" si="32"/>
        <v>3.9942080490034559</v>
      </c>
      <c r="Z238" s="7">
        <f t="shared" si="47"/>
        <v>96.005791950996539</v>
      </c>
      <c r="AA238" s="62">
        <f t="shared" si="48"/>
        <v>3.899085315320594</v>
      </c>
      <c r="AB238" s="56">
        <v>2.3710678622717363</v>
      </c>
      <c r="AC238" s="57">
        <f t="shared" si="45"/>
        <v>96.005791950996539</v>
      </c>
    </row>
    <row r="239" spans="18:29" x14ac:dyDescent="0.3">
      <c r="R239" s="3">
        <v>235</v>
      </c>
      <c r="S239" s="20">
        <v>60.6</v>
      </c>
      <c r="T239" s="68">
        <f t="shared" si="29"/>
        <v>1.0708903957924209E-3</v>
      </c>
      <c r="U239" s="6">
        <f t="shared" si="30"/>
        <v>2.3772740982667964</v>
      </c>
      <c r="V239" s="50">
        <f t="shared" si="31"/>
        <v>7.8932933643240499</v>
      </c>
      <c r="W239" s="7">
        <f t="shared" si="46"/>
        <v>92.106706635675948</v>
      </c>
      <c r="X239" s="6">
        <f t="shared" si="33"/>
        <v>2.4779094902552208</v>
      </c>
      <c r="Y239" s="50">
        <f t="shared" si="32"/>
        <v>3.9942080490034559</v>
      </c>
      <c r="Z239" s="7">
        <f t="shared" si="47"/>
        <v>96.005791950996539</v>
      </c>
      <c r="AA239" s="62">
        <f t="shared" si="48"/>
        <v>3.899085315320594</v>
      </c>
      <c r="AB239" s="56">
        <v>2.3729120029701067</v>
      </c>
      <c r="AC239" s="57">
        <f t="shared" si="45"/>
        <v>96.005791950996539</v>
      </c>
    </row>
    <row r="240" spans="18:29" x14ac:dyDescent="0.3">
      <c r="R240" s="3">
        <v>236</v>
      </c>
      <c r="S240" s="20">
        <v>60.6</v>
      </c>
      <c r="T240" s="68">
        <f t="shared" si="29"/>
        <v>1.0708903957924209E-3</v>
      </c>
      <c r="U240" s="6">
        <f t="shared" si="30"/>
        <v>2.3772740982667964</v>
      </c>
      <c r="V240" s="50">
        <f t="shared" si="31"/>
        <v>7.8932933643240499</v>
      </c>
      <c r="W240" s="7">
        <f t="shared" si="46"/>
        <v>92.106706635675948</v>
      </c>
      <c r="X240" s="6">
        <f t="shared" si="33"/>
        <v>2.4779094902552208</v>
      </c>
      <c r="Y240" s="50">
        <f t="shared" si="32"/>
        <v>3.9942080490034559</v>
      </c>
      <c r="Z240" s="7">
        <f t="shared" si="47"/>
        <v>96.005791950996539</v>
      </c>
      <c r="AA240" s="62">
        <f t="shared" si="48"/>
        <v>3.899085315320594</v>
      </c>
      <c r="AB240" s="56">
        <v>2.374748346010104</v>
      </c>
      <c r="AC240" s="57">
        <f t="shared" si="45"/>
        <v>96.005791950996539</v>
      </c>
    </row>
    <row r="241" spans="18:29" x14ac:dyDescent="0.3">
      <c r="R241" s="3">
        <v>237</v>
      </c>
      <c r="S241" s="20">
        <v>60.6</v>
      </c>
      <c r="T241" s="68">
        <f t="shared" si="29"/>
        <v>1.0708903957924209E-3</v>
      </c>
      <c r="U241" s="6">
        <f t="shared" si="30"/>
        <v>2.3772740982667964</v>
      </c>
      <c r="V241" s="50">
        <f t="shared" si="31"/>
        <v>7.8932933643240499</v>
      </c>
      <c r="W241" s="7">
        <f t="shared" si="46"/>
        <v>92.106706635675948</v>
      </c>
      <c r="X241" s="6">
        <f t="shared" si="33"/>
        <v>2.4779094902552208</v>
      </c>
      <c r="Y241" s="50">
        <f t="shared" si="32"/>
        <v>3.9942080490034559</v>
      </c>
      <c r="Z241" s="7">
        <f t="shared" si="47"/>
        <v>96.005791950996539</v>
      </c>
      <c r="AA241" s="62">
        <f t="shared" si="48"/>
        <v>3.899085315320594</v>
      </c>
      <c r="AB241" s="56">
        <v>2.3765769570565118</v>
      </c>
      <c r="AC241" s="57">
        <f t="shared" si="45"/>
        <v>96.005791950996539</v>
      </c>
    </row>
    <row r="242" spans="18:29" x14ac:dyDescent="0.3">
      <c r="R242" s="3">
        <v>238</v>
      </c>
      <c r="S242" s="20">
        <v>60.6</v>
      </c>
      <c r="T242" s="68">
        <f t="shared" si="29"/>
        <v>1.0708903957924209E-3</v>
      </c>
      <c r="U242" s="6">
        <f t="shared" si="30"/>
        <v>2.3772740982667964</v>
      </c>
      <c r="V242" s="50">
        <f t="shared" si="31"/>
        <v>7.8932933643240499</v>
      </c>
      <c r="W242" s="7">
        <f t="shared" si="46"/>
        <v>92.106706635675948</v>
      </c>
      <c r="X242" s="6">
        <f t="shared" si="33"/>
        <v>2.4779094902552208</v>
      </c>
      <c r="Y242" s="50">
        <f t="shared" si="32"/>
        <v>3.9942080490034559</v>
      </c>
      <c r="Z242" s="7">
        <f t="shared" si="47"/>
        <v>96.005791950996539</v>
      </c>
      <c r="AA242" s="62">
        <f t="shared" si="48"/>
        <v>3.899085315320594</v>
      </c>
      <c r="AB242" s="56">
        <v>2.3783979009481375</v>
      </c>
      <c r="AC242" s="57">
        <f t="shared" si="45"/>
        <v>96.005791950996539</v>
      </c>
    </row>
    <row r="243" spans="18:29" x14ac:dyDescent="0.3">
      <c r="R243" s="3">
        <v>239</v>
      </c>
      <c r="S243" s="20">
        <v>60.6</v>
      </c>
      <c r="T243" s="68">
        <f t="shared" si="29"/>
        <v>1.0708903957924209E-3</v>
      </c>
      <c r="U243" s="6">
        <f t="shared" si="30"/>
        <v>2.3772740982667964</v>
      </c>
      <c r="V243" s="50">
        <f t="shared" si="31"/>
        <v>7.8932933643240499</v>
      </c>
      <c r="W243" s="7">
        <f t="shared" si="46"/>
        <v>92.106706635675948</v>
      </c>
      <c r="X243" s="6">
        <f t="shared" si="33"/>
        <v>2.4779094902552208</v>
      </c>
      <c r="Y243" s="50">
        <f t="shared" si="32"/>
        <v>3.9942080490034559</v>
      </c>
      <c r="Z243" s="7">
        <f t="shared" si="47"/>
        <v>96.005791950996539</v>
      </c>
      <c r="AA243" s="62">
        <f t="shared" si="48"/>
        <v>3.899085315320594</v>
      </c>
      <c r="AB243" s="56">
        <v>2.3802112417116059</v>
      </c>
      <c r="AC243" s="57">
        <f t="shared" si="45"/>
        <v>96.005791950996539</v>
      </c>
    </row>
    <row r="244" spans="18:29" x14ac:dyDescent="0.3">
      <c r="R244" s="3">
        <v>240</v>
      </c>
      <c r="S244" s="20">
        <v>60.6</v>
      </c>
      <c r="T244" s="68">
        <f t="shared" si="29"/>
        <v>1.0708903957924209E-3</v>
      </c>
      <c r="U244" s="6">
        <f t="shared" si="30"/>
        <v>2.3772740982667964</v>
      </c>
      <c r="V244" s="50">
        <f t="shared" si="31"/>
        <v>7.8932933643240499</v>
      </c>
      <c r="W244" s="7">
        <f t="shared" si="46"/>
        <v>92.106706635675948</v>
      </c>
      <c r="X244" s="6">
        <f t="shared" si="33"/>
        <v>2.4779094902552208</v>
      </c>
      <c r="Y244" s="50">
        <f t="shared" si="32"/>
        <v>3.9942080490034559</v>
      </c>
      <c r="Z244" s="7">
        <f t="shared" si="47"/>
        <v>96.005791950996539</v>
      </c>
      <c r="AA244" s="62">
        <f t="shared" si="48"/>
        <v>3.899085315320594</v>
      </c>
      <c r="AB244" s="56">
        <v>2.3820170425748683</v>
      </c>
      <c r="AC244" s="57">
        <f t="shared" si="45"/>
        <v>96.005791950996539</v>
      </c>
    </row>
    <row r="245" spans="18:29" x14ac:dyDescent="0.3">
      <c r="R245" s="3">
        <v>241</v>
      </c>
      <c r="S245" s="20">
        <v>60.6</v>
      </c>
      <c r="T245" s="68">
        <f t="shared" si="29"/>
        <v>1.0708903957924209E-3</v>
      </c>
      <c r="U245" s="6">
        <f t="shared" si="30"/>
        <v>2.3772740982667964</v>
      </c>
      <c r="V245" s="50">
        <f t="shared" si="31"/>
        <v>7.8932933643240499</v>
      </c>
      <c r="W245" s="7">
        <f t="shared" si="46"/>
        <v>92.106706635675948</v>
      </c>
      <c r="X245" s="6">
        <f t="shared" si="33"/>
        <v>2.4779094902552208</v>
      </c>
      <c r="Y245" s="50">
        <f t="shared" si="32"/>
        <v>3.9942080490034559</v>
      </c>
      <c r="Z245" s="7">
        <f t="shared" si="47"/>
        <v>96.005791950996539</v>
      </c>
      <c r="AA245" s="62">
        <f t="shared" si="48"/>
        <v>3.899085315320594</v>
      </c>
      <c r="AB245" s="56">
        <v>2.3838153659804311</v>
      </c>
      <c r="AC245" s="57">
        <f t="shared" si="45"/>
        <v>96.005791950996539</v>
      </c>
    </row>
    <row r="246" spans="18:29" x14ac:dyDescent="0.3">
      <c r="R246" s="3">
        <v>242</v>
      </c>
      <c r="S246" s="20">
        <v>60.6</v>
      </c>
      <c r="T246" s="68">
        <f t="shared" si="29"/>
        <v>1.0708903957924209E-3</v>
      </c>
      <c r="U246" s="6">
        <f t="shared" si="30"/>
        <v>2.3772740982667964</v>
      </c>
      <c r="V246" s="50">
        <f t="shared" si="31"/>
        <v>7.8932933643240499</v>
      </c>
      <c r="W246" s="7">
        <f t="shared" si="46"/>
        <v>92.106706635675948</v>
      </c>
      <c r="X246" s="6">
        <f t="shared" si="33"/>
        <v>2.4779094902552208</v>
      </c>
      <c r="Y246" s="50">
        <f t="shared" si="32"/>
        <v>3.9942080490034559</v>
      </c>
      <c r="Z246" s="7">
        <f t="shared" si="47"/>
        <v>96.005791950996539</v>
      </c>
      <c r="AA246" s="62">
        <f t="shared" si="48"/>
        <v>3.899085315320594</v>
      </c>
      <c r="AB246" s="56">
        <v>2.3856062735983121</v>
      </c>
      <c r="AC246" s="57">
        <f t="shared" si="45"/>
        <v>96.005791950996539</v>
      </c>
    </row>
    <row r="247" spans="18:29" x14ac:dyDescent="0.3">
      <c r="R247" s="3">
        <v>243</v>
      </c>
      <c r="S247" s="20">
        <v>60.6</v>
      </c>
      <c r="T247" s="68">
        <f t="shared" si="29"/>
        <v>1.0708903957924209E-3</v>
      </c>
      <c r="U247" s="6">
        <f t="shared" si="30"/>
        <v>2.3772740982667964</v>
      </c>
      <c r="V247" s="50">
        <f t="shared" si="31"/>
        <v>7.8932933643240499</v>
      </c>
      <c r="W247" s="7">
        <f t="shared" si="46"/>
        <v>92.106706635675948</v>
      </c>
      <c r="X247" s="6">
        <f t="shared" si="33"/>
        <v>2.4779094902552208</v>
      </c>
      <c r="Y247" s="50">
        <f t="shared" si="32"/>
        <v>3.9942080490034559</v>
      </c>
      <c r="Z247" s="7">
        <f t="shared" si="47"/>
        <v>96.005791950996539</v>
      </c>
      <c r="AA247" s="62">
        <f t="shared" si="48"/>
        <v>3.899085315320594</v>
      </c>
      <c r="AB247" s="56">
        <v>2.3873898263387292</v>
      </c>
      <c r="AC247" s="57">
        <f t="shared" si="45"/>
        <v>96.164479210419671</v>
      </c>
    </row>
    <row r="248" spans="18:29" x14ac:dyDescent="0.3">
      <c r="R248" s="3">
        <v>244</v>
      </c>
      <c r="S248" s="20">
        <v>60.5</v>
      </c>
      <c r="T248" s="68">
        <f t="shared" si="29"/>
        <v>1.0691232499247766E-3</v>
      </c>
      <c r="U248" s="6">
        <f t="shared" si="30"/>
        <v>2.3812034769416175</v>
      </c>
      <c r="V248" s="50">
        <f t="shared" si="31"/>
        <v>7.7410508740171409</v>
      </c>
      <c r="W248" s="7">
        <f t="shared" si="46"/>
        <v>92.258949125982866</v>
      </c>
      <c r="X248" s="6">
        <f t="shared" si="33"/>
        <v>2.4820052084209316</v>
      </c>
      <c r="Y248" s="50">
        <f t="shared" si="32"/>
        <v>3.8355207895803267</v>
      </c>
      <c r="Z248" s="7">
        <f t="shared" si="47"/>
        <v>96.164479210419671</v>
      </c>
      <c r="AA248" s="62">
        <f t="shared" si="48"/>
        <v>3.9055300844368142</v>
      </c>
      <c r="AB248" s="56">
        <v>2.3891660843645326</v>
      </c>
      <c r="AC248" s="57">
        <f t="shared" si="45"/>
        <v>96.164479210419671</v>
      </c>
    </row>
    <row r="249" spans="18:29" x14ac:dyDescent="0.3">
      <c r="R249" s="3">
        <v>245</v>
      </c>
      <c r="S249" s="20">
        <v>60.5</v>
      </c>
      <c r="T249" s="68">
        <f t="shared" si="29"/>
        <v>1.0691232499247766E-3</v>
      </c>
      <c r="U249" s="6">
        <f t="shared" si="30"/>
        <v>2.3812034769416175</v>
      </c>
      <c r="V249" s="50">
        <f t="shared" si="31"/>
        <v>7.7410508740171409</v>
      </c>
      <c r="W249" s="7">
        <f t="shared" si="46"/>
        <v>92.258949125982866</v>
      </c>
      <c r="X249" s="6">
        <f t="shared" si="33"/>
        <v>2.4820052084209316</v>
      </c>
      <c r="Y249" s="50">
        <f t="shared" si="32"/>
        <v>3.8355207895803267</v>
      </c>
      <c r="Z249" s="7">
        <f t="shared" si="47"/>
        <v>96.164479210419671</v>
      </c>
      <c r="AA249" s="62">
        <f t="shared" si="48"/>
        <v>3.9055300844368142</v>
      </c>
      <c r="AB249" s="56">
        <v>2.3909351071033793</v>
      </c>
      <c r="AC249" s="57">
        <f t="shared" si="45"/>
        <v>96.164479210419671</v>
      </c>
    </row>
    <row r="250" spans="18:29" x14ac:dyDescent="0.3">
      <c r="R250" s="3">
        <v>246</v>
      </c>
      <c r="S250" s="20">
        <v>60.5</v>
      </c>
      <c r="T250" s="68">
        <f t="shared" si="29"/>
        <v>1.0691232499247766E-3</v>
      </c>
      <c r="U250" s="6">
        <f t="shared" si="30"/>
        <v>2.3812034769416175</v>
      </c>
      <c r="V250" s="50">
        <f t="shared" si="31"/>
        <v>7.7410508740171409</v>
      </c>
      <c r="W250" s="7">
        <f t="shared" si="46"/>
        <v>92.258949125982866</v>
      </c>
      <c r="X250" s="6">
        <f t="shared" si="33"/>
        <v>2.4820052084209316</v>
      </c>
      <c r="Y250" s="50">
        <f t="shared" si="32"/>
        <v>3.8355207895803267</v>
      </c>
      <c r="Z250" s="7">
        <f t="shared" si="47"/>
        <v>96.164479210419671</v>
      </c>
      <c r="AA250" s="62">
        <f t="shared" si="48"/>
        <v>3.9055300844368142</v>
      </c>
      <c r="AB250" s="56">
        <v>2.3926969532596658</v>
      </c>
      <c r="AC250" s="57">
        <f t="shared" si="45"/>
        <v>96.164479210419671</v>
      </c>
    </row>
    <row r="251" spans="18:29" x14ac:dyDescent="0.3">
      <c r="R251" s="3">
        <v>247</v>
      </c>
      <c r="S251" s="20">
        <v>60.5</v>
      </c>
      <c r="T251" s="68">
        <f t="shared" si="29"/>
        <v>1.0691232499247766E-3</v>
      </c>
      <c r="U251" s="6">
        <f t="shared" si="30"/>
        <v>2.3812034769416175</v>
      </c>
      <c r="V251" s="50">
        <f t="shared" si="31"/>
        <v>7.7410508740171409</v>
      </c>
      <c r="W251" s="7">
        <f t="shared" si="46"/>
        <v>92.258949125982866</v>
      </c>
      <c r="X251" s="6">
        <f t="shared" si="33"/>
        <v>2.4820052084209316</v>
      </c>
      <c r="Y251" s="50">
        <f t="shared" si="32"/>
        <v>3.8355207895803267</v>
      </c>
      <c r="Z251" s="7">
        <f t="shared" si="47"/>
        <v>96.164479210419671</v>
      </c>
      <c r="AA251" s="62">
        <f t="shared" si="48"/>
        <v>3.9055300844368142</v>
      </c>
      <c r="AB251" s="56">
        <v>2.3944516808262164</v>
      </c>
      <c r="AC251" s="57">
        <f t="shared" si="45"/>
        <v>96.164479210419671</v>
      </c>
    </row>
    <row r="252" spans="18:29" x14ac:dyDescent="0.3">
      <c r="R252" s="3">
        <v>248</v>
      </c>
      <c r="S252" s="20">
        <v>60.5</v>
      </c>
      <c r="T252" s="68">
        <f t="shared" si="29"/>
        <v>1.0691232499247766E-3</v>
      </c>
      <c r="U252" s="6">
        <f t="shared" si="30"/>
        <v>2.3812034769416175</v>
      </c>
      <c r="V252" s="50">
        <f t="shared" si="31"/>
        <v>7.7410508740171409</v>
      </c>
      <c r="W252" s="7">
        <f t="shared" si="46"/>
        <v>92.258949125982866</v>
      </c>
      <c r="X252" s="6">
        <f t="shared" si="33"/>
        <v>2.4820052084209316</v>
      </c>
      <c r="Y252" s="50">
        <f t="shared" si="32"/>
        <v>3.8355207895803267</v>
      </c>
      <c r="Z252" s="7">
        <f t="shared" si="47"/>
        <v>96.164479210419671</v>
      </c>
      <c r="AA252" s="62">
        <f t="shared" si="48"/>
        <v>3.9055300844368142</v>
      </c>
      <c r="AB252" s="56">
        <v>2.3961993470957363</v>
      </c>
      <c r="AC252" s="57">
        <f t="shared" si="45"/>
        <v>96.164479210419671</v>
      </c>
    </row>
    <row r="253" spans="18:29" x14ac:dyDescent="0.3">
      <c r="R253" s="3">
        <v>249</v>
      </c>
      <c r="S253" s="20">
        <v>60.5</v>
      </c>
      <c r="T253" s="68">
        <f t="shared" si="29"/>
        <v>1.0691232499247766E-3</v>
      </c>
      <c r="U253" s="6">
        <f t="shared" si="30"/>
        <v>2.3812034769416175</v>
      </c>
      <c r="V253" s="50">
        <f t="shared" si="31"/>
        <v>7.7410508740171409</v>
      </c>
      <c r="W253" s="7">
        <f t="shared" si="46"/>
        <v>92.258949125982866</v>
      </c>
      <c r="X253" s="6">
        <f t="shared" si="33"/>
        <v>2.4820052084209316</v>
      </c>
      <c r="Y253" s="50">
        <f t="shared" si="32"/>
        <v>3.8355207895803267</v>
      </c>
      <c r="Z253" s="7">
        <f t="shared" si="47"/>
        <v>96.164479210419671</v>
      </c>
      <c r="AA253" s="62">
        <f t="shared" si="48"/>
        <v>3.9055300844368142</v>
      </c>
      <c r="AB253" s="56">
        <v>2.3979400086720375</v>
      </c>
      <c r="AC253" s="57">
        <f t="shared" si="45"/>
        <v>96.164479210419671</v>
      </c>
    </row>
    <row r="254" spans="18:29" x14ac:dyDescent="0.3">
      <c r="R254" s="3">
        <v>250</v>
      </c>
      <c r="S254" s="20">
        <v>60.5</v>
      </c>
      <c r="T254" s="68">
        <f t="shared" si="29"/>
        <v>1.0691232499247766E-3</v>
      </c>
      <c r="U254" s="6">
        <f t="shared" si="30"/>
        <v>2.3812034769416175</v>
      </c>
      <c r="V254" s="50">
        <f t="shared" si="31"/>
        <v>7.7410508740171409</v>
      </c>
      <c r="W254" s="7">
        <f t="shared" si="46"/>
        <v>92.258949125982866</v>
      </c>
      <c r="X254" s="6">
        <f t="shared" si="33"/>
        <v>2.4820052084209316</v>
      </c>
      <c r="Y254" s="50">
        <f t="shared" si="32"/>
        <v>3.8355207895803267</v>
      </c>
      <c r="Z254" s="7">
        <f t="shared" si="47"/>
        <v>96.164479210419671</v>
      </c>
      <c r="AA254" s="62">
        <f t="shared" si="48"/>
        <v>3.9055300844368142</v>
      </c>
      <c r="AB254" s="56">
        <v>2.399673721481038</v>
      </c>
      <c r="AC254" s="57">
        <f t="shared" si="45"/>
        <v>96.164479210419671</v>
      </c>
    </row>
    <row r="255" spans="18:29" x14ac:dyDescent="0.3">
      <c r="R255" s="3">
        <v>251</v>
      </c>
      <c r="S255" s="20">
        <v>60.5</v>
      </c>
      <c r="T255" s="68">
        <f t="shared" si="29"/>
        <v>1.0691232499247766E-3</v>
      </c>
      <c r="U255" s="6">
        <f t="shared" si="30"/>
        <v>2.3812034769416175</v>
      </c>
      <c r="V255" s="50">
        <f t="shared" si="31"/>
        <v>7.7410508740171409</v>
      </c>
      <c r="W255" s="7">
        <f t="shared" si="46"/>
        <v>92.258949125982866</v>
      </c>
      <c r="X255" s="6">
        <f t="shared" si="33"/>
        <v>2.4820052084209316</v>
      </c>
      <c r="Y255" s="50">
        <f t="shared" si="32"/>
        <v>3.8355207895803267</v>
      </c>
      <c r="Z255" s="7">
        <f t="shared" si="47"/>
        <v>96.164479210419671</v>
      </c>
      <c r="AA255" s="62">
        <f t="shared" si="48"/>
        <v>3.9055300844368142</v>
      </c>
      <c r="AB255" s="56">
        <v>2.4014005407815442</v>
      </c>
      <c r="AC255" s="57">
        <f t="shared" si="45"/>
        <v>96.164479210419671</v>
      </c>
    </row>
    <row r="256" spans="18:29" x14ac:dyDescent="0.3">
      <c r="R256" s="3">
        <v>252</v>
      </c>
      <c r="S256" s="20">
        <v>60.5</v>
      </c>
      <c r="T256" s="68">
        <f t="shared" si="29"/>
        <v>1.0691232499247766E-3</v>
      </c>
      <c r="U256" s="6">
        <f t="shared" si="30"/>
        <v>2.3812034769416175</v>
      </c>
      <c r="V256" s="50">
        <f t="shared" si="31"/>
        <v>7.7410508740171409</v>
      </c>
      <c r="W256" s="7">
        <f t="shared" si="46"/>
        <v>92.258949125982866</v>
      </c>
      <c r="X256" s="6">
        <f t="shared" si="33"/>
        <v>2.4820052084209316</v>
      </c>
      <c r="Y256" s="50">
        <f t="shared" si="32"/>
        <v>3.8355207895803267</v>
      </c>
      <c r="Z256" s="7">
        <f t="shared" si="47"/>
        <v>96.164479210419671</v>
      </c>
      <c r="AA256" s="62">
        <f t="shared" si="48"/>
        <v>3.9055300844368142</v>
      </c>
      <c r="AB256" s="56">
        <v>2.403120521175818</v>
      </c>
      <c r="AC256" s="57">
        <f t="shared" si="45"/>
        <v>96.164479210419671</v>
      </c>
    </row>
    <row r="257" spans="18:29" x14ac:dyDescent="0.3">
      <c r="R257" s="3">
        <v>253</v>
      </c>
      <c r="S257" s="20">
        <v>60.5</v>
      </c>
      <c r="T257" s="68">
        <f t="shared" si="29"/>
        <v>1.0691232499247766E-3</v>
      </c>
      <c r="U257" s="6">
        <f t="shared" si="30"/>
        <v>2.3812034769416175</v>
      </c>
      <c r="V257" s="50">
        <f t="shared" si="31"/>
        <v>7.7410508740171409</v>
      </c>
      <c r="W257" s="7">
        <f t="shared" si="46"/>
        <v>92.258949125982866</v>
      </c>
      <c r="X257" s="6">
        <f t="shared" si="33"/>
        <v>2.4820052084209316</v>
      </c>
      <c r="Y257" s="50">
        <f t="shared" si="32"/>
        <v>3.8355207895803267</v>
      </c>
      <c r="Z257" s="7">
        <f t="shared" si="47"/>
        <v>96.164479210419671</v>
      </c>
      <c r="AA257" s="62">
        <f t="shared" si="48"/>
        <v>3.9055300844368142</v>
      </c>
      <c r="AB257" s="56">
        <v>2.4048337166199381</v>
      </c>
      <c r="AC257" s="57">
        <f t="shared" si="45"/>
        <v>96.164479210419671</v>
      </c>
    </row>
    <row r="258" spans="18:29" x14ac:dyDescent="0.3">
      <c r="R258" s="3">
        <v>254</v>
      </c>
      <c r="S258" s="20">
        <v>60.5</v>
      </c>
      <c r="T258" s="68">
        <f t="shared" si="29"/>
        <v>1.0691232499247766E-3</v>
      </c>
      <c r="U258" s="6">
        <f t="shared" si="30"/>
        <v>2.3812034769416175</v>
      </c>
      <c r="V258" s="50">
        <f t="shared" si="31"/>
        <v>7.7410508740171409</v>
      </c>
      <c r="W258" s="7">
        <f t="shared" si="46"/>
        <v>92.258949125982866</v>
      </c>
      <c r="X258" s="6">
        <f t="shared" si="33"/>
        <v>2.4820052084209316</v>
      </c>
      <c r="Y258" s="50">
        <f t="shared" si="32"/>
        <v>3.8355207895803267</v>
      </c>
      <c r="Z258" s="7">
        <f t="shared" si="47"/>
        <v>96.164479210419671</v>
      </c>
      <c r="AA258" s="62">
        <f t="shared" si="48"/>
        <v>3.9055300844368142</v>
      </c>
      <c r="AB258" s="56">
        <v>2.406540180433955</v>
      </c>
      <c r="AC258" s="57">
        <f t="shared" si="45"/>
        <v>96.164479210419671</v>
      </c>
    </row>
    <row r="259" spans="18:29" x14ac:dyDescent="0.3">
      <c r="R259" s="3">
        <v>255</v>
      </c>
      <c r="S259" s="20">
        <v>60.5</v>
      </c>
      <c r="T259" s="68">
        <f t="shared" si="29"/>
        <v>1.0691232499247766E-3</v>
      </c>
      <c r="U259" s="6">
        <f t="shared" si="30"/>
        <v>2.3812034769416175</v>
      </c>
      <c r="V259" s="50">
        <f t="shared" si="31"/>
        <v>7.7410508740171409</v>
      </c>
      <c r="W259" s="7">
        <f t="shared" si="46"/>
        <v>92.258949125982866</v>
      </c>
      <c r="X259" s="6">
        <f t="shared" si="33"/>
        <v>2.4820052084209316</v>
      </c>
      <c r="Y259" s="50">
        <f t="shared" si="32"/>
        <v>3.8355207895803267</v>
      </c>
      <c r="Z259" s="7">
        <f t="shared" si="47"/>
        <v>96.164479210419671</v>
      </c>
      <c r="AA259" s="62">
        <f t="shared" si="48"/>
        <v>3.9055300844368142</v>
      </c>
      <c r="AB259" s="56">
        <v>2.4082399653118496</v>
      </c>
      <c r="AC259" s="57">
        <f t="shared" si="45"/>
        <v>96.164479210419671</v>
      </c>
    </row>
    <row r="260" spans="18:29" x14ac:dyDescent="0.3">
      <c r="R260" s="3">
        <v>256</v>
      </c>
      <c r="S260" s="20">
        <v>60.5</v>
      </c>
      <c r="T260" s="68">
        <f t="shared" ref="T260:T323" si="49">(PI()*$D$10^2/4*S260)*10^-9</f>
        <v>1.0691232499247766E-3</v>
      </c>
      <c r="U260" s="6">
        <f t="shared" ref="U260:U323" si="50">$D$14/T260*10^-6</f>
        <v>2.3812034769416175</v>
      </c>
      <c r="V260" s="50">
        <f t="shared" ref="V260:V323" si="51">(1-(U260/$D$12))*100</f>
        <v>7.7410508740171409</v>
      </c>
      <c r="W260" s="7">
        <f t="shared" si="46"/>
        <v>92.258949125982866</v>
      </c>
      <c r="X260" s="6">
        <f t="shared" si="33"/>
        <v>2.4820052084209316</v>
      </c>
      <c r="Y260" s="50">
        <f t="shared" ref="Y260:Y323" si="52">(1-(X260/$D$12))*100</f>
        <v>3.8355207895803267</v>
      </c>
      <c r="Z260" s="7">
        <f t="shared" si="47"/>
        <v>96.164479210419671</v>
      </c>
      <c r="AA260" s="62">
        <f t="shared" si="48"/>
        <v>3.9055300844368142</v>
      </c>
      <c r="AB260" s="56">
        <v>2.4099331233312946</v>
      </c>
      <c r="AC260" s="57">
        <f t="shared" si="45"/>
        <v>96.164479210419671</v>
      </c>
    </row>
    <row r="261" spans="18:29" x14ac:dyDescent="0.3">
      <c r="R261" s="3">
        <v>257</v>
      </c>
      <c r="S261" s="20">
        <v>60.5</v>
      </c>
      <c r="T261" s="68">
        <f t="shared" si="49"/>
        <v>1.0691232499247766E-3</v>
      </c>
      <c r="U261" s="6">
        <f t="shared" si="50"/>
        <v>2.3812034769416175</v>
      </c>
      <c r="V261" s="50">
        <f t="shared" si="51"/>
        <v>7.7410508740171409</v>
      </c>
      <c r="W261" s="7">
        <f t="shared" si="46"/>
        <v>92.258949125982866</v>
      </c>
      <c r="X261" s="6">
        <f t="shared" ref="X261:X324" si="53">$D$15/$U$360*U261</f>
        <v>2.4820052084209316</v>
      </c>
      <c r="Y261" s="50">
        <f t="shared" si="52"/>
        <v>3.8355207895803267</v>
      </c>
      <c r="Z261" s="7">
        <f t="shared" si="47"/>
        <v>96.164479210419671</v>
      </c>
      <c r="AA261" s="62">
        <f t="shared" si="48"/>
        <v>3.9055300844368142</v>
      </c>
      <c r="AB261" s="56">
        <v>2.4116197059632301</v>
      </c>
      <c r="AC261" s="57">
        <f t="shared" si="45"/>
        <v>96.164479210419671</v>
      </c>
    </row>
    <row r="262" spans="18:29" x14ac:dyDescent="0.3">
      <c r="R262" s="3">
        <v>258</v>
      </c>
      <c r="S262" s="20">
        <v>60.5</v>
      </c>
      <c r="T262" s="68">
        <f t="shared" si="49"/>
        <v>1.0691232499247766E-3</v>
      </c>
      <c r="U262" s="6">
        <f t="shared" si="50"/>
        <v>2.3812034769416175</v>
      </c>
      <c r="V262" s="50">
        <f t="shared" si="51"/>
        <v>7.7410508740171409</v>
      </c>
      <c r="W262" s="7">
        <f t="shared" si="46"/>
        <v>92.258949125982866</v>
      </c>
      <c r="X262" s="6">
        <f t="shared" si="53"/>
        <v>2.4820052084209316</v>
      </c>
      <c r="Y262" s="50">
        <f t="shared" si="52"/>
        <v>3.8355207895803267</v>
      </c>
      <c r="Z262" s="7">
        <f t="shared" si="47"/>
        <v>96.164479210419671</v>
      </c>
      <c r="AA262" s="62">
        <f t="shared" si="48"/>
        <v>3.9055300844368142</v>
      </c>
      <c r="AB262" s="56">
        <v>2.4132997640812519</v>
      </c>
      <c r="AC262" s="57">
        <f t="shared" si="45"/>
        <v>96.164479210419671</v>
      </c>
    </row>
    <row r="263" spans="18:29" x14ac:dyDescent="0.3">
      <c r="R263" s="3">
        <v>259</v>
      </c>
      <c r="S263" s="20">
        <v>60.5</v>
      </c>
      <c r="T263" s="68">
        <f t="shared" si="49"/>
        <v>1.0691232499247766E-3</v>
      </c>
      <c r="U263" s="6">
        <f t="shared" si="50"/>
        <v>2.3812034769416175</v>
      </c>
      <c r="V263" s="50">
        <f t="shared" si="51"/>
        <v>7.7410508740171409</v>
      </c>
      <c r="W263" s="7">
        <f t="shared" si="46"/>
        <v>92.258949125982866</v>
      </c>
      <c r="X263" s="6">
        <f t="shared" si="53"/>
        <v>2.4820052084209316</v>
      </c>
      <c r="Y263" s="50">
        <f t="shared" si="52"/>
        <v>3.8355207895803267</v>
      </c>
      <c r="Z263" s="7">
        <f t="shared" si="47"/>
        <v>96.164479210419671</v>
      </c>
      <c r="AA263" s="62">
        <f t="shared" si="48"/>
        <v>3.9055300844368142</v>
      </c>
      <c r="AB263" s="56">
        <v>2.4149733479708178</v>
      </c>
      <c r="AC263" s="57">
        <f t="shared" si="45"/>
        <v>96.164479210419671</v>
      </c>
    </row>
    <row r="264" spans="18:29" x14ac:dyDescent="0.3">
      <c r="R264" s="3">
        <v>260</v>
      </c>
      <c r="S264" s="20">
        <v>60.5</v>
      </c>
      <c r="T264" s="68">
        <f t="shared" si="49"/>
        <v>1.0691232499247766E-3</v>
      </c>
      <c r="U264" s="6">
        <f t="shared" si="50"/>
        <v>2.3812034769416175</v>
      </c>
      <c r="V264" s="50">
        <f t="shared" si="51"/>
        <v>7.7410508740171409</v>
      </c>
      <c r="W264" s="7">
        <f t="shared" si="46"/>
        <v>92.258949125982866</v>
      </c>
      <c r="X264" s="6">
        <f t="shared" si="53"/>
        <v>2.4820052084209316</v>
      </c>
      <c r="Y264" s="50">
        <f t="shared" si="52"/>
        <v>3.8355207895803267</v>
      </c>
      <c r="Z264" s="7">
        <f t="shared" si="47"/>
        <v>96.164479210419671</v>
      </c>
      <c r="AA264" s="62">
        <f t="shared" si="48"/>
        <v>3.9055300844368142</v>
      </c>
      <c r="AB264" s="56">
        <v>2.4166405073382808</v>
      </c>
      <c r="AC264" s="57">
        <f t="shared" si="45"/>
        <v>96.164479210419671</v>
      </c>
    </row>
    <row r="265" spans="18:29" x14ac:dyDescent="0.3">
      <c r="R265" s="3">
        <v>261</v>
      </c>
      <c r="S265" s="20">
        <v>60.5</v>
      </c>
      <c r="T265" s="68">
        <f t="shared" si="49"/>
        <v>1.0691232499247766E-3</v>
      </c>
      <c r="U265" s="6">
        <f t="shared" si="50"/>
        <v>2.3812034769416175</v>
      </c>
      <c r="V265" s="50">
        <f t="shared" si="51"/>
        <v>7.7410508740171409</v>
      </c>
      <c r="W265" s="7">
        <f t="shared" si="46"/>
        <v>92.258949125982866</v>
      </c>
      <c r="X265" s="6">
        <f t="shared" si="53"/>
        <v>2.4820052084209316</v>
      </c>
      <c r="Y265" s="50">
        <f t="shared" si="52"/>
        <v>3.8355207895803267</v>
      </c>
      <c r="Z265" s="7">
        <f t="shared" si="47"/>
        <v>96.164479210419671</v>
      </c>
      <c r="AA265" s="62">
        <f t="shared" si="48"/>
        <v>3.9055300844368142</v>
      </c>
      <c r="AB265" s="56">
        <v>2.4183012913197452</v>
      </c>
      <c r="AC265" s="57">
        <f t="shared" si="45"/>
        <v>96.323691924344217</v>
      </c>
    </row>
    <row r="266" spans="18:29" x14ac:dyDescent="0.3">
      <c r="R266" s="3">
        <v>262</v>
      </c>
      <c r="S266" s="20">
        <v>60.4</v>
      </c>
      <c r="T266" s="68">
        <f t="shared" si="49"/>
        <v>1.0673561040571323E-3</v>
      </c>
      <c r="U266" s="6">
        <f t="shared" si="50"/>
        <v>2.3851458668041037</v>
      </c>
      <c r="V266" s="50">
        <f t="shared" si="51"/>
        <v>7.5883042695039205</v>
      </c>
      <c r="W266" s="7">
        <f t="shared" si="46"/>
        <v>92.411695730496078</v>
      </c>
      <c r="X266" s="6">
        <f t="shared" si="53"/>
        <v>2.4861144885673241</v>
      </c>
      <c r="Y266" s="50">
        <f t="shared" si="52"/>
        <v>3.6763080756557875</v>
      </c>
      <c r="Z266" s="7">
        <f t="shared" si="47"/>
        <v>96.323691924344217</v>
      </c>
      <c r="AA266" s="62">
        <f t="shared" si="48"/>
        <v>3.9119961938481329</v>
      </c>
      <c r="AB266" s="56">
        <v>2.419955748489758</v>
      </c>
      <c r="AC266" s="57">
        <f t="shared" si="45"/>
        <v>96.323691924344217</v>
      </c>
    </row>
    <row r="267" spans="18:29" x14ac:dyDescent="0.3">
      <c r="R267" s="3">
        <v>263</v>
      </c>
      <c r="S267" s="20">
        <v>60.4</v>
      </c>
      <c r="T267" s="68">
        <f t="shared" si="49"/>
        <v>1.0673561040571323E-3</v>
      </c>
      <c r="U267" s="6">
        <f t="shared" si="50"/>
        <v>2.3851458668041037</v>
      </c>
      <c r="V267" s="50">
        <f t="shared" si="51"/>
        <v>7.5883042695039205</v>
      </c>
      <c r="W267" s="7">
        <f t="shared" si="46"/>
        <v>92.411695730496078</v>
      </c>
      <c r="X267" s="6">
        <f t="shared" si="53"/>
        <v>2.4861144885673241</v>
      </c>
      <c r="Y267" s="50">
        <f t="shared" si="52"/>
        <v>3.6763080756557875</v>
      </c>
      <c r="Z267" s="7">
        <f t="shared" si="47"/>
        <v>96.323691924344217</v>
      </c>
      <c r="AA267" s="62">
        <f t="shared" si="48"/>
        <v>3.9119961938481329</v>
      </c>
      <c r="AB267" s="56">
        <v>2.4216039268698313</v>
      </c>
      <c r="AC267" s="57">
        <f t="shared" si="45"/>
        <v>96.323691924344217</v>
      </c>
    </row>
    <row r="268" spans="18:29" x14ac:dyDescent="0.3">
      <c r="R268" s="3">
        <v>264</v>
      </c>
      <c r="S268" s="20">
        <v>60.4</v>
      </c>
      <c r="T268" s="68">
        <f t="shared" si="49"/>
        <v>1.0673561040571323E-3</v>
      </c>
      <c r="U268" s="6">
        <f t="shared" si="50"/>
        <v>2.3851458668041037</v>
      </c>
      <c r="V268" s="50">
        <f t="shared" si="51"/>
        <v>7.5883042695039205</v>
      </c>
      <c r="W268" s="7">
        <f t="shared" si="46"/>
        <v>92.411695730496078</v>
      </c>
      <c r="X268" s="6">
        <f t="shared" si="53"/>
        <v>2.4861144885673241</v>
      </c>
      <c r="Y268" s="50">
        <f t="shared" si="52"/>
        <v>3.6763080756557875</v>
      </c>
      <c r="Z268" s="7">
        <f t="shared" si="47"/>
        <v>96.323691924344217</v>
      </c>
      <c r="AA268" s="62">
        <f t="shared" si="48"/>
        <v>3.9119961938481329</v>
      </c>
      <c r="AB268" s="56">
        <v>2.4232458739368079</v>
      </c>
      <c r="AC268" s="57">
        <f t="shared" si="45"/>
        <v>96.323691924344217</v>
      </c>
    </row>
    <row r="269" spans="18:29" x14ac:dyDescent="0.3">
      <c r="R269" s="3">
        <v>265</v>
      </c>
      <c r="S269" s="20">
        <v>60.4</v>
      </c>
      <c r="T269" s="68">
        <f t="shared" si="49"/>
        <v>1.0673561040571323E-3</v>
      </c>
      <c r="U269" s="6">
        <f t="shared" si="50"/>
        <v>2.3851458668041037</v>
      </c>
      <c r="V269" s="50">
        <f t="shared" si="51"/>
        <v>7.5883042695039205</v>
      </c>
      <c r="W269" s="7">
        <f t="shared" si="46"/>
        <v>92.411695730496078</v>
      </c>
      <c r="X269" s="6">
        <f t="shared" si="53"/>
        <v>2.4861144885673241</v>
      </c>
      <c r="Y269" s="50">
        <f t="shared" si="52"/>
        <v>3.6763080756557875</v>
      </c>
      <c r="Z269" s="7">
        <f t="shared" si="47"/>
        <v>96.323691924344217</v>
      </c>
      <c r="AA269" s="62">
        <f t="shared" si="48"/>
        <v>3.9119961938481329</v>
      </c>
      <c r="AB269" s="56">
        <v>2.424881636631067</v>
      </c>
      <c r="AC269" s="57">
        <f t="shared" si="45"/>
        <v>96.323691924344217</v>
      </c>
    </row>
    <row r="270" spans="18:29" x14ac:dyDescent="0.3">
      <c r="R270" s="3">
        <v>266</v>
      </c>
      <c r="S270" s="20">
        <v>60.4</v>
      </c>
      <c r="T270" s="68">
        <f t="shared" si="49"/>
        <v>1.0673561040571323E-3</v>
      </c>
      <c r="U270" s="6">
        <f t="shared" si="50"/>
        <v>2.3851458668041037</v>
      </c>
      <c r="V270" s="50">
        <f t="shared" si="51"/>
        <v>7.5883042695039205</v>
      </c>
      <c r="W270" s="7">
        <f t="shared" si="46"/>
        <v>92.411695730496078</v>
      </c>
      <c r="X270" s="6">
        <f t="shared" si="53"/>
        <v>2.4861144885673241</v>
      </c>
      <c r="Y270" s="50">
        <f t="shared" si="52"/>
        <v>3.6763080756557875</v>
      </c>
      <c r="Z270" s="7">
        <f t="shared" si="47"/>
        <v>96.323691924344217</v>
      </c>
      <c r="AA270" s="62">
        <f t="shared" si="48"/>
        <v>3.9119961938481329</v>
      </c>
      <c r="AB270" s="56">
        <v>2.4265112613645754</v>
      </c>
      <c r="AC270" s="57">
        <f t="shared" si="45"/>
        <v>96.323691924344217</v>
      </c>
    </row>
    <row r="271" spans="18:29" x14ac:dyDescent="0.3">
      <c r="R271" s="3">
        <v>267</v>
      </c>
      <c r="S271" s="20">
        <v>60.4</v>
      </c>
      <c r="T271" s="68">
        <f t="shared" si="49"/>
        <v>1.0673561040571323E-3</v>
      </c>
      <c r="U271" s="6">
        <f t="shared" si="50"/>
        <v>2.3851458668041037</v>
      </c>
      <c r="V271" s="50">
        <f t="shared" si="51"/>
        <v>7.5883042695039205</v>
      </c>
      <c r="W271" s="7">
        <f t="shared" si="46"/>
        <v>92.411695730496078</v>
      </c>
      <c r="X271" s="6">
        <f t="shared" si="53"/>
        <v>2.4861144885673241</v>
      </c>
      <c r="Y271" s="50">
        <f t="shared" si="52"/>
        <v>3.6763080756557875</v>
      </c>
      <c r="Z271" s="7">
        <f t="shared" si="47"/>
        <v>96.323691924344217</v>
      </c>
      <c r="AA271" s="62">
        <f t="shared" si="48"/>
        <v>3.9119961938481329</v>
      </c>
      <c r="AB271" s="56">
        <v>2.428134794028789</v>
      </c>
      <c r="AC271" s="57">
        <f t="shared" si="45"/>
        <v>96.323691924344217</v>
      </c>
    </row>
    <row r="272" spans="18:29" x14ac:dyDescent="0.3">
      <c r="R272" s="3">
        <v>268</v>
      </c>
      <c r="S272" s="20">
        <v>60.4</v>
      </c>
      <c r="T272" s="68">
        <f t="shared" si="49"/>
        <v>1.0673561040571323E-3</v>
      </c>
      <c r="U272" s="6">
        <f t="shared" si="50"/>
        <v>2.3851458668041037</v>
      </c>
      <c r="V272" s="50">
        <f t="shared" si="51"/>
        <v>7.5883042695039205</v>
      </c>
      <c r="W272" s="7">
        <f t="shared" si="46"/>
        <v>92.411695730496078</v>
      </c>
      <c r="X272" s="6">
        <f t="shared" si="53"/>
        <v>2.4861144885673241</v>
      </c>
      <c r="Y272" s="50">
        <f t="shared" si="52"/>
        <v>3.6763080756557875</v>
      </c>
      <c r="Z272" s="7">
        <f t="shared" si="47"/>
        <v>96.323691924344217</v>
      </c>
      <c r="AA272" s="62">
        <f t="shared" si="48"/>
        <v>3.9119961938481329</v>
      </c>
      <c r="AB272" s="56">
        <v>2.4297522800024081</v>
      </c>
      <c r="AC272" s="57">
        <f t="shared" si="45"/>
        <v>96.323691924344217</v>
      </c>
    </row>
    <row r="273" spans="18:29" x14ac:dyDescent="0.3">
      <c r="R273" s="3">
        <v>269</v>
      </c>
      <c r="S273" s="20">
        <v>60.4</v>
      </c>
      <c r="T273" s="68">
        <f t="shared" si="49"/>
        <v>1.0673561040571323E-3</v>
      </c>
      <c r="U273" s="6">
        <f t="shared" si="50"/>
        <v>2.3851458668041037</v>
      </c>
      <c r="V273" s="50">
        <f t="shared" si="51"/>
        <v>7.5883042695039205</v>
      </c>
      <c r="W273" s="7">
        <f t="shared" si="46"/>
        <v>92.411695730496078</v>
      </c>
      <c r="X273" s="6">
        <f t="shared" si="53"/>
        <v>2.4861144885673241</v>
      </c>
      <c r="Y273" s="50">
        <f t="shared" si="52"/>
        <v>3.6763080756557875</v>
      </c>
      <c r="Z273" s="7">
        <f t="shared" si="47"/>
        <v>96.323691924344217</v>
      </c>
      <c r="AA273" s="62">
        <f t="shared" si="48"/>
        <v>3.9119961938481329</v>
      </c>
      <c r="AB273" s="56">
        <v>2.4313637641589874</v>
      </c>
      <c r="AC273" s="57">
        <f t="shared" si="45"/>
        <v>96.323691924344217</v>
      </c>
    </row>
    <row r="274" spans="18:29" x14ac:dyDescent="0.3">
      <c r="R274" s="3">
        <v>270</v>
      </c>
      <c r="S274" s="20">
        <v>60.4</v>
      </c>
      <c r="T274" s="68">
        <f t="shared" si="49"/>
        <v>1.0673561040571323E-3</v>
      </c>
      <c r="U274" s="6">
        <f t="shared" si="50"/>
        <v>2.3851458668041037</v>
      </c>
      <c r="V274" s="50">
        <f t="shared" si="51"/>
        <v>7.5883042695039205</v>
      </c>
      <c r="W274" s="7">
        <f t="shared" si="46"/>
        <v>92.411695730496078</v>
      </c>
      <c r="X274" s="6">
        <f t="shared" si="53"/>
        <v>2.4861144885673241</v>
      </c>
      <c r="Y274" s="50">
        <f t="shared" si="52"/>
        <v>3.6763080756557875</v>
      </c>
      <c r="Z274" s="7">
        <f t="shared" si="47"/>
        <v>96.323691924344217</v>
      </c>
      <c r="AA274" s="62">
        <f t="shared" si="48"/>
        <v>3.9119961938481329</v>
      </c>
      <c r="AB274" s="56">
        <v>2.4329692908744058</v>
      </c>
      <c r="AC274" s="57">
        <f t="shared" si="45"/>
        <v>96.323691924344217</v>
      </c>
    </row>
    <row r="275" spans="18:29" x14ac:dyDescent="0.3">
      <c r="R275" s="3">
        <v>271</v>
      </c>
      <c r="S275" s="20">
        <v>60.4</v>
      </c>
      <c r="T275" s="68">
        <f t="shared" si="49"/>
        <v>1.0673561040571323E-3</v>
      </c>
      <c r="U275" s="6">
        <f t="shared" si="50"/>
        <v>2.3851458668041037</v>
      </c>
      <c r="V275" s="50">
        <f t="shared" si="51"/>
        <v>7.5883042695039205</v>
      </c>
      <c r="W275" s="7">
        <f t="shared" si="46"/>
        <v>92.411695730496078</v>
      </c>
      <c r="X275" s="6">
        <f t="shared" si="53"/>
        <v>2.4861144885673241</v>
      </c>
      <c r="Y275" s="50">
        <f t="shared" si="52"/>
        <v>3.6763080756557875</v>
      </c>
      <c r="Z275" s="7">
        <f t="shared" si="47"/>
        <v>96.323691924344217</v>
      </c>
      <c r="AA275" s="62">
        <f t="shared" si="48"/>
        <v>3.9119961938481329</v>
      </c>
      <c r="AB275" s="56">
        <v>2.4345689040341987</v>
      </c>
      <c r="AC275" s="57">
        <f>Z276</f>
        <v>96.323691924344217</v>
      </c>
    </row>
    <row r="276" spans="18:29" x14ac:dyDescent="0.3">
      <c r="R276" s="3">
        <v>272</v>
      </c>
      <c r="S276" s="20">
        <v>60.4</v>
      </c>
      <c r="T276" s="68">
        <f t="shared" si="49"/>
        <v>1.0673561040571323E-3</v>
      </c>
      <c r="U276" s="6">
        <f t="shared" si="50"/>
        <v>2.3851458668041037</v>
      </c>
      <c r="V276" s="50">
        <f t="shared" si="51"/>
        <v>7.5883042695039205</v>
      </c>
      <c r="W276" s="7">
        <f>100-V276</f>
        <v>92.411695730496078</v>
      </c>
      <c r="X276" s="6">
        <f t="shared" si="53"/>
        <v>2.4861144885673241</v>
      </c>
      <c r="Y276" s="50">
        <f t="shared" si="52"/>
        <v>3.6763080756557875</v>
      </c>
      <c r="Z276" s="7">
        <f>100-Y276</f>
        <v>96.323691924344217</v>
      </c>
      <c r="AA276" s="62">
        <f>V276-Y276</f>
        <v>3.9119961938481329</v>
      </c>
      <c r="AB276" s="56">
        <v>2.436162647040756</v>
      </c>
      <c r="AC276" s="57">
        <f t="shared" ref="AC276:AC339" si="54">Z277</f>
        <v>96.323691924344217</v>
      </c>
    </row>
    <row r="277" spans="18:29" x14ac:dyDescent="0.3">
      <c r="R277" s="3">
        <v>273</v>
      </c>
      <c r="S277" s="20">
        <v>60.4</v>
      </c>
      <c r="T277" s="68">
        <f t="shared" si="49"/>
        <v>1.0673561040571323E-3</v>
      </c>
      <c r="U277" s="6">
        <f t="shared" si="50"/>
        <v>2.3851458668041037</v>
      </c>
      <c r="V277" s="50">
        <f t="shared" si="51"/>
        <v>7.5883042695039205</v>
      </c>
      <c r="W277" s="7">
        <f t="shared" ref="W277:W340" si="55">100-V277</f>
        <v>92.411695730496078</v>
      </c>
      <c r="X277" s="6">
        <f t="shared" si="53"/>
        <v>2.4861144885673241</v>
      </c>
      <c r="Y277" s="50">
        <f t="shared" si="52"/>
        <v>3.6763080756557875</v>
      </c>
      <c r="Z277" s="7">
        <f t="shared" ref="Z277:Z340" si="56">100-Y277</f>
        <v>96.323691924344217</v>
      </c>
      <c r="AA277" s="62">
        <f t="shared" ref="AA277:AA340" si="57">V277-Y277</f>
        <v>3.9119961938481329</v>
      </c>
      <c r="AB277" s="56">
        <v>2.4377505628203879</v>
      </c>
      <c r="AC277" s="57">
        <f t="shared" si="54"/>
        <v>96.323691924344217</v>
      </c>
    </row>
    <row r="278" spans="18:29" x14ac:dyDescent="0.3">
      <c r="R278" s="3">
        <v>274</v>
      </c>
      <c r="S278" s="20">
        <v>60.4</v>
      </c>
      <c r="T278" s="68">
        <f t="shared" si="49"/>
        <v>1.0673561040571323E-3</v>
      </c>
      <c r="U278" s="6">
        <f t="shared" si="50"/>
        <v>2.3851458668041037</v>
      </c>
      <c r="V278" s="50">
        <f t="shared" si="51"/>
        <v>7.5883042695039205</v>
      </c>
      <c r="W278" s="7">
        <f t="shared" si="55"/>
        <v>92.411695730496078</v>
      </c>
      <c r="X278" s="6">
        <f t="shared" si="53"/>
        <v>2.4861144885673241</v>
      </c>
      <c r="Y278" s="50">
        <f t="shared" si="52"/>
        <v>3.6763080756557875</v>
      </c>
      <c r="Z278" s="7">
        <f t="shared" si="56"/>
        <v>96.323691924344217</v>
      </c>
      <c r="AA278" s="62">
        <f t="shared" si="57"/>
        <v>3.9119961938481329</v>
      </c>
      <c r="AB278" s="56">
        <v>2.4393326938302629</v>
      </c>
      <c r="AC278" s="57">
        <f t="shared" si="54"/>
        <v>96.323691924344217</v>
      </c>
    </row>
    <row r="279" spans="18:29" x14ac:dyDescent="0.3">
      <c r="R279" s="3">
        <v>275</v>
      </c>
      <c r="S279" s="20">
        <v>60.4</v>
      </c>
      <c r="T279" s="68">
        <f t="shared" si="49"/>
        <v>1.0673561040571323E-3</v>
      </c>
      <c r="U279" s="6">
        <f t="shared" si="50"/>
        <v>2.3851458668041037</v>
      </c>
      <c r="V279" s="50">
        <f t="shared" si="51"/>
        <v>7.5883042695039205</v>
      </c>
      <c r="W279" s="7">
        <f t="shared" si="55"/>
        <v>92.411695730496078</v>
      </c>
      <c r="X279" s="6">
        <f t="shared" si="53"/>
        <v>2.4861144885673241</v>
      </c>
      <c r="Y279" s="50">
        <f t="shared" si="52"/>
        <v>3.6763080756557875</v>
      </c>
      <c r="Z279" s="7">
        <f t="shared" si="56"/>
        <v>96.323691924344217</v>
      </c>
      <c r="AA279" s="62">
        <f t="shared" si="57"/>
        <v>3.9119961938481329</v>
      </c>
      <c r="AB279" s="56">
        <v>2.4409090820652177</v>
      </c>
      <c r="AC279" s="57">
        <f t="shared" si="54"/>
        <v>96.323691924344217</v>
      </c>
    </row>
    <row r="280" spans="18:29" x14ac:dyDescent="0.3">
      <c r="R280" s="3">
        <v>276</v>
      </c>
      <c r="S280" s="20">
        <v>60.4</v>
      </c>
      <c r="T280" s="68">
        <f t="shared" si="49"/>
        <v>1.0673561040571323E-3</v>
      </c>
      <c r="U280" s="6">
        <f t="shared" si="50"/>
        <v>2.3851458668041037</v>
      </c>
      <c r="V280" s="50">
        <f t="shared" si="51"/>
        <v>7.5883042695039205</v>
      </c>
      <c r="W280" s="7">
        <f t="shared" si="55"/>
        <v>92.411695730496078</v>
      </c>
      <c r="X280" s="6">
        <f t="shared" si="53"/>
        <v>2.4861144885673241</v>
      </c>
      <c r="Y280" s="50">
        <f t="shared" si="52"/>
        <v>3.6763080756557875</v>
      </c>
      <c r="Z280" s="7">
        <f t="shared" si="56"/>
        <v>96.323691924344217</v>
      </c>
      <c r="AA280" s="62">
        <f t="shared" si="57"/>
        <v>3.9119961938481329</v>
      </c>
      <c r="AB280" s="56">
        <v>2.4424797690644486</v>
      </c>
      <c r="AC280" s="57">
        <f t="shared" si="54"/>
        <v>96.323691924344217</v>
      </c>
    </row>
    <row r="281" spans="18:29" x14ac:dyDescent="0.3">
      <c r="R281" s="3">
        <v>277</v>
      </c>
      <c r="S281" s="20">
        <v>60.4</v>
      </c>
      <c r="T281" s="68">
        <f t="shared" si="49"/>
        <v>1.0673561040571323E-3</v>
      </c>
      <c r="U281" s="6">
        <f t="shared" si="50"/>
        <v>2.3851458668041037</v>
      </c>
      <c r="V281" s="50">
        <f t="shared" si="51"/>
        <v>7.5883042695039205</v>
      </c>
      <c r="W281" s="7">
        <f t="shared" si="55"/>
        <v>92.411695730496078</v>
      </c>
      <c r="X281" s="6">
        <f t="shared" si="53"/>
        <v>2.4861144885673241</v>
      </c>
      <c r="Y281" s="50">
        <f t="shared" si="52"/>
        <v>3.6763080756557875</v>
      </c>
      <c r="Z281" s="7">
        <f t="shared" si="56"/>
        <v>96.323691924344217</v>
      </c>
      <c r="AA281" s="62">
        <f t="shared" si="57"/>
        <v>3.9119961938481329</v>
      </c>
      <c r="AB281" s="56">
        <v>2.4440447959180762</v>
      </c>
      <c r="AC281" s="57">
        <f t="shared" si="54"/>
        <v>96.323691924344217</v>
      </c>
    </row>
    <row r="282" spans="18:29" x14ac:dyDescent="0.3">
      <c r="R282" s="3">
        <v>278</v>
      </c>
      <c r="S282" s="20">
        <v>60.4</v>
      </c>
      <c r="T282" s="68">
        <f t="shared" si="49"/>
        <v>1.0673561040571323E-3</v>
      </c>
      <c r="U282" s="6">
        <f t="shared" si="50"/>
        <v>2.3851458668041037</v>
      </c>
      <c r="V282" s="50">
        <f t="shared" si="51"/>
        <v>7.5883042695039205</v>
      </c>
      <c r="W282" s="7">
        <f t="shared" si="55"/>
        <v>92.411695730496078</v>
      </c>
      <c r="X282" s="6">
        <f t="shared" si="53"/>
        <v>2.4861144885673241</v>
      </c>
      <c r="Y282" s="50">
        <f t="shared" si="52"/>
        <v>3.6763080756557875</v>
      </c>
      <c r="Z282" s="7">
        <f t="shared" si="56"/>
        <v>96.323691924344217</v>
      </c>
      <c r="AA282" s="62">
        <f t="shared" si="57"/>
        <v>3.9119961938481329</v>
      </c>
      <c r="AB282" s="56">
        <v>2.4456042032735974</v>
      </c>
      <c r="AC282" s="57">
        <f t="shared" si="54"/>
        <v>96.483432706971655</v>
      </c>
    </row>
    <row r="283" spans="18:29" x14ac:dyDescent="0.3">
      <c r="R283" s="3">
        <v>279</v>
      </c>
      <c r="S283" s="20">
        <v>60.3</v>
      </c>
      <c r="T283" s="68">
        <f t="shared" si="49"/>
        <v>1.0655889581894879E-3</v>
      </c>
      <c r="U283" s="6">
        <f t="shared" si="50"/>
        <v>2.3891013325865318</v>
      </c>
      <c r="V283" s="50">
        <f t="shared" si="51"/>
        <v>7.4350510427535159</v>
      </c>
      <c r="W283" s="7">
        <f t="shared" si="55"/>
        <v>92.564948957246486</v>
      </c>
      <c r="X283" s="6">
        <f t="shared" si="53"/>
        <v>2.4902373981669381</v>
      </c>
      <c r="Y283" s="50">
        <f t="shared" si="52"/>
        <v>3.5165672930283498</v>
      </c>
      <c r="Z283" s="7">
        <f t="shared" si="56"/>
        <v>96.483432706971655</v>
      </c>
      <c r="AA283" s="62">
        <f t="shared" si="57"/>
        <v>3.9184837497251661</v>
      </c>
      <c r="AB283" s="56">
        <v>2.4471580313422194</v>
      </c>
      <c r="AC283" s="57">
        <f t="shared" si="54"/>
        <v>96.483432706971655</v>
      </c>
    </row>
    <row r="284" spans="18:29" x14ac:dyDescent="0.3">
      <c r="R284" s="3">
        <v>280</v>
      </c>
      <c r="S284" s="20">
        <v>60.3</v>
      </c>
      <c r="T284" s="68">
        <f t="shared" si="49"/>
        <v>1.0655889581894879E-3</v>
      </c>
      <c r="U284" s="6">
        <f t="shared" si="50"/>
        <v>2.3891013325865318</v>
      </c>
      <c r="V284" s="50">
        <f t="shared" si="51"/>
        <v>7.4350510427535159</v>
      </c>
      <c r="W284" s="7">
        <f t="shared" si="55"/>
        <v>92.564948957246486</v>
      </c>
      <c r="X284" s="6">
        <f t="shared" si="53"/>
        <v>2.4902373981669381</v>
      </c>
      <c r="Y284" s="50">
        <f t="shared" si="52"/>
        <v>3.5165672930283498</v>
      </c>
      <c r="Z284" s="7">
        <f t="shared" si="56"/>
        <v>96.483432706971655</v>
      </c>
      <c r="AA284" s="62">
        <f t="shared" si="57"/>
        <v>3.9184837497251661</v>
      </c>
      <c r="AB284" s="56">
        <v>2.4487063199050798</v>
      </c>
      <c r="AC284" s="57">
        <f t="shared" si="54"/>
        <v>96.483432706971655</v>
      </c>
    </row>
    <row r="285" spans="18:29" x14ac:dyDescent="0.3">
      <c r="R285" s="3">
        <v>281</v>
      </c>
      <c r="S285" s="20">
        <v>60.3</v>
      </c>
      <c r="T285" s="68">
        <f t="shared" si="49"/>
        <v>1.0655889581894879E-3</v>
      </c>
      <c r="U285" s="6">
        <f t="shared" si="50"/>
        <v>2.3891013325865318</v>
      </c>
      <c r="V285" s="50">
        <f t="shared" si="51"/>
        <v>7.4350510427535159</v>
      </c>
      <c r="W285" s="7">
        <f t="shared" si="55"/>
        <v>92.564948957246486</v>
      </c>
      <c r="X285" s="6">
        <f t="shared" si="53"/>
        <v>2.4902373981669381</v>
      </c>
      <c r="Y285" s="50">
        <f t="shared" si="52"/>
        <v>3.5165672930283498</v>
      </c>
      <c r="Z285" s="7">
        <f t="shared" si="56"/>
        <v>96.483432706971655</v>
      </c>
      <c r="AA285" s="62">
        <f t="shared" si="57"/>
        <v>3.9184837497251661</v>
      </c>
      <c r="AB285" s="56">
        <v>2.4502491083193609</v>
      </c>
      <c r="AC285" s="57">
        <f t="shared" si="54"/>
        <v>96.483432706971655</v>
      </c>
    </row>
    <row r="286" spans="18:29" x14ac:dyDescent="0.3">
      <c r="R286" s="3">
        <v>282</v>
      </c>
      <c r="S286" s="20">
        <v>60.3</v>
      </c>
      <c r="T286" s="68">
        <f t="shared" si="49"/>
        <v>1.0655889581894879E-3</v>
      </c>
      <c r="U286" s="6">
        <f t="shared" si="50"/>
        <v>2.3891013325865318</v>
      </c>
      <c r="V286" s="50">
        <f t="shared" si="51"/>
        <v>7.4350510427535159</v>
      </c>
      <c r="W286" s="7">
        <f t="shared" si="55"/>
        <v>92.564948957246486</v>
      </c>
      <c r="X286" s="6">
        <f t="shared" si="53"/>
        <v>2.4902373981669381</v>
      </c>
      <c r="Y286" s="50">
        <f t="shared" si="52"/>
        <v>3.5165672930283498</v>
      </c>
      <c r="Z286" s="7">
        <f t="shared" si="56"/>
        <v>96.483432706971655</v>
      </c>
      <c r="AA286" s="62">
        <f t="shared" si="57"/>
        <v>3.9184837497251661</v>
      </c>
      <c r="AB286" s="56">
        <v>2.4517864355242902</v>
      </c>
      <c r="AC286" s="57">
        <f t="shared" si="54"/>
        <v>96.483432706971655</v>
      </c>
    </row>
    <row r="287" spans="18:29" x14ac:dyDescent="0.3">
      <c r="R287" s="3">
        <v>283</v>
      </c>
      <c r="S287" s="20">
        <v>60.3</v>
      </c>
      <c r="T287" s="68">
        <f t="shared" si="49"/>
        <v>1.0655889581894879E-3</v>
      </c>
      <c r="U287" s="6">
        <f t="shared" si="50"/>
        <v>2.3891013325865318</v>
      </c>
      <c r="V287" s="50">
        <f t="shared" si="51"/>
        <v>7.4350510427535159</v>
      </c>
      <c r="W287" s="7">
        <f t="shared" si="55"/>
        <v>92.564948957246486</v>
      </c>
      <c r="X287" s="6">
        <f t="shared" si="53"/>
        <v>2.4902373981669381</v>
      </c>
      <c r="Y287" s="50">
        <f t="shared" si="52"/>
        <v>3.5165672930283498</v>
      </c>
      <c r="Z287" s="7">
        <f t="shared" si="56"/>
        <v>96.483432706971655</v>
      </c>
      <c r="AA287" s="62">
        <f t="shared" si="57"/>
        <v>3.9184837497251661</v>
      </c>
      <c r="AB287" s="56">
        <v>2.4533183400470375</v>
      </c>
      <c r="AC287" s="57">
        <f t="shared" si="54"/>
        <v>96.483432706971655</v>
      </c>
    </row>
    <row r="288" spans="18:29" x14ac:dyDescent="0.3">
      <c r="R288" s="3">
        <v>284</v>
      </c>
      <c r="S288" s="20">
        <v>60.3</v>
      </c>
      <c r="T288" s="68">
        <f t="shared" si="49"/>
        <v>1.0655889581894879E-3</v>
      </c>
      <c r="U288" s="6">
        <f t="shared" si="50"/>
        <v>2.3891013325865318</v>
      </c>
      <c r="V288" s="50">
        <f t="shared" si="51"/>
        <v>7.4350510427535159</v>
      </c>
      <c r="W288" s="7">
        <f t="shared" si="55"/>
        <v>92.564948957246486</v>
      </c>
      <c r="X288" s="6">
        <f t="shared" si="53"/>
        <v>2.4902373981669381</v>
      </c>
      <c r="Y288" s="50">
        <f t="shared" si="52"/>
        <v>3.5165672930283498</v>
      </c>
      <c r="Z288" s="7">
        <f t="shared" si="56"/>
        <v>96.483432706971655</v>
      </c>
      <c r="AA288" s="62">
        <f t="shared" si="57"/>
        <v>3.9184837497251661</v>
      </c>
      <c r="AB288" s="56">
        <v>2.4548448600085102</v>
      </c>
      <c r="AC288" s="57">
        <f t="shared" si="54"/>
        <v>96.483432706971655</v>
      </c>
    </row>
    <row r="289" spans="18:29" x14ac:dyDescent="0.3">
      <c r="R289" s="3">
        <v>285</v>
      </c>
      <c r="S289" s="20">
        <v>60.3</v>
      </c>
      <c r="T289" s="68">
        <f t="shared" si="49"/>
        <v>1.0655889581894879E-3</v>
      </c>
      <c r="U289" s="6">
        <f t="shared" si="50"/>
        <v>2.3891013325865318</v>
      </c>
      <c r="V289" s="50">
        <f t="shared" si="51"/>
        <v>7.4350510427535159</v>
      </c>
      <c r="W289" s="7">
        <f t="shared" si="55"/>
        <v>92.564948957246486</v>
      </c>
      <c r="X289" s="6">
        <f t="shared" si="53"/>
        <v>2.4902373981669381</v>
      </c>
      <c r="Y289" s="50">
        <f t="shared" si="52"/>
        <v>3.5165672930283498</v>
      </c>
      <c r="Z289" s="7">
        <f t="shared" si="56"/>
        <v>96.483432706971655</v>
      </c>
      <c r="AA289" s="62">
        <f t="shared" si="57"/>
        <v>3.9184837497251661</v>
      </c>
      <c r="AB289" s="56">
        <v>2.4563660331290431</v>
      </c>
      <c r="AC289" s="57">
        <f t="shared" si="54"/>
        <v>96.483432706971655</v>
      </c>
    </row>
    <row r="290" spans="18:29" x14ac:dyDescent="0.3">
      <c r="R290" s="3">
        <v>286</v>
      </c>
      <c r="S290" s="20">
        <v>60.3</v>
      </c>
      <c r="T290" s="68">
        <f t="shared" si="49"/>
        <v>1.0655889581894879E-3</v>
      </c>
      <c r="U290" s="6">
        <f t="shared" si="50"/>
        <v>2.3891013325865318</v>
      </c>
      <c r="V290" s="50">
        <f t="shared" si="51"/>
        <v>7.4350510427535159</v>
      </c>
      <c r="W290" s="7">
        <f t="shared" si="55"/>
        <v>92.564948957246486</v>
      </c>
      <c r="X290" s="6">
        <f t="shared" si="53"/>
        <v>2.4902373981669381</v>
      </c>
      <c r="Y290" s="50">
        <f t="shared" si="52"/>
        <v>3.5165672930283498</v>
      </c>
      <c r="Z290" s="7">
        <f t="shared" si="56"/>
        <v>96.483432706971655</v>
      </c>
      <c r="AA290" s="62">
        <f t="shared" si="57"/>
        <v>3.9184837497251661</v>
      </c>
      <c r="AB290" s="56">
        <v>2.4578818967339924</v>
      </c>
      <c r="AC290" s="57">
        <f t="shared" si="54"/>
        <v>96.483432706971655</v>
      </c>
    </row>
    <row r="291" spans="18:29" x14ac:dyDescent="0.3">
      <c r="R291" s="3">
        <v>287</v>
      </c>
      <c r="S291" s="20">
        <v>60.3</v>
      </c>
      <c r="T291" s="68">
        <f t="shared" si="49"/>
        <v>1.0655889581894879E-3</v>
      </c>
      <c r="U291" s="6">
        <f t="shared" si="50"/>
        <v>2.3891013325865318</v>
      </c>
      <c r="V291" s="50">
        <f t="shared" si="51"/>
        <v>7.4350510427535159</v>
      </c>
      <c r="W291" s="7">
        <f t="shared" si="55"/>
        <v>92.564948957246486</v>
      </c>
      <c r="X291" s="6">
        <f t="shared" si="53"/>
        <v>2.4902373981669381</v>
      </c>
      <c r="Y291" s="50">
        <f t="shared" si="52"/>
        <v>3.5165672930283498</v>
      </c>
      <c r="Z291" s="7">
        <f t="shared" si="56"/>
        <v>96.483432706971655</v>
      </c>
      <c r="AA291" s="62">
        <f t="shared" si="57"/>
        <v>3.9184837497251661</v>
      </c>
      <c r="AB291" s="56">
        <v>2.459392487759231</v>
      </c>
      <c r="AC291" s="57">
        <f t="shared" si="54"/>
        <v>96.483432706971655</v>
      </c>
    </row>
    <row r="292" spans="18:29" x14ac:dyDescent="0.3">
      <c r="R292" s="3">
        <v>288</v>
      </c>
      <c r="S292" s="20">
        <v>60.3</v>
      </c>
      <c r="T292" s="68">
        <f t="shared" si="49"/>
        <v>1.0655889581894879E-3</v>
      </c>
      <c r="U292" s="6">
        <f t="shared" si="50"/>
        <v>2.3891013325865318</v>
      </c>
      <c r="V292" s="50">
        <f t="shared" si="51"/>
        <v>7.4350510427535159</v>
      </c>
      <c r="W292" s="7">
        <f t="shared" si="55"/>
        <v>92.564948957246486</v>
      </c>
      <c r="X292" s="6">
        <f t="shared" si="53"/>
        <v>2.4902373981669381</v>
      </c>
      <c r="Y292" s="50">
        <f t="shared" si="52"/>
        <v>3.5165672930283498</v>
      </c>
      <c r="Z292" s="7">
        <f t="shared" si="56"/>
        <v>96.483432706971655</v>
      </c>
      <c r="AA292" s="62">
        <f t="shared" si="57"/>
        <v>3.9184837497251661</v>
      </c>
      <c r="AB292" s="56">
        <v>2.4608978427565478</v>
      </c>
      <c r="AC292" s="57">
        <f t="shared" si="54"/>
        <v>96.483432706971655</v>
      </c>
    </row>
    <row r="293" spans="18:29" x14ac:dyDescent="0.3">
      <c r="R293" s="3">
        <v>289</v>
      </c>
      <c r="S293" s="20">
        <v>60.3</v>
      </c>
      <c r="T293" s="68">
        <f t="shared" si="49"/>
        <v>1.0655889581894879E-3</v>
      </c>
      <c r="U293" s="6">
        <f t="shared" si="50"/>
        <v>2.3891013325865318</v>
      </c>
      <c r="V293" s="50">
        <f t="shared" si="51"/>
        <v>7.4350510427535159</v>
      </c>
      <c r="W293" s="7">
        <f t="shared" si="55"/>
        <v>92.564948957246486</v>
      </c>
      <c r="X293" s="6">
        <f t="shared" si="53"/>
        <v>2.4902373981669381</v>
      </c>
      <c r="Y293" s="50">
        <f t="shared" si="52"/>
        <v>3.5165672930283498</v>
      </c>
      <c r="Z293" s="7">
        <f t="shared" si="56"/>
        <v>96.483432706971655</v>
      </c>
      <c r="AA293" s="62">
        <f t="shared" si="57"/>
        <v>3.9184837497251661</v>
      </c>
      <c r="AB293" s="56">
        <v>2.4623979978989561</v>
      </c>
      <c r="AC293" s="57">
        <f t="shared" si="54"/>
        <v>96.483432706971655</v>
      </c>
    </row>
    <row r="294" spans="18:29" x14ac:dyDescent="0.3">
      <c r="R294" s="3">
        <v>290</v>
      </c>
      <c r="S294" s="20">
        <v>60.3</v>
      </c>
      <c r="T294" s="68">
        <f t="shared" si="49"/>
        <v>1.0655889581894879E-3</v>
      </c>
      <c r="U294" s="6">
        <f t="shared" si="50"/>
        <v>2.3891013325865318</v>
      </c>
      <c r="V294" s="50">
        <f t="shared" si="51"/>
        <v>7.4350510427535159</v>
      </c>
      <c r="W294" s="7">
        <f t="shared" si="55"/>
        <v>92.564948957246486</v>
      </c>
      <c r="X294" s="6">
        <f t="shared" si="53"/>
        <v>2.4902373981669381</v>
      </c>
      <c r="Y294" s="50">
        <f t="shared" si="52"/>
        <v>3.5165672930283498</v>
      </c>
      <c r="Z294" s="7">
        <f t="shared" si="56"/>
        <v>96.483432706971655</v>
      </c>
      <c r="AA294" s="62">
        <f t="shared" si="57"/>
        <v>3.9184837497251661</v>
      </c>
      <c r="AB294" s="56">
        <v>2.4638929889859074</v>
      </c>
      <c r="AC294" s="57">
        <f t="shared" si="54"/>
        <v>96.483432706971655</v>
      </c>
    </row>
    <row r="295" spans="18:29" x14ac:dyDescent="0.3">
      <c r="R295" s="3">
        <v>291</v>
      </c>
      <c r="S295" s="20">
        <v>60.3</v>
      </c>
      <c r="T295" s="68">
        <f t="shared" si="49"/>
        <v>1.0655889581894879E-3</v>
      </c>
      <c r="U295" s="6">
        <f t="shared" si="50"/>
        <v>2.3891013325865318</v>
      </c>
      <c r="V295" s="50">
        <f t="shared" si="51"/>
        <v>7.4350510427535159</v>
      </c>
      <c r="W295" s="7">
        <f t="shared" si="55"/>
        <v>92.564948957246486</v>
      </c>
      <c r="X295" s="6">
        <f t="shared" si="53"/>
        <v>2.4902373981669381</v>
      </c>
      <c r="Y295" s="50">
        <f t="shared" si="52"/>
        <v>3.5165672930283498</v>
      </c>
      <c r="Z295" s="7">
        <f t="shared" si="56"/>
        <v>96.483432706971655</v>
      </c>
      <c r="AA295" s="62">
        <f t="shared" si="57"/>
        <v>3.9184837497251661</v>
      </c>
      <c r="AB295" s="56">
        <v>2.4653828514484184</v>
      </c>
      <c r="AC295" s="57">
        <f t="shared" si="54"/>
        <v>96.483432706971655</v>
      </c>
    </row>
    <row r="296" spans="18:29" x14ac:dyDescent="0.3">
      <c r="R296" s="3">
        <v>292</v>
      </c>
      <c r="S296" s="20">
        <v>60.3</v>
      </c>
      <c r="T296" s="68">
        <f t="shared" si="49"/>
        <v>1.0655889581894879E-3</v>
      </c>
      <c r="U296" s="6">
        <f t="shared" si="50"/>
        <v>2.3891013325865318</v>
      </c>
      <c r="V296" s="50">
        <f t="shared" si="51"/>
        <v>7.4350510427535159</v>
      </c>
      <c r="W296" s="7">
        <f t="shared" si="55"/>
        <v>92.564948957246486</v>
      </c>
      <c r="X296" s="6">
        <f t="shared" si="53"/>
        <v>2.4902373981669381</v>
      </c>
      <c r="Y296" s="50">
        <f t="shared" si="52"/>
        <v>3.5165672930283498</v>
      </c>
      <c r="Z296" s="7">
        <f t="shared" si="56"/>
        <v>96.483432706971655</v>
      </c>
      <c r="AA296" s="62">
        <f t="shared" si="57"/>
        <v>3.9184837497251661</v>
      </c>
      <c r="AB296" s="56">
        <v>2.4668676203541096</v>
      </c>
      <c r="AC296" s="57">
        <f t="shared" si="54"/>
        <v>96.483432706971655</v>
      </c>
    </row>
    <row r="297" spans="18:29" x14ac:dyDescent="0.3">
      <c r="R297" s="3">
        <v>293</v>
      </c>
      <c r="S297" s="20">
        <v>60.3</v>
      </c>
      <c r="T297" s="68">
        <f t="shared" si="49"/>
        <v>1.0655889581894879E-3</v>
      </c>
      <c r="U297" s="6">
        <f t="shared" si="50"/>
        <v>2.3891013325865318</v>
      </c>
      <c r="V297" s="50">
        <f t="shared" si="51"/>
        <v>7.4350510427535159</v>
      </c>
      <c r="W297" s="7">
        <f t="shared" si="55"/>
        <v>92.564948957246486</v>
      </c>
      <c r="X297" s="6">
        <f t="shared" si="53"/>
        <v>2.4902373981669381</v>
      </c>
      <c r="Y297" s="50">
        <f t="shared" si="52"/>
        <v>3.5165672930283498</v>
      </c>
      <c r="Z297" s="7">
        <f t="shared" si="56"/>
        <v>96.483432706971655</v>
      </c>
      <c r="AA297" s="62">
        <f t="shared" si="57"/>
        <v>3.9184837497251661</v>
      </c>
      <c r="AB297" s="56">
        <v>2.4683473304121573</v>
      </c>
      <c r="AC297" s="57">
        <f t="shared" si="54"/>
        <v>96.483432706971655</v>
      </c>
    </row>
    <row r="298" spans="18:29" x14ac:dyDescent="0.3">
      <c r="R298" s="3">
        <v>294</v>
      </c>
      <c r="S298" s="20">
        <v>60.3</v>
      </c>
      <c r="T298" s="68">
        <f t="shared" si="49"/>
        <v>1.0655889581894879E-3</v>
      </c>
      <c r="U298" s="6">
        <f t="shared" si="50"/>
        <v>2.3891013325865318</v>
      </c>
      <c r="V298" s="50">
        <f t="shared" si="51"/>
        <v>7.4350510427535159</v>
      </c>
      <c r="W298" s="7">
        <f t="shared" si="55"/>
        <v>92.564948957246486</v>
      </c>
      <c r="X298" s="6">
        <f t="shared" si="53"/>
        <v>2.4902373981669381</v>
      </c>
      <c r="Y298" s="50">
        <f t="shared" si="52"/>
        <v>3.5165672930283498</v>
      </c>
      <c r="Z298" s="7">
        <f t="shared" si="56"/>
        <v>96.483432706971655</v>
      </c>
      <c r="AA298" s="62">
        <f t="shared" si="57"/>
        <v>3.9184837497251661</v>
      </c>
      <c r="AB298" s="56">
        <v>2.469822015978163</v>
      </c>
      <c r="AC298" s="57">
        <f t="shared" si="54"/>
        <v>96.483432706971655</v>
      </c>
    </row>
    <row r="299" spans="18:29" x14ac:dyDescent="0.3">
      <c r="R299" s="3">
        <v>295</v>
      </c>
      <c r="S299" s="20">
        <v>60.3</v>
      </c>
      <c r="T299" s="68">
        <f t="shared" si="49"/>
        <v>1.0655889581894879E-3</v>
      </c>
      <c r="U299" s="6">
        <f t="shared" si="50"/>
        <v>2.3891013325865318</v>
      </c>
      <c r="V299" s="50">
        <f t="shared" si="51"/>
        <v>7.4350510427535159</v>
      </c>
      <c r="W299" s="7">
        <f t="shared" si="55"/>
        <v>92.564948957246486</v>
      </c>
      <c r="X299" s="6">
        <f t="shared" si="53"/>
        <v>2.4902373981669381</v>
      </c>
      <c r="Y299" s="50">
        <f t="shared" si="52"/>
        <v>3.5165672930283498</v>
      </c>
      <c r="Z299" s="7">
        <f t="shared" si="56"/>
        <v>96.483432706971655</v>
      </c>
      <c r="AA299" s="62">
        <f t="shared" si="57"/>
        <v>3.9184837497251661</v>
      </c>
      <c r="AB299" s="56">
        <v>2.4712917110589387</v>
      </c>
      <c r="AC299" s="57">
        <f t="shared" si="54"/>
        <v>96.483432706971655</v>
      </c>
    </row>
    <row r="300" spans="18:29" x14ac:dyDescent="0.3">
      <c r="R300" s="3">
        <v>296</v>
      </c>
      <c r="S300" s="20">
        <v>60.3</v>
      </c>
      <c r="T300" s="68">
        <f t="shared" si="49"/>
        <v>1.0655889581894879E-3</v>
      </c>
      <c r="U300" s="6">
        <f t="shared" si="50"/>
        <v>2.3891013325865318</v>
      </c>
      <c r="V300" s="50">
        <f t="shared" si="51"/>
        <v>7.4350510427535159</v>
      </c>
      <c r="W300" s="7">
        <f t="shared" si="55"/>
        <v>92.564948957246486</v>
      </c>
      <c r="X300" s="6">
        <f t="shared" si="53"/>
        <v>2.4902373981669381</v>
      </c>
      <c r="Y300" s="50">
        <f t="shared" si="52"/>
        <v>3.5165672930283498</v>
      </c>
      <c r="Z300" s="7">
        <f t="shared" si="56"/>
        <v>96.483432706971655</v>
      </c>
      <c r="AA300" s="62">
        <f t="shared" si="57"/>
        <v>3.9184837497251661</v>
      </c>
      <c r="AB300" s="56">
        <v>2.4727564493172123</v>
      </c>
      <c r="AC300" s="57">
        <f t="shared" si="54"/>
        <v>96.483432706971655</v>
      </c>
    </row>
    <row r="301" spans="18:29" x14ac:dyDescent="0.3">
      <c r="R301" s="3">
        <v>297</v>
      </c>
      <c r="S301" s="20">
        <v>60.3</v>
      </c>
      <c r="T301" s="68">
        <f t="shared" si="49"/>
        <v>1.0655889581894879E-3</v>
      </c>
      <c r="U301" s="6">
        <f t="shared" si="50"/>
        <v>2.3891013325865318</v>
      </c>
      <c r="V301" s="50">
        <f t="shared" si="51"/>
        <v>7.4350510427535159</v>
      </c>
      <c r="W301" s="7">
        <f t="shared" si="55"/>
        <v>92.564948957246486</v>
      </c>
      <c r="X301" s="6">
        <f t="shared" si="53"/>
        <v>2.4902373981669381</v>
      </c>
      <c r="Y301" s="50">
        <f t="shared" si="52"/>
        <v>3.5165672930283498</v>
      </c>
      <c r="Z301" s="7">
        <f t="shared" si="56"/>
        <v>96.483432706971655</v>
      </c>
      <c r="AA301" s="62">
        <f t="shared" si="57"/>
        <v>3.9184837497251661</v>
      </c>
      <c r="AB301" s="56">
        <v>2.4742162640762553</v>
      </c>
      <c r="AC301" s="57">
        <f t="shared" si="54"/>
        <v>96.643704189873588</v>
      </c>
    </row>
    <row r="302" spans="18:29" x14ac:dyDescent="0.3">
      <c r="R302" s="3">
        <v>298</v>
      </c>
      <c r="S302" s="20">
        <v>60.2</v>
      </c>
      <c r="T302" s="68">
        <f t="shared" si="49"/>
        <v>1.0638218123218439E-3</v>
      </c>
      <c r="U302" s="6">
        <f t="shared" si="50"/>
        <v>2.3930699394512933</v>
      </c>
      <c r="V302" s="50">
        <f t="shared" si="51"/>
        <v>7.2812886690703849</v>
      </c>
      <c r="W302" s="7">
        <f t="shared" si="55"/>
        <v>92.718711330929608</v>
      </c>
      <c r="X302" s="6">
        <f t="shared" si="53"/>
        <v>2.4943740051406373</v>
      </c>
      <c r="Y302" s="50">
        <f t="shared" si="52"/>
        <v>3.3562958101264084</v>
      </c>
      <c r="Z302" s="7">
        <f t="shared" si="56"/>
        <v>96.643704189873588</v>
      </c>
      <c r="AA302" s="62">
        <f t="shared" si="57"/>
        <v>3.9249928589439764</v>
      </c>
      <c r="AB302" s="56">
        <v>2.4756711883244296</v>
      </c>
      <c r="AC302" s="57">
        <f t="shared" si="54"/>
        <v>96.643704189873588</v>
      </c>
    </row>
    <row r="303" spans="18:29" x14ac:dyDescent="0.3">
      <c r="R303" s="3">
        <v>299</v>
      </c>
      <c r="S303" s="20">
        <v>60.2</v>
      </c>
      <c r="T303" s="68">
        <f t="shared" si="49"/>
        <v>1.0638218123218439E-3</v>
      </c>
      <c r="U303" s="6">
        <f t="shared" si="50"/>
        <v>2.3930699394512933</v>
      </c>
      <c r="V303" s="50">
        <f t="shared" si="51"/>
        <v>7.2812886690703849</v>
      </c>
      <c r="W303" s="7">
        <f t="shared" si="55"/>
        <v>92.718711330929608</v>
      </c>
      <c r="X303" s="6">
        <f t="shared" si="53"/>
        <v>2.4943740051406373</v>
      </c>
      <c r="Y303" s="50">
        <f t="shared" si="52"/>
        <v>3.3562958101264084</v>
      </c>
      <c r="Z303" s="7">
        <f t="shared" si="56"/>
        <v>96.643704189873588</v>
      </c>
      <c r="AA303" s="62">
        <f t="shared" si="57"/>
        <v>3.9249928589439764</v>
      </c>
      <c r="AB303" s="56">
        <v>2.4771212547196626</v>
      </c>
      <c r="AC303" s="57">
        <f t="shared" si="54"/>
        <v>96.643704189873588</v>
      </c>
    </row>
    <row r="304" spans="18:29" x14ac:dyDescent="0.3">
      <c r="R304" s="3">
        <v>300</v>
      </c>
      <c r="S304" s="20">
        <v>60.2</v>
      </c>
      <c r="T304" s="68">
        <f t="shared" si="49"/>
        <v>1.0638218123218439E-3</v>
      </c>
      <c r="U304" s="6">
        <f t="shared" si="50"/>
        <v>2.3930699394512933</v>
      </c>
      <c r="V304" s="50">
        <f t="shared" si="51"/>
        <v>7.2812886690703849</v>
      </c>
      <c r="W304" s="7">
        <f t="shared" si="55"/>
        <v>92.718711330929608</v>
      </c>
      <c r="X304" s="6">
        <f t="shared" si="53"/>
        <v>2.4943740051406373</v>
      </c>
      <c r="Y304" s="50">
        <f t="shared" si="52"/>
        <v>3.3562958101264084</v>
      </c>
      <c r="Z304" s="7">
        <f t="shared" si="56"/>
        <v>96.643704189873588</v>
      </c>
      <c r="AA304" s="62">
        <f t="shared" si="57"/>
        <v>3.9249928589439764</v>
      </c>
      <c r="AB304" s="56">
        <v>2.4785664955938436</v>
      </c>
      <c r="AC304" s="57">
        <f t="shared" si="54"/>
        <v>96.643704189873588</v>
      </c>
    </row>
    <row r="305" spans="18:29" x14ac:dyDescent="0.3">
      <c r="R305" s="3">
        <v>301</v>
      </c>
      <c r="S305" s="20">
        <v>60.2</v>
      </c>
      <c r="T305" s="68">
        <f t="shared" si="49"/>
        <v>1.0638218123218439E-3</v>
      </c>
      <c r="U305" s="6">
        <f t="shared" si="50"/>
        <v>2.3930699394512933</v>
      </c>
      <c r="V305" s="50">
        <f t="shared" si="51"/>
        <v>7.2812886690703849</v>
      </c>
      <c r="W305" s="7">
        <f t="shared" si="55"/>
        <v>92.718711330929608</v>
      </c>
      <c r="X305" s="6">
        <f t="shared" si="53"/>
        <v>2.4943740051406373</v>
      </c>
      <c r="Y305" s="50">
        <f t="shared" si="52"/>
        <v>3.3562958101264084</v>
      </c>
      <c r="Z305" s="7">
        <f t="shared" si="56"/>
        <v>96.643704189873588</v>
      </c>
      <c r="AA305" s="62">
        <f t="shared" si="57"/>
        <v>3.9249928589439764</v>
      </c>
      <c r="AB305" s="56">
        <v>2.4800069429571505</v>
      </c>
      <c r="AC305" s="57">
        <f t="shared" si="54"/>
        <v>96.643704189873588</v>
      </c>
    </row>
    <row r="306" spans="18:29" x14ac:dyDescent="0.3">
      <c r="R306" s="3">
        <v>302</v>
      </c>
      <c r="S306" s="20">
        <v>60.2</v>
      </c>
      <c r="T306" s="68">
        <f t="shared" si="49"/>
        <v>1.0638218123218439E-3</v>
      </c>
      <c r="U306" s="6">
        <f t="shared" si="50"/>
        <v>2.3930699394512933</v>
      </c>
      <c r="V306" s="50">
        <f t="shared" si="51"/>
        <v>7.2812886690703849</v>
      </c>
      <c r="W306" s="7">
        <f t="shared" si="55"/>
        <v>92.718711330929608</v>
      </c>
      <c r="X306" s="6">
        <f t="shared" si="53"/>
        <v>2.4943740051406373</v>
      </c>
      <c r="Y306" s="50">
        <f t="shared" si="52"/>
        <v>3.3562958101264084</v>
      </c>
      <c r="Z306" s="7">
        <f t="shared" si="56"/>
        <v>96.643704189873588</v>
      </c>
      <c r="AA306" s="62">
        <f t="shared" si="57"/>
        <v>3.9249928589439764</v>
      </c>
      <c r="AB306" s="56">
        <v>2.4814426285023048</v>
      </c>
      <c r="AC306" s="57">
        <f t="shared" si="54"/>
        <v>96.643704189873588</v>
      </c>
    </row>
    <row r="307" spans="18:29" x14ac:dyDescent="0.3">
      <c r="R307" s="3">
        <v>303</v>
      </c>
      <c r="S307" s="20">
        <v>60.2</v>
      </c>
      <c r="T307" s="68">
        <f t="shared" si="49"/>
        <v>1.0638218123218439E-3</v>
      </c>
      <c r="U307" s="6">
        <f t="shared" si="50"/>
        <v>2.3930699394512933</v>
      </c>
      <c r="V307" s="50">
        <f t="shared" si="51"/>
        <v>7.2812886690703849</v>
      </c>
      <c r="W307" s="7">
        <f t="shared" si="55"/>
        <v>92.718711330929608</v>
      </c>
      <c r="X307" s="6">
        <f t="shared" si="53"/>
        <v>2.4943740051406373</v>
      </c>
      <c r="Y307" s="50">
        <f t="shared" si="52"/>
        <v>3.3562958101264084</v>
      </c>
      <c r="Z307" s="7">
        <f t="shared" si="56"/>
        <v>96.643704189873588</v>
      </c>
      <c r="AA307" s="62">
        <f t="shared" si="57"/>
        <v>3.9249928589439764</v>
      </c>
      <c r="AB307" s="56">
        <v>2.4828735836087539</v>
      </c>
      <c r="AC307" s="57">
        <f t="shared" si="54"/>
        <v>96.643704189873588</v>
      </c>
    </row>
    <row r="308" spans="18:29" x14ac:dyDescent="0.3">
      <c r="R308" s="3">
        <v>304</v>
      </c>
      <c r="S308" s="20">
        <v>60.2</v>
      </c>
      <c r="T308" s="68">
        <f t="shared" si="49"/>
        <v>1.0638218123218439E-3</v>
      </c>
      <c r="U308" s="6">
        <f t="shared" si="50"/>
        <v>2.3930699394512933</v>
      </c>
      <c r="V308" s="50">
        <f t="shared" si="51"/>
        <v>7.2812886690703849</v>
      </c>
      <c r="W308" s="7">
        <f t="shared" si="55"/>
        <v>92.718711330929608</v>
      </c>
      <c r="X308" s="6">
        <f t="shared" si="53"/>
        <v>2.4943740051406373</v>
      </c>
      <c r="Y308" s="50">
        <f t="shared" si="52"/>
        <v>3.3562958101264084</v>
      </c>
      <c r="Z308" s="7">
        <f t="shared" si="56"/>
        <v>96.643704189873588</v>
      </c>
      <c r="AA308" s="62">
        <f t="shared" si="57"/>
        <v>3.9249928589439764</v>
      </c>
      <c r="AB308" s="56">
        <v>2.4842998393467859</v>
      </c>
      <c r="AC308" s="57">
        <f t="shared" si="54"/>
        <v>96.643704189873588</v>
      </c>
    </row>
    <row r="309" spans="18:29" x14ac:dyDescent="0.3">
      <c r="R309" s="3">
        <v>305</v>
      </c>
      <c r="S309" s="20">
        <v>60.2</v>
      </c>
      <c r="T309" s="68">
        <f t="shared" si="49"/>
        <v>1.0638218123218439E-3</v>
      </c>
      <c r="U309" s="6">
        <f t="shared" si="50"/>
        <v>2.3930699394512933</v>
      </c>
      <c r="V309" s="50">
        <f t="shared" si="51"/>
        <v>7.2812886690703849</v>
      </c>
      <c r="W309" s="7">
        <f t="shared" si="55"/>
        <v>92.718711330929608</v>
      </c>
      <c r="X309" s="6">
        <f t="shared" si="53"/>
        <v>2.4943740051406373</v>
      </c>
      <c r="Y309" s="50">
        <f t="shared" si="52"/>
        <v>3.3562958101264084</v>
      </c>
      <c r="Z309" s="7">
        <f t="shared" si="56"/>
        <v>96.643704189873588</v>
      </c>
      <c r="AA309" s="62">
        <f t="shared" si="57"/>
        <v>3.9249928589439764</v>
      </c>
      <c r="AB309" s="56">
        <v>2.4857214264815801</v>
      </c>
      <c r="AC309" s="57">
        <f t="shared" si="54"/>
        <v>96.643704189873588</v>
      </c>
    </row>
    <row r="310" spans="18:29" x14ac:dyDescent="0.3">
      <c r="R310" s="3">
        <v>306</v>
      </c>
      <c r="S310" s="20">
        <v>60.2</v>
      </c>
      <c r="T310" s="68">
        <f t="shared" si="49"/>
        <v>1.0638218123218439E-3</v>
      </c>
      <c r="U310" s="6">
        <f t="shared" si="50"/>
        <v>2.3930699394512933</v>
      </c>
      <c r="V310" s="50">
        <f t="shared" si="51"/>
        <v>7.2812886690703849</v>
      </c>
      <c r="W310" s="7">
        <f t="shared" si="55"/>
        <v>92.718711330929608</v>
      </c>
      <c r="X310" s="6">
        <f t="shared" si="53"/>
        <v>2.4943740051406373</v>
      </c>
      <c r="Y310" s="50">
        <f t="shared" si="52"/>
        <v>3.3562958101264084</v>
      </c>
      <c r="Z310" s="7">
        <f t="shared" si="56"/>
        <v>96.643704189873588</v>
      </c>
      <c r="AA310" s="62">
        <f t="shared" si="57"/>
        <v>3.9249928589439764</v>
      </c>
      <c r="AB310" s="56">
        <v>2.4871383754771865</v>
      </c>
      <c r="AC310" s="57">
        <f t="shared" si="54"/>
        <v>96.643704189873588</v>
      </c>
    </row>
    <row r="311" spans="18:29" x14ac:dyDescent="0.3">
      <c r="R311" s="3">
        <v>307</v>
      </c>
      <c r="S311" s="20">
        <v>60.2</v>
      </c>
      <c r="T311" s="68">
        <f t="shared" si="49"/>
        <v>1.0638218123218439E-3</v>
      </c>
      <c r="U311" s="6">
        <f t="shared" si="50"/>
        <v>2.3930699394512933</v>
      </c>
      <c r="V311" s="50">
        <f t="shared" si="51"/>
        <v>7.2812886690703849</v>
      </c>
      <c r="W311" s="7">
        <f t="shared" si="55"/>
        <v>92.718711330929608</v>
      </c>
      <c r="X311" s="6">
        <f t="shared" si="53"/>
        <v>2.4943740051406373</v>
      </c>
      <c r="Y311" s="50">
        <f t="shared" si="52"/>
        <v>3.3562958101264084</v>
      </c>
      <c r="Z311" s="7">
        <f t="shared" si="56"/>
        <v>96.643704189873588</v>
      </c>
      <c r="AA311" s="62">
        <f t="shared" si="57"/>
        <v>3.9249928589439764</v>
      </c>
      <c r="AB311" s="56">
        <v>2.4885507165004443</v>
      </c>
      <c r="AC311" s="57">
        <f t="shared" si="54"/>
        <v>96.643704189873588</v>
      </c>
    </row>
    <row r="312" spans="18:29" x14ac:dyDescent="0.3">
      <c r="R312" s="3">
        <v>308</v>
      </c>
      <c r="S312" s="20">
        <v>60.2</v>
      </c>
      <c r="T312" s="68">
        <f t="shared" si="49"/>
        <v>1.0638218123218439E-3</v>
      </c>
      <c r="U312" s="6">
        <f t="shared" si="50"/>
        <v>2.3930699394512933</v>
      </c>
      <c r="V312" s="50">
        <f t="shared" si="51"/>
        <v>7.2812886690703849</v>
      </c>
      <c r="W312" s="7">
        <f t="shared" si="55"/>
        <v>92.718711330929608</v>
      </c>
      <c r="X312" s="6">
        <f t="shared" si="53"/>
        <v>2.4943740051406373</v>
      </c>
      <c r="Y312" s="50">
        <f t="shared" si="52"/>
        <v>3.3562958101264084</v>
      </c>
      <c r="Z312" s="7">
        <f t="shared" si="56"/>
        <v>96.643704189873588</v>
      </c>
      <c r="AA312" s="62">
        <f t="shared" si="57"/>
        <v>3.9249928589439764</v>
      </c>
      <c r="AB312" s="56">
        <v>2.4899584794248346</v>
      </c>
      <c r="AC312" s="57">
        <f t="shared" si="54"/>
        <v>96.643704189873588</v>
      </c>
    </row>
    <row r="313" spans="18:29" x14ac:dyDescent="0.3">
      <c r="R313" s="3">
        <v>309</v>
      </c>
      <c r="S313" s="20">
        <v>60.2</v>
      </c>
      <c r="T313" s="68">
        <f t="shared" si="49"/>
        <v>1.0638218123218439E-3</v>
      </c>
      <c r="U313" s="6">
        <f t="shared" si="50"/>
        <v>2.3930699394512933</v>
      </c>
      <c r="V313" s="50">
        <f t="shared" si="51"/>
        <v>7.2812886690703849</v>
      </c>
      <c r="W313" s="7">
        <f t="shared" si="55"/>
        <v>92.718711330929608</v>
      </c>
      <c r="X313" s="6">
        <f t="shared" si="53"/>
        <v>2.4943740051406373</v>
      </c>
      <c r="Y313" s="50">
        <f t="shared" si="52"/>
        <v>3.3562958101264084</v>
      </c>
      <c r="Z313" s="7">
        <f t="shared" si="56"/>
        <v>96.643704189873588</v>
      </c>
      <c r="AA313" s="62">
        <f t="shared" si="57"/>
        <v>3.9249928589439764</v>
      </c>
      <c r="AB313" s="56">
        <v>2.4913616938342726</v>
      </c>
      <c r="AC313" s="57">
        <f t="shared" si="54"/>
        <v>96.643704189873588</v>
      </c>
    </row>
    <row r="314" spans="18:29" x14ac:dyDescent="0.3">
      <c r="R314" s="3">
        <v>310</v>
      </c>
      <c r="S314" s="20">
        <v>60.2</v>
      </c>
      <c r="T314" s="68">
        <f t="shared" si="49"/>
        <v>1.0638218123218439E-3</v>
      </c>
      <c r="U314" s="6">
        <f t="shared" si="50"/>
        <v>2.3930699394512933</v>
      </c>
      <c r="V314" s="50">
        <f t="shared" si="51"/>
        <v>7.2812886690703849</v>
      </c>
      <c r="W314" s="7">
        <f t="shared" si="55"/>
        <v>92.718711330929608</v>
      </c>
      <c r="X314" s="6">
        <f t="shared" si="53"/>
        <v>2.4943740051406373</v>
      </c>
      <c r="Y314" s="50">
        <f t="shared" si="52"/>
        <v>3.3562958101264084</v>
      </c>
      <c r="Z314" s="7">
        <f t="shared" si="56"/>
        <v>96.643704189873588</v>
      </c>
      <c r="AA314" s="62">
        <f t="shared" si="57"/>
        <v>3.9249928589439764</v>
      </c>
      <c r="AB314" s="56">
        <v>2.4927603890268375</v>
      </c>
      <c r="AC314" s="57">
        <f t="shared" si="54"/>
        <v>96.643704189873588</v>
      </c>
    </row>
    <row r="315" spans="18:29" x14ac:dyDescent="0.3">
      <c r="R315" s="3">
        <v>311</v>
      </c>
      <c r="S315" s="20">
        <v>60.2</v>
      </c>
      <c r="T315" s="68">
        <f t="shared" si="49"/>
        <v>1.0638218123218439E-3</v>
      </c>
      <c r="U315" s="6">
        <f t="shared" si="50"/>
        <v>2.3930699394512933</v>
      </c>
      <c r="V315" s="50">
        <f t="shared" si="51"/>
        <v>7.2812886690703849</v>
      </c>
      <c r="W315" s="7">
        <f t="shared" si="55"/>
        <v>92.718711330929608</v>
      </c>
      <c r="X315" s="6">
        <f t="shared" si="53"/>
        <v>2.4943740051406373</v>
      </c>
      <c r="Y315" s="50">
        <f t="shared" si="52"/>
        <v>3.3562958101264084</v>
      </c>
      <c r="Z315" s="7">
        <f t="shared" si="56"/>
        <v>96.643704189873588</v>
      </c>
      <c r="AA315" s="62">
        <f t="shared" si="57"/>
        <v>3.9249928589439764</v>
      </c>
      <c r="AB315" s="56">
        <v>2.4941545940184429</v>
      </c>
      <c r="AC315" s="57">
        <f t="shared" si="54"/>
        <v>96.643704189873588</v>
      </c>
    </row>
    <row r="316" spans="18:29" x14ac:dyDescent="0.3">
      <c r="R316" s="3">
        <v>312</v>
      </c>
      <c r="S316" s="20">
        <v>60.2</v>
      </c>
      <c r="T316" s="68">
        <f t="shared" si="49"/>
        <v>1.0638218123218439E-3</v>
      </c>
      <c r="U316" s="6">
        <f t="shared" si="50"/>
        <v>2.3930699394512933</v>
      </c>
      <c r="V316" s="50">
        <f t="shared" si="51"/>
        <v>7.2812886690703849</v>
      </c>
      <c r="W316" s="7">
        <f t="shared" si="55"/>
        <v>92.718711330929608</v>
      </c>
      <c r="X316" s="6">
        <f t="shared" si="53"/>
        <v>2.4943740051406373</v>
      </c>
      <c r="Y316" s="50">
        <f t="shared" si="52"/>
        <v>3.3562958101264084</v>
      </c>
      <c r="Z316" s="7">
        <f t="shared" si="56"/>
        <v>96.643704189873588</v>
      </c>
      <c r="AA316" s="62">
        <f t="shared" si="57"/>
        <v>3.9249928589439764</v>
      </c>
      <c r="AB316" s="56">
        <v>2.4955443375464483</v>
      </c>
      <c r="AC316" s="57">
        <f t="shared" si="54"/>
        <v>96.643704189873588</v>
      </c>
    </row>
    <row r="317" spans="18:29" x14ac:dyDescent="0.3">
      <c r="R317" s="3">
        <v>313</v>
      </c>
      <c r="S317" s="20">
        <v>60.2</v>
      </c>
      <c r="T317" s="68">
        <f t="shared" si="49"/>
        <v>1.0638218123218439E-3</v>
      </c>
      <c r="U317" s="6">
        <f t="shared" si="50"/>
        <v>2.3930699394512933</v>
      </c>
      <c r="V317" s="50">
        <f t="shared" si="51"/>
        <v>7.2812886690703849</v>
      </c>
      <c r="W317" s="7">
        <f t="shared" si="55"/>
        <v>92.718711330929608</v>
      </c>
      <c r="X317" s="6">
        <f t="shared" si="53"/>
        <v>2.4943740051406373</v>
      </c>
      <c r="Y317" s="50">
        <f t="shared" si="52"/>
        <v>3.3562958101264084</v>
      </c>
      <c r="Z317" s="7">
        <f t="shared" si="56"/>
        <v>96.643704189873588</v>
      </c>
      <c r="AA317" s="62">
        <f t="shared" si="57"/>
        <v>3.9249928589439764</v>
      </c>
      <c r="AB317" s="56">
        <v>2.4969296480732148</v>
      </c>
      <c r="AC317" s="57">
        <f t="shared" si="54"/>
        <v>96.643704189873588</v>
      </c>
    </row>
    <row r="318" spans="18:29" x14ac:dyDescent="0.3">
      <c r="R318" s="3">
        <v>314</v>
      </c>
      <c r="S318" s="20">
        <v>60.2</v>
      </c>
      <c r="T318" s="68">
        <f t="shared" si="49"/>
        <v>1.0638218123218439E-3</v>
      </c>
      <c r="U318" s="6">
        <f t="shared" si="50"/>
        <v>2.3930699394512933</v>
      </c>
      <c r="V318" s="50">
        <f t="shared" si="51"/>
        <v>7.2812886690703849</v>
      </c>
      <c r="W318" s="7">
        <f t="shared" si="55"/>
        <v>92.718711330929608</v>
      </c>
      <c r="X318" s="6">
        <f t="shared" si="53"/>
        <v>2.4943740051406373</v>
      </c>
      <c r="Y318" s="50">
        <f t="shared" si="52"/>
        <v>3.3562958101264084</v>
      </c>
      <c r="Z318" s="7">
        <f t="shared" si="56"/>
        <v>96.643704189873588</v>
      </c>
      <c r="AA318" s="62">
        <f t="shared" si="57"/>
        <v>3.9249928589439764</v>
      </c>
      <c r="AB318" s="56">
        <v>2.4983105537896004</v>
      </c>
      <c r="AC318" s="57">
        <f t="shared" si="54"/>
        <v>96.643704189873588</v>
      </c>
    </row>
    <row r="319" spans="18:29" x14ac:dyDescent="0.3">
      <c r="R319" s="3">
        <v>315</v>
      </c>
      <c r="S319" s="20">
        <v>60.2</v>
      </c>
      <c r="T319" s="68">
        <f t="shared" si="49"/>
        <v>1.0638218123218439E-3</v>
      </c>
      <c r="U319" s="6">
        <f t="shared" si="50"/>
        <v>2.3930699394512933</v>
      </c>
      <c r="V319" s="50">
        <f t="shared" si="51"/>
        <v>7.2812886690703849</v>
      </c>
      <c r="W319" s="7">
        <f t="shared" si="55"/>
        <v>92.718711330929608</v>
      </c>
      <c r="X319" s="6">
        <f t="shared" si="53"/>
        <v>2.4943740051406373</v>
      </c>
      <c r="Y319" s="50">
        <f t="shared" si="52"/>
        <v>3.3562958101264084</v>
      </c>
      <c r="Z319" s="7">
        <f t="shared" si="56"/>
        <v>96.643704189873588</v>
      </c>
      <c r="AA319" s="62">
        <f t="shared" si="57"/>
        <v>3.9249928589439764</v>
      </c>
      <c r="AB319" s="56">
        <v>2.4996870826184039</v>
      </c>
      <c r="AC319" s="57">
        <f t="shared" si="54"/>
        <v>96.643704189873588</v>
      </c>
    </row>
    <row r="320" spans="18:29" x14ac:dyDescent="0.3">
      <c r="R320" s="3">
        <v>316</v>
      </c>
      <c r="S320" s="20">
        <v>60.2</v>
      </c>
      <c r="T320" s="68">
        <f t="shared" si="49"/>
        <v>1.0638218123218439E-3</v>
      </c>
      <c r="U320" s="6">
        <f t="shared" si="50"/>
        <v>2.3930699394512933</v>
      </c>
      <c r="V320" s="50">
        <f t="shared" si="51"/>
        <v>7.2812886690703849</v>
      </c>
      <c r="W320" s="7">
        <f t="shared" si="55"/>
        <v>92.718711330929608</v>
      </c>
      <c r="X320" s="6">
        <f t="shared" si="53"/>
        <v>2.4943740051406373</v>
      </c>
      <c r="Y320" s="50">
        <f t="shared" si="52"/>
        <v>3.3562958101264084</v>
      </c>
      <c r="Z320" s="7">
        <f t="shared" si="56"/>
        <v>96.643704189873588</v>
      </c>
      <c r="AA320" s="62">
        <f t="shared" si="57"/>
        <v>3.9249928589439764</v>
      </c>
      <c r="AB320" s="56">
        <v>2.5010592622177517</v>
      </c>
      <c r="AC320" s="57">
        <f t="shared" si="54"/>
        <v>96.643704189873588</v>
      </c>
    </row>
    <row r="321" spans="18:29" x14ac:dyDescent="0.3">
      <c r="R321" s="3">
        <v>317</v>
      </c>
      <c r="S321" s="20">
        <v>60.2</v>
      </c>
      <c r="T321" s="68">
        <f t="shared" si="49"/>
        <v>1.0638218123218439E-3</v>
      </c>
      <c r="U321" s="6">
        <f t="shared" si="50"/>
        <v>2.3930699394512933</v>
      </c>
      <c r="V321" s="50">
        <f t="shared" si="51"/>
        <v>7.2812886690703849</v>
      </c>
      <c r="W321" s="7">
        <f t="shared" si="55"/>
        <v>92.718711330929608</v>
      </c>
      <c r="X321" s="6">
        <f t="shared" si="53"/>
        <v>2.4943740051406373</v>
      </c>
      <c r="Y321" s="50">
        <f t="shared" si="52"/>
        <v>3.3562958101264084</v>
      </c>
      <c r="Z321" s="7">
        <f t="shared" si="56"/>
        <v>96.643704189873588</v>
      </c>
      <c r="AA321" s="62">
        <f t="shared" si="57"/>
        <v>3.9249928589439764</v>
      </c>
      <c r="AB321" s="56">
        <v>2.5024271199844326</v>
      </c>
      <c r="AC321" s="57">
        <f t="shared" si="54"/>
        <v>96.643704189873588</v>
      </c>
    </row>
    <row r="322" spans="18:29" x14ac:dyDescent="0.3">
      <c r="R322" s="3">
        <v>318</v>
      </c>
      <c r="S322" s="20">
        <v>60.2</v>
      </c>
      <c r="T322" s="68">
        <f t="shared" si="49"/>
        <v>1.0638218123218439E-3</v>
      </c>
      <c r="U322" s="6">
        <f t="shared" si="50"/>
        <v>2.3930699394512933</v>
      </c>
      <c r="V322" s="50">
        <f t="shared" si="51"/>
        <v>7.2812886690703849</v>
      </c>
      <c r="W322" s="7">
        <f t="shared" si="55"/>
        <v>92.718711330929608</v>
      </c>
      <c r="X322" s="6">
        <f t="shared" si="53"/>
        <v>2.4943740051406373</v>
      </c>
      <c r="Y322" s="50">
        <f t="shared" si="52"/>
        <v>3.3562958101264084</v>
      </c>
      <c r="Z322" s="7">
        <f t="shared" si="56"/>
        <v>96.643704189873588</v>
      </c>
      <c r="AA322" s="62">
        <f t="shared" si="57"/>
        <v>3.9249928589439764</v>
      </c>
      <c r="AB322" s="56">
        <v>2.503790683057181</v>
      </c>
      <c r="AC322" s="57">
        <f t="shared" si="54"/>
        <v>96.643704189873588</v>
      </c>
    </row>
    <row r="323" spans="18:29" x14ac:dyDescent="0.3">
      <c r="R323" s="3">
        <v>319</v>
      </c>
      <c r="S323" s="20">
        <v>60.2</v>
      </c>
      <c r="T323" s="68">
        <f t="shared" si="49"/>
        <v>1.0638218123218439E-3</v>
      </c>
      <c r="U323" s="6">
        <f t="shared" si="50"/>
        <v>2.3930699394512933</v>
      </c>
      <c r="V323" s="50">
        <f t="shared" si="51"/>
        <v>7.2812886690703849</v>
      </c>
      <c r="W323" s="7">
        <f t="shared" si="55"/>
        <v>92.718711330929608</v>
      </c>
      <c r="X323" s="6">
        <f t="shared" si="53"/>
        <v>2.4943740051406373</v>
      </c>
      <c r="Y323" s="50">
        <f t="shared" si="52"/>
        <v>3.3562958101264084</v>
      </c>
      <c r="Z323" s="7">
        <f t="shared" si="56"/>
        <v>96.643704189873588</v>
      </c>
      <c r="AA323" s="62">
        <f t="shared" si="57"/>
        <v>3.9249928589439764</v>
      </c>
      <c r="AB323" s="56">
        <v>2.5051499783199058</v>
      </c>
      <c r="AC323" s="57">
        <f t="shared" si="54"/>
        <v>96.804509022136287</v>
      </c>
    </row>
    <row r="324" spans="18:29" x14ac:dyDescent="0.3">
      <c r="R324" s="3">
        <v>320</v>
      </c>
      <c r="S324" s="20">
        <v>60.1</v>
      </c>
      <c r="T324" s="68">
        <f t="shared" ref="T324:T360" si="58">(PI()*$D$10^2/4*S324)*10^-9</f>
        <v>1.0620546664541995E-3</v>
      </c>
      <c r="U324" s="6">
        <f t="shared" ref="U324:U360" si="59">$D$14/T324*10^-6</f>
        <v>2.3970517529944737</v>
      </c>
      <c r="V324" s="50">
        <f t="shared" ref="V324:V360" si="60">(1-(U324/$D$12))*100</f>
        <v>7.1270146069556839</v>
      </c>
      <c r="W324" s="7">
        <f t="shared" si="55"/>
        <v>92.872985393044317</v>
      </c>
      <c r="X324" s="6">
        <f t="shared" si="53"/>
        <v>2.4985243778613375</v>
      </c>
      <c r="Y324" s="50">
        <f t="shared" ref="Y324:Y360" si="61">(1-(X324/$D$12))*100</f>
        <v>3.1954909778637131</v>
      </c>
      <c r="Z324" s="7">
        <f t="shared" si="56"/>
        <v>96.804509022136287</v>
      </c>
      <c r="AA324" s="62">
        <f t="shared" si="57"/>
        <v>3.9315236290919708</v>
      </c>
      <c r="AB324" s="56">
        <v>2.5065050324048719</v>
      </c>
      <c r="AC324" s="57">
        <f t="shared" si="54"/>
        <v>96.804509022136287</v>
      </c>
    </row>
    <row r="325" spans="18:29" x14ac:dyDescent="0.3">
      <c r="R325" s="3">
        <v>321</v>
      </c>
      <c r="S325" s="20">
        <v>60.1</v>
      </c>
      <c r="T325" s="68">
        <f t="shared" si="58"/>
        <v>1.0620546664541995E-3</v>
      </c>
      <c r="U325" s="6">
        <f t="shared" si="59"/>
        <v>2.3970517529944737</v>
      </c>
      <c r="V325" s="50">
        <f t="shared" si="60"/>
        <v>7.1270146069556839</v>
      </c>
      <c r="W325" s="7">
        <f t="shared" si="55"/>
        <v>92.872985393044317</v>
      </c>
      <c r="X325" s="6">
        <f t="shared" ref="X325:X360" si="62">$D$15/$U$360*U325</f>
        <v>2.4985243778613375</v>
      </c>
      <c r="Y325" s="50">
        <f t="shared" si="61"/>
        <v>3.1954909778637131</v>
      </c>
      <c r="Z325" s="7">
        <f t="shared" si="56"/>
        <v>96.804509022136287</v>
      </c>
      <c r="AA325" s="62">
        <f t="shared" si="57"/>
        <v>3.9315236290919708</v>
      </c>
      <c r="AB325" s="56">
        <v>2.5078558716958308</v>
      </c>
      <c r="AC325" s="57">
        <f t="shared" si="54"/>
        <v>96.804509022136287</v>
      </c>
    </row>
    <row r="326" spans="18:29" x14ac:dyDescent="0.3">
      <c r="R326" s="3">
        <v>322</v>
      </c>
      <c r="S326" s="20">
        <v>60.1</v>
      </c>
      <c r="T326" s="68">
        <f t="shared" si="58"/>
        <v>1.0620546664541995E-3</v>
      </c>
      <c r="U326" s="6">
        <f t="shared" si="59"/>
        <v>2.3970517529944737</v>
      </c>
      <c r="V326" s="50">
        <f t="shared" si="60"/>
        <v>7.1270146069556839</v>
      </c>
      <c r="W326" s="7">
        <f t="shared" si="55"/>
        <v>92.872985393044317</v>
      </c>
      <c r="X326" s="6">
        <f t="shared" si="62"/>
        <v>2.4985243778613375</v>
      </c>
      <c r="Y326" s="50">
        <f t="shared" si="61"/>
        <v>3.1954909778637131</v>
      </c>
      <c r="Z326" s="7">
        <f t="shared" si="56"/>
        <v>96.804509022136287</v>
      </c>
      <c r="AA326" s="62">
        <f t="shared" si="57"/>
        <v>3.9315236290919708</v>
      </c>
      <c r="AB326" s="56">
        <v>2.509202522331103</v>
      </c>
      <c r="AC326" s="57">
        <f t="shared" si="54"/>
        <v>96.804509022136287</v>
      </c>
    </row>
    <row r="327" spans="18:29" x14ac:dyDescent="0.3">
      <c r="R327" s="3">
        <v>323</v>
      </c>
      <c r="S327" s="20">
        <v>60.1</v>
      </c>
      <c r="T327" s="68">
        <f t="shared" si="58"/>
        <v>1.0620546664541995E-3</v>
      </c>
      <c r="U327" s="6">
        <f t="shared" si="59"/>
        <v>2.3970517529944737</v>
      </c>
      <c r="V327" s="50">
        <f t="shared" si="60"/>
        <v>7.1270146069556839</v>
      </c>
      <c r="W327" s="7">
        <f t="shared" si="55"/>
        <v>92.872985393044317</v>
      </c>
      <c r="X327" s="6">
        <f t="shared" si="62"/>
        <v>2.4985243778613375</v>
      </c>
      <c r="Y327" s="50">
        <f t="shared" si="61"/>
        <v>3.1954909778637131</v>
      </c>
      <c r="Z327" s="7">
        <f t="shared" si="56"/>
        <v>96.804509022136287</v>
      </c>
      <c r="AA327" s="62">
        <f t="shared" si="57"/>
        <v>3.9315236290919708</v>
      </c>
      <c r="AB327" s="56">
        <v>2.510545010206612</v>
      </c>
      <c r="AC327" s="57">
        <f t="shared" si="54"/>
        <v>96.804509022136287</v>
      </c>
    </row>
    <row r="328" spans="18:29" x14ac:dyDescent="0.3">
      <c r="R328" s="3">
        <v>324</v>
      </c>
      <c r="S328" s="20">
        <v>60.1</v>
      </c>
      <c r="T328" s="68">
        <f t="shared" si="58"/>
        <v>1.0620546664541995E-3</v>
      </c>
      <c r="U328" s="6">
        <f t="shared" si="59"/>
        <v>2.3970517529944737</v>
      </c>
      <c r="V328" s="50">
        <f t="shared" si="60"/>
        <v>7.1270146069556839</v>
      </c>
      <c r="W328" s="7">
        <f t="shared" si="55"/>
        <v>92.872985393044317</v>
      </c>
      <c r="X328" s="6">
        <f t="shared" si="62"/>
        <v>2.4985243778613375</v>
      </c>
      <c r="Y328" s="50">
        <f t="shared" si="61"/>
        <v>3.1954909778637131</v>
      </c>
      <c r="Z328" s="7">
        <f t="shared" si="56"/>
        <v>96.804509022136287</v>
      </c>
      <c r="AA328" s="62">
        <f t="shared" si="57"/>
        <v>3.9315236290919708</v>
      </c>
      <c r="AB328" s="56">
        <v>2.5118833609788744</v>
      </c>
      <c r="AC328" s="57">
        <f t="shared" si="54"/>
        <v>96.804509022136287</v>
      </c>
    </row>
    <row r="329" spans="18:29" x14ac:dyDescent="0.3">
      <c r="R329" s="3">
        <v>325</v>
      </c>
      <c r="S329" s="20">
        <v>60.1</v>
      </c>
      <c r="T329" s="68">
        <f t="shared" si="58"/>
        <v>1.0620546664541995E-3</v>
      </c>
      <c r="U329" s="6">
        <f t="shared" si="59"/>
        <v>2.3970517529944737</v>
      </c>
      <c r="V329" s="50">
        <f t="shared" si="60"/>
        <v>7.1270146069556839</v>
      </c>
      <c r="W329" s="7">
        <f t="shared" si="55"/>
        <v>92.872985393044317</v>
      </c>
      <c r="X329" s="6">
        <f t="shared" si="62"/>
        <v>2.4985243778613375</v>
      </c>
      <c r="Y329" s="50">
        <f t="shared" si="61"/>
        <v>3.1954909778637131</v>
      </c>
      <c r="Z329" s="7">
        <f t="shared" si="56"/>
        <v>96.804509022136287</v>
      </c>
      <c r="AA329" s="62">
        <f t="shared" si="57"/>
        <v>3.9315236290919708</v>
      </c>
      <c r="AB329" s="56">
        <v>2.5132176000679389</v>
      </c>
      <c r="AC329" s="57">
        <f t="shared" si="54"/>
        <v>96.804509022136287</v>
      </c>
    </row>
    <row r="330" spans="18:29" x14ac:dyDescent="0.3">
      <c r="R330" s="3">
        <v>326</v>
      </c>
      <c r="S330" s="20">
        <v>60.1</v>
      </c>
      <c r="T330" s="68">
        <f t="shared" si="58"/>
        <v>1.0620546664541995E-3</v>
      </c>
      <c r="U330" s="6">
        <f t="shared" si="59"/>
        <v>2.3970517529944737</v>
      </c>
      <c r="V330" s="50">
        <f t="shared" si="60"/>
        <v>7.1270146069556839</v>
      </c>
      <c r="W330" s="7">
        <f t="shared" si="55"/>
        <v>92.872985393044317</v>
      </c>
      <c r="X330" s="6">
        <f t="shared" si="62"/>
        <v>2.4985243778613375</v>
      </c>
      <c r="Y330" s="50">
        <f t="shared" si="61"/>
        <v>3.1954909778637131</v>
      </c>
      <c r="Z330" s="7">
        <f t="shared" si="56"/>
        <v>96.804509022136287</v>
      </c>
      <c r="AA330" s="62">
        <f t="shared" si="57"/>
        <v>3.9315236290919708</v>
      </c>
      <c r="AB330" s="56">
        <v>2.514547752660286</v>
      </c>
      <c r="AC330" s="57">
        <f t="shared" si="54"/>
        <v>96.804509022136287</v>
      </c>
    </row>
    <row r="331" spans="18:29" x14ac:dyDescent="0.3">
      <c r="R331" s="3">
        <v>327</v>
      </c>
      <c r="S331" s="20">
        <v>60.1</v>
      </c>
      <c r="T331" s="68">
        <f t="shared" si="58"/>
        <v>1.0620546664541995E-3</v>
      </c>
      <c r="U331" s="6">
        <f t="shared" si="59"/>
        <v>2.3970517529944737</v>
      </c>
      <c r="V331" s="50">
        <f t="shared" si="60"/>
        <v>7.1270146069556839</v>
      </c>
      <c r="W331" s="7">
        <f t="shared" si="55"/>
        <v>92.872985393044317</v>
      </c>
      <c r="X331" s="6">
        <f t="shared" si="62"/>
        <v>2.4985243778613375</v>
      </c>
      <c r="Y331" s="50">
        <f t="shared" si="61"/>
        <v>3.1954909778637131</v>
      </c>
      <c r="Z331" s="7">
        <f t="shared" si="56"/>
        <v>96.804509022136287</v>
      </c>
      <c r="AA331" s="62">
        <f t="shared" si="57"/>
        <v>3.9315236290919708</v>
      </c>
      <c r="AB331" s="56">
        <v>2.5158738437116792</v>
      </c>
      <c r="AC331" s="57">
        <f t="shared" si="54"/>
        <v>96.804509022136287</v>
      </c>
    </row>
    <row r="332" spans="18:29" x14ac:dyDescent="0.3">
      <c r="R332" s="3">
        <v>328</v>
      </c>
      <c r="S332" s="20">
        <v>60.1</v>
      </c>
      <c r="T332" s="68">
        <f t="shared" si="58"/>
        <v>1.0620546664541995E-3</v>
      </c>
      <c r="U332" s="6">
        <f t="shared" si="59"/>
        <v>2.3970517529944737</v>
      </c>
      <c r="V332" s="50">
        <f t="shared" si="60"/>
        <v>7.1270146069556839</v>
      </c>
      <c r="W332" s="7">
        <f t="shared" si="55"/>
        <v>92.872985393044317</v>
      </c>
      <c r="X332" s="6">
        <f t="shared" si="62"/>
        <v>2.4985243778613375</v>
      </c>
      <c r="Y332" s="50">
        <f t="shared" si="61"/>
        <v>3.1954909778637131</v>
      </c>
      <c r="Z332" s="7">
        <f t="shared" si="56"/>
        <v>96.804509022136287</v>
      </c>
      <c r="AA332" s="62">
        <f t="shared" si="57"/>
        <v>3.9315236290919708</v>
      </c>
      <c r="AB332" s="56">
        <v>2.5171958979499744</v>
      </c>
      <c r="AC332" s="57">
        <f t="shared" si="54"/>
        <v>96.804509022136287</v>
      </c>
    </row>
    <row r="333" spans="18:29" x14ac:dyDescent="0.3">
      <c r="R333" s="3">
        <v>329</v>
      </c>
      <c r="S333" s="20">
        <v>60.1</v>
      </c>
      <c r="T333" s="68">
        <f t="shared" si="58"/>
        <v>1.0620546664541995E-3</v>
      </c>
      <c r="U333" s="6">
        <f t="shared" si="59"/>
        <v>2.3970517529944737</v>
      </c>
      <c r="V333" s="50">
        <f t="shared" si="60"/>
        <v>7.1270146069556839</v>
      </c>
      <c r="W333" s="7">
        <f t="shared" si="55"/>
        <v>92.872985393044317</v>
      </c>
      <c r="X333" s="6">
        <f t="shared" si="62"/>
        <v>2.4985243778613375</v>
      </c>
      <c r="Y333" s="50">
        <f t="shared" si="61"/>
        <v>3.1954909778637131</v>
      </c>
      <c r="Z333" s="7">
        <f t="shared" si="56"/>
        <v>96.804509022136287</v>
      </c>
      <c r="AA333" s="62">
        <f t="shared" si="57"/>
        <v>3.9315236290919708</v>
      </c>
      <c r="AB333" s="56">
        <v>2.5185139398778875</v>
      </c>
      <c r="AC333" s="57">
        <f t="shared" si="54"/>
        <v>96.804509022136287</v>
      </c>
    </row>
    <row r="334" spans="18:29" x14ac:dyDescent="0.3">
      <c r="R334" s="3">
        <v>330</v>
      </c>
      <c r="S334" s="20">
        <v>60.1</v>
      </c>
      <c r="T334" s="68">
        <f t="shared" si="58"/>
        <v>1.0620546664541995E-3</v>
      </c>
      <c r="U334" s="6">
        <f t="shared" si="59"/>
        <v>2.3970517529944737</v>
      </c>
      <c r="V334" s="50">
        <f t="shared" si="60"/>
        <v>7.1270146069556839</v>
      </c>
      <c r="W334" s="7">
        <f t="shared" si="55"/>
        <v>92.872985393044317</v>
      </c>
      <c r="X334" s="6">
        <f t="shared" si="62"/>
        <v>2.4985243778613375</v>
      </c>
      <c r="Y334" s="50">
        <f t="shared" si="61"/>
        <v>3.1954909778637131</v>
      </c>
      <c r="Z334" s="7">
        <f t="shared" si="56"/>
        <v>96.804509022136287</v>
      </c>
      <c r="AA334" s="62">
        <f t="shared" si="57"/>
        <v>3.9315236290919708</v>
      </c>
      <c r="AB334" s="56">
        <v>2.5198279937757189</v>
      </c>
      <c r="AC334" s="57">
        <f t="shared" si="54"/>
        <v>96.804509022136287</v>
      </c>
    </row>
    <row r="335" spans="18:29" x14ac:dyDescent="0.3">
      <c r="R335" s="3">
        <v>331</v>
      </c>
      <c r="S335" s="20">
        <v>60.1</v>
      </c>
      <c r="T335" s="68">
        <f t="shared" si="58"/>
        <v>1.0620546664541995E-3</v>
      </c>
      <c r="U335" s="6">
        <f t="shared" si="59"/>
        <v>2.3970517529944737</v>
      </c>
      <c r="V335" s="50">
        <f t="shared" si="60"/>
        <v>7.1270146069556839</v>
      </c>
      <c r="W335" s="7">
        <f t="shared" si="55"/>
        <v>92.872985393044317</v>
      </c>
      <c r="X335" s="6">
        <f t="shared" si="62"/>
        <v>2.4985243778613375</v>
      </c>
      <c r="Y335" s="50">
        <f t="shared" si="61"/>
        <v>3.1954909778637131</v>
      </c>
      <c r="Z335" s="7">
        <f t="shared" si="56"/>
        <v>96.804509022136287</v>
      </c>
      <c r="AA335" s="62">
        <f t="shared" si="57"/>
        <v>3.9315236290919708</v>
      </c>
      <c r="AB335" s="56">
        <v>2.5211380837040362</v>
      </c>
      <c r="AC335" s="57">
        <f t="shared" si="54"/>
        <v>96.804509022136287</v>
      </c>
    </row>
    <row r="336" spans="18:29" x14ac:dyDescent="0.3">
      <c r="R336" s="3">
        <v>332</v>
      </c>
      <c r="S336" s="20">
        <v>60.1</v>
      </c>
      <c r="T336" s="68">
        <f t="shared" si="58"/>
        <v>1.0620546664541995E-3</v>
      </c>
      <c r="U336" s="6">
        <f t="shared" si="59"/>
        <v>2.3970517529944737</v>
      </c>
      <c r="V336" s="50">
        <f t="shared" si="60"/>
        <v>7.1270146069556839</v>
      </c>
      <c r="W336" s="7">
        <f t="shared" si="55"/>
        <v>92.872985393044317</v>
      </c>
      <c r="X336" s="6">
        <f t="shared" si="62"/>
        <v>2.4985243778613375</v>
      </c>
      <c r="Y336" s="50">
        <f t="shared" si="61"/>
        <v>3.1954909778637131</v>
      </c>
      <c r="Z336" s="7">
        <f t="shared" si="56"/>
        <v>96.804509022136287</v>
      </c>
      <c r="AA336" s="62">
        <f t="shared" si="57"/>
        <v>3.9315236290919708</v>
      </c>
      <c r="AB336" s="56">
        <v>2.5224442335063197</v>
      </c>
      <c r="AC336" s="57">
        <f t="shared" si="54"/>
        <v>96.804509022136287</v>
      </c>
    </row>
    <row r="337" spans="18:29" x14ac:dyDescent="0.3">
      <c r="R337" s="3">
        <v>333</v>
      </c>
      <c r="S337" s="20">
        <v>60.1</v>
      </c>
      <c r="T337" s="68">
        <f t="shared" si="58"/>
        <v>1.0620546664541995E-3</v>
      </c>
      <c r="U337" s="6">
        <f t="shared" si="59"/>
        <v>2.3970517529944737</v>
      </c>
      <c r="V337" s="50">
        <f t="shared" si="60"/>
        <v>7.1270146069556839</v>
      </c>
      <c r="W337" s="7">
        <f t="shared" si="55"/>
        <v>92.872985393044317</v>
      </c>
      <c r="X337" s="6">
        <f t="shared" si="62"/>
        <v>2.4985243778613375</v>
      </c>
      <c r="Y337" s="50">
        <f t="shared" si="61"/>
        <v>3.1954909778637131</v>
      </c>
      <c r="Z337" s="7">
        <f t="shared" si="56"/>
        <v>96.804509022136287</v>
      </c>
      <c r="AA337" s="62">
        <f t="shared" si="57"/>
        <v>3.9315236290919708</v>
      </c>
      <c r="AB337" s="56">
        <v>2.5237464668115646</v>
      </c>
      <c r="AC337" s="57">
        <f t="shared" si="54"/>
        <v>96.804509022136287</v>
      </c>
    </row>
    <row r="338" spans="18:29" x14ac:dyDescent="0.3">
      <c r="R338" s="3">
        <v>334</v>
      </c>
      <c r="S338" s="20">
        <v>60.1</v>
      </c>
      <c r="T338" s="68">
        <f t="shared" si="58"/>
        <v>1.0620546664541995E-3</v>
      </c>
      <c r="U338" s="6">
        <f t="shared" si="59"/>
        <v>2.3970517529944737</v>
      </c>
      <c r="V338" s="50">
        <f t="shared" si="60"/>
        <v>7.1270146069556839</v>
      </c>
      <c r="W338" s="7">
        <f t="shared" si="55"/>
        <v>92.872985393044317</v>
      </c>
      <c r="X338" s="6">
        <f t="shared" si="62"/>
        <v>2.4985243778613375</v>
      </c>
      <c r="Y338" s="50">
        <f t="shared" si="61"/>
        <v>3.1954909778637131</v>
      </c>
      <c r="Z338" s="7">
        <f t="shared" si="56"/>
        <v>96.804509022136287</v>
      </c>
      <c r="AA338" s="62">
        <f t="shared" si="57"/>
        <v>3.9315236290919708</v>
      </c>
      <c r="AB338" s="56">
        <v>2.5250448070368452</v>
      </c>
      <c r="AC338" s="57">
        <f t="shared" si="54"/>
        <v>96.804509022136287</v>
      </c>
    </row>
    <row r="339" spans="18:29" x14ac:dyDescent="0.3">
      <c r="R339" s="3">
        <v>335</v>
      </c>
      <c r="S339" s="20">
        <v>60.1</v>
      </c>
      <c r="T339" s="68">
        <f t="shared" si="58"/>
        <v>1.0620546664541995E-3</v>
      </c>
      <c r="U339" s="6">
        <f t="shared" si="59"/>
        <v>2.3970517529944737</v>
      </c>
      <c r="V339" s="50">
        <f t="shared" si="60"/>
        <v>7.1270146069556839</v>
      </c>
      <c r="W339" s="7">
        <f t="shared" si="55"/>
        <v>92.872985393044317</v>
      </c>
      <c r="X339" s="6">
        <f t="shared" si="62"/>
        <v>2.4985243778613375</v>
      </c>
      <c r="Y339" s="50">
        <f t="shared" si="61"/>
        <v>3.1954909778637131</v>
      </c>
      <c r="Z339" s="7">
        <f t="shared" si="56"/>
        <v>96.804509022136287</v>
      </c>
      <c r="AA339" s="62">
        <f t="shared" si="57"/>
        <v>3.9315236290919708</v>
      </c>
      <c r="AB339" s="56">
        <v>2.5263392773898441</v>
      </c>
      <c r="AC339" s="57">
        <f t="shared" si="54"/>
        <v>96.804509022136287</v>
      </c>
    </row>
    <row r="340" spans="18:29" x14ac:dyDescent="0.3">
      <c r="R340" s="3">
        <v>336</v>
      </c>
      <c r="S340" s="20">
        <v>60.1</v>
      </c>
      <c r="T340" s="68">
        <f t="shared" si="58"/>
        <v>1.0620546664541995E-3</v>
      </c>
      <c r="U340" s="6">
        <f t="shared" si="59"/>
        <v>2.3970517529944737</v>
      </c>
      <c r="V340" s="50">
        <f t="shared" si="60"/>
        <v>7.1270146069556839</v>
      </c>
      <c r="W340" s="7">
        <f t="shared" si="55"/>
        <v>92.872985393044317</v>
      </c>
      <c r="X340" s="6">
        <f t="shared" si="62"/>
        <v>2.4985243778613375</v>
      </c>
      <c r="Y340" s="50">
        <f t="shared" si="61"/>
        <v>3.1954909778637131</v>
      </c>
      <c r="Z340" s="7">
        <f t="shared" si="56"/>
        <v>96.804509022136287</v>
      </c>
      <c r="AA340" s="62">
        <f t="shared" si="57"/>
        <v>3.9315236290919708</v>
      </c>
      <c r="AB340" s="56">
        <v>2.5276299008713385</v>
      </c>
      <c r="AC340" s="57">
        <f t="shared" ref="AC340:AC359" si="63">Z341</f>
        <v>96.804509022136287</v>
      </c>
    </row>
    <row r="341" spans="18:29" x14ac:dyDescent="0.3">
      <c r="R341" s="3">
        <v>337</v>
      </c>
      <c r="S341" s="20">
        <v>60.1</v>
      </c>
      <c r="T341" s="68">
        <f t="shared" si="58"/>
        <v>1.0620546664541995E-3</v>
      </c>
      <c r="U341" s="6">
        <f t="shared" si="59"/>
        <v>2.3970517529944737</v>
      </c>
      <c r="V341" s="50">
        <f t="shared" si="60"/>
        <v>7.1270146069556839</v>
      </c>
      <c r="W341" s="7">
        <f t="shared" ref="W341:W360" si="64">100-V341</f>
        <v>92.872985393044317</v>
      </c>
      <c r="X341" s="6">
        <f t="shared" si="62"/>
        <v>2.4985243778613375</v>
      </c>
      <c r="Y341" s="50">
        <f t="shared" si="61"/>
        <v>3.1954909778637131</v>
      </c>
      <c r="Z341" s="7">
        <f t="shared" ref="Z341:Z360" si="65">100-Y341</f>
        <v>96.804509022136287</v>
      </c>
      <c r="AA341" s="62">
        <f t="shared" ref="AA341:AA360" si="66">V341-Y341</f>
        <v>3.9315236290919708</v>
      </c>
      <c r="AB341" s="56">
        <v>2.5289167002776547</v>
      </c>
      <c r="AC341" s="57">
        <f t="shared" si="63"/>
        <v>96.804509022136287</v>
      </c>
    </row>
    <row r="342" spans="18:29" x14ac:dyDescent="0.3">
      <c r="R342" s="3">
        <v>338</v>
      </c>
      <c r="S342" s="20">
        <v>60.1</v>
      </c>
      <c r="T342" s="68">
        <f t="shared" si="58"/>
        <v>1.0620546664541995E-3</v>
      </c>
      <c r="U342" s="6">
        <f t="shared" si="59"/>
        <v>2.3970517529944737</v>
      </c>
      <c r="V342" s="50">
        <f t="shared" si="60"/>
        <v>7.1270146069556839</v>
      </c>
      <c r="W342" s="7">
        <f t="shared" si="64"/>
        <v>92.872985393044317</v>
      </c>
      <c r="X342" s="6">
        <f t="shared" si="62"/>
        <v>2.4985243778613375</v>
      </c>
      <c r="Y342" s="50">
        <f t="shared" si="61"/>
        <v>3.1954909778637131</v>
      </c>
      <c r="Z342" s="7">
        <f t="shared" si="65"/>
        <v>96.804509022136287</v>
      </c>
      <c r="AA342" s="62">
        <f t="shared" si="66"/>
        <v>3.9315236290919708</v>
      </c>
      <c r="AB342" s="56">
        <v>2.5301996982030821</v>
      </c>
      <c r="AC342" s="57">
        <f t="shared" si="63"/>
        <v>96.804509022136287</v>
      </c>
    </row>
    <row r="343" spans="18:29" x14ac:dyDescent="0.3">
      <c r="R343" s="3">
        <v>339</v>
      </c>
      <c r="S343" s="20">
        <v>60.1</v>
      </c>
      <c r="T343" s="68">
        <f t="shared" si="58"/>
        <v>1.0620546664541995E-3</v>
      </c>
      <c r="U343" s="6">
        <f t="shared" si="59"/>
        <v>2.3970517529944737</v>
      </c>
      <c r="V343" s="50">
        <f t="shared" si="60"/>
        <v>7.1270146069556839</v>
      </c>
      <c r="W343" s="7">
        <f t="shared" si="64"/>
        <v>92.872985393044317</v>
      </c>
      <c r="X343" s="6">
        <f t="shared" si="62"/>
        <v>2.4985243778613375</v>
      </c>
      <c r="Y343" s="50">
        <f t="shared" si="61"/>
        <v>3.1954909778637131</v>
      </c>
      <c r="Z343" s="7">
        <f t="shared" si="65"/>
        <v>96.804509022136287</v>
      </c>
      <c r="AA343" s="62">
        <f t="shared" si="66"/>
        <v>3.9315236290919708</v>
      </c>
      <c r="AB343" s="56">
        <v>2.5314789170422549</v>
      </c>
      <c r="AC343" s="57">
        <f t="shared" si="63"/>
        <v>96.804509022136287</v>
      </c>
    </row>
    <row r="344" spans="18:29" x14ac:dyDescent="0.3">
      <c r="R344" s="3">
        <v>340</v>
      </c>
      <c r="S344" s="20">
        <v>60.1</v>
      </c>
      <c r="T344" s="68">
        <f t="shared" si="58"/>
        <v>1.0620546664541995E-3</v>
      </c>
      <c r="U344" s="6">
        <f t="shared" si="59"/>
        <v>2.3970517529944737</v>
      </c>
      <c r="V344" s="50">
        <f t="shared" si="60"/>
        <v>7.1270146069556839</v>
      </c>
      <c r="W344" s="7">
        <f t="shared" si="64"/>
        <v>92.872985393044317</v>
      </c>
      <c r="X344" s="6">
        <f t="shared" si="62"/>
        <v>2.4985243778613375</v>
      </c>
      <c r="Y344" s="50">
        <f t="shared" si="61"/>
        <v>3.1954909778637131</v>
      </c>
      <c r="Z344" s="7">
        <f t="shared" si="65"/>
        <v>96.804509022136287</v>
      </c>
      <c r="AA344" s="62">
        <f t="shared" si="66"/>
        <v>3.9315236290919708</v>
      </c>
      <c r="AB344" s="56">
        <v>2.5327543789924976</v>
      </c>
      <c r="AC344" s="57">
        <f t="shared" si="63"/>
        <v>96.804509022136287</v>
      </c>
    </row>
    <row r="345" spans="18:29" x14ac:dyDescent="0.3">
      <c r="R345" s="3">
        <v>341</v>
      </c>
      <c r="S345" s="20">
        <v>60.1</v>
      </c>
      <c r="T345" s="68">
        <f t="shared" si="58"/>
        <v>1.0620546664541995E-3</v>
      </c>
      <c r="U345" s="6">
        <f t="shared" si="59"/>
        <v>2.3970517529944737</v>
      </c>
      <c r="V345" s="50">
        <f t="shared" si="60"/>
        <v>7.1270146069556839</v>
      </c>
      <c r="W345" s="7">
        <f t="shared" si="64"/>
        <v>92.872985393044317</v>
      </c>
      <c r="X345" s="6">
        <f t="shared" si="62"/>
        <v>2.4985243778613375</v>
      </c>
      <c r="Y345" s="50">
        <f t="shared" si="61"/>
        <v>3.1954909778637131</v>
      </c>
      <c r="Z345" s="7">
        <f t="shared" si="65"/>
        <v>96.804509022136287</v>
      </c>
      <c r="AA345" s="62">
        <f t="shared" si="66"/>
        <v>3.9315236290919708</v>
      </c>
      <c r="AB345" s="56">
        <v>2.5340261060561349</v>
      </c>
      <c r="AC345" s="57">
        <f t="shared" si="63"/>
        <v>96.804509022136287</v>
      </c>
    </row>
    <row r="346" spans="18:29" x14ac:dyDescent="0.3">
      <c r="R346" s="3">
        <v>342</v>
      </c>
      <c r="S346" s="20">
        <v>60.1</v>
      </c>
      <c r="T346" s="68">
        <f t="shared" si="58"/>
        <v>1.0620546664541995E-3</v>
      </c>
      <c r="U346" s="6">
        <f t="shared" si="59"/>
        <v>2.3970517529944737</v>
      </c>
      <c r="V346" s="50">
        <f t="shared" si="60"/>
        <v>7.1270146069556839</v>
      </c>
      <c r="W346" s="7">
        <f t="shared" si="64"/>
        <v>92.872985393044317</v>
      </c>
      <c r="X346" s="6">
        <f t="shared" si="62"/>
        <v>2.4985243778613375</v>
      </c>
      <c r="Y346" s="50">
        <f t="shared" si="61"/>
        <v>3.1954909778637131</v>
      </c>
      <c r="Z346" s="7">
        <f t="shared" si="65"/>
        <v>96.804509022136287</v>
      </c>
      <c r="AA346" s="62">
        <f t="shared" si="66"/>
        <v>3.9315236290919708</v>
      </c>
      <c r="AB346" s="56">
        <v>2.5352941200427703</v>
      </c>
      <c r="AC346" s="57">
        <f t="shared" si="63"/>
        <v>96.804509022136287</v>
      </c>
    </row>
    <row r="347" spans="18:29" x14ac:dyDescent="0.3">
      <c r="R347" s="3">
        <v>343</v>
      </c>
      <c r="S347" s="20">
        <v>60.1</v>
      </c>
      <c r="T347" s="68">
        <f t="shared" si="58"/>
        <v>1.0620546664541995E-3</v>
      </c>
      <c r="U347" s="6">
        <f t="shared" si="59"/>
        <v>2.3970517529944737</v>
      </c>
      <c r="V347" s="50">
        <f t="shared" si="60"/>
        <v>7.1270146069556839</v>
      </c>
      <c r="W347" s="7">
        <f t="shared" si="64"/>
        <v>92.872985393044317</v>
      </c>
      <c r="X347" s="6">
        <f t="shared" si="62"/>
        <v>2.4985243778613375</v>
      </c>
      <c r="Y347" s="50">
        <f t="shared" si="61"/>
        <v>3.1954909778637131</v>
      </c>
      <c r="Z347" s="7">
        <f t="shared" si="65"/>
        <v>96.804509022136287</v>
      </c>
      <c r="AA347" s="62">
        <f t="shared" si="66"/>
        <v>3.9315236290919708</v>
      </c>
      <c r="AB347" s="56">
        <v>2.53655844257153</v>
      </c>
      <c r="AC347" s="57">
        <f t="shared" si="63"/>
        <v>96.965849870506489</v>
      </c>
    </row>
    <row r="348" spans="18:29" x14ac:dyDescent="0.3">
      <c r="R348" s="3">
        <v>344</v>
      </c>
      <c r="S348" s="20">
        <v>60</v>
      </c>
      <c r="T348" s="68">
        <f t="shared" si="58"/>
        <v>1.0602875205865555E-3</v>
      </c>
      <c r="U348" s="6">
        <f t="shared" si="59"/>
        <v>2.4010468392494642</v>
      </c>
      <c r="V348" s="50">
        <f t="shared" si="60"/>
        <v>6.9722262979672873</v>
      </c>
      <c r="W348" s="7">
        <f t="shared" si="64"/>
        <v>93.027773702032718</v>
      </c>
      <c r="X348" s="6">
        <f t="shared" si="62"/>
        <v>2.5026885851577725</v>
      </c>
      <c r="Y348" s="50">
        <f t="shared" si="61"/>
        <v>3.0341501294935069</v>
      </c>
      <c r="Z348" s="7">
        <f t="shared" si="65"/>
        <v>96.965849870506489</v>
      </c>
      <c r="AA348" s="62">
        <f t="shared" si="66"/>
        <v>3.9380761684737804</v>
      </c>
      <c r="AB348" s="56">
        <v>2.537819095073274</v>
      </c>
      <c r="AC348" s="57">
        <f t="shared" si="63"/>
        <v>96.965849870506489</v>
      </c>
    </row>
    <row r="349" spans="18:29" x14ac:dyDescent="0.3">
      <c r="R349" s="3">
        <v>345</v>
      </c>
      <c r="S349" s="20">
        <v>60</v>
      </c>
      <c r="T349" s="68">
        <f t="shared" si="58"/>
        <v>1.0602875205865555E-3</v>
      </c>
      <c r="U349" s="6">
        <f t="shared" si="59"/>
        <v>2.4010468392494642</v>
      </c>
      <c r="V349" s="50">
        <f t="shared" si="60"/>
        <v>6.9722262979672873</v>
      </c>
      <c r="W349" s="7">
        <f t="shared" si="64"/>
        <v>93.027773702032718</v>
      </c>
      <c r="X349" s="6">
        <f t="shared" si="62"/>
        <v>2.5026885851577725</v>
      </c>
      <c r="Y349" s="50">
        <f t="shared" si="61"/>
        <v>3.0341501294935069</v>
      </c>
      <c r="Z349" s="7">
        <f t="shared" si="65"/>
        <v>96.965849870506489</v>
      </c>
      <c r="AA349" s="62">
        <f t="shared" si="66"/>
        <v>3.9380761684737804</v>
      </c>
      <c r="AB349" s="56">
        <v>2.5390760987927767</v>
      </c>
      <c r="AC349" s="57">
        <f t="shared" si="63"/>
        <v>96.965849870506489</v>
      </c>
    </row>
    <row r="350" spans="18:29" x14ac:dyDescent="0.3">
      <c r="R350" s="3">
        <v>346</v>
      </c>
      <c r="S350" s="20">
        <v>60</v>
      </c>
      <c r="T350" s="68">
        <f t="shared" si="58"/>
        <v>1.0602875205865555E-3</v>
      </c>
      <c r="U350" s="6">
        <f t="shared" si="59"/>
        <v>2.4010468392494642</v>
      </c>
      <c r="V350" s="50">
        <f t="shared" si="60"/>
        <v>6.9722262979672873</v>
      </c>
      <c r="W350" s="7">
        <f t="shared" si="64"/>
        <v>93.027773702032718</v>
      </c>
      <c r="X350" s="6">
        <f t="shared" si="62"/>
        <v>2.5026885851577725</v>
      </c>
      <c r="Y350" s="50">
        <f t="shared" si="61"/>
        <v>3.0341501294935069</v>
      </c>
      <c r="Z350" s="7">
        <f t="shared" si="65"/>
        <v>96.965849870506489</v>
      </c>
      <c r="AA350" s="62">
        <f t="shared" si="66"/>
        <v>3.9380761684737804</v>
      </c>
      <c r="AB350" s="56">
        <v>2.5403294747908736</v>
      </c>
      <c r="AC350" s="57">
        <f t="shared" si="63"/>
        <v>96.965849870506489</v>
      </c>
    </row>
    <row r="351" spans="18:29" x14ac:dyDescent="0.3">
      <c r="R351" s="3">
        <v>347</v>
      </c>
      <c r="S351" s="20">
        <v>60</v>
      </c>
      <c r="T351" s="68">
        <f t="shared" si="58"/>
        <v>1.0602875205865555E-3</v>
      </c>
      <c r="U351" s="6">
        <f t="shared" si="59"/>
        <v>2.4010468392494642</v>
      </c>
      <c r="V351" s="50">
        <f t="shared" si="60"/>
        <v>6.9722262979672873</v>
      </c>
      <c r="W351" s="7">
        <f t="shared" si="64"/>
        <v>93.027773702032718</v>
      </c>
      <c r="X351" s="6">
        <f t="shared" si="62"/>
        <v>2.5026885851577725</v>
      </c>
      <c r="Y351" s="50">
        <f t="shared" si="61"/>
        <v>3.0341501294935069</v>
      </c>
      <c r="Z351" s="7">
        <f t="shared" si="65"/>
        <v>96.965849870506489</v>
      </c>
      <c r="AA351" s="62">
        <f t="shared" si="66"/>
        <v>3.9380761684737804</v>
      </c>
      <c r="AB351" s="56">
        <v>2.5415792439465807</v>
      </c>
      <c r="AC351" s="57">
        <f t="shared" si="63"/>
        <v>96.965849870506489</v>
      </c>
    </row>
    <row r="352" spans="18:29" x14ac:dyDescent="0.3">
      <c r="R352" s="3">
        <v>348</v>
      </c>
      <c r="S352" s="20">
        <v>60</v>
      </c>
      <c r="T352" s="68">
        <f t="shared" si="58"/>
        <v>1.0602875205865555E-3</v>
      </c>
      <c r="U352" s="6">
        <f t="shared" si="59"/>
        <v>2.4010468392494642</v>
      </c>
      <c r="V352" s="50">
        <f t="shared" si="60"/>
        <v>6.9722262979672873</v>
      </c>
      <c r="W352" s="7">
        <f t="shared" si="64"/>
        <v>93.027773702032718</v>
      </c>
      <c r="X352" s="6">
        <f t="shared" si="62"/>
        <v>2.5026885851577725</v>
      </c>
      <c r="Y352" s="50">
        <f t="shared" si="61"/>
        <v>3.0341501294935069</v>
      </c>
      <c r="Z352" s="7">
        <f t="shared" si="65"/>
        <v>96.965849870506489</v>
      </c>
      <c r="AA352" s="62">
        <f t="shared" si="66"/>
        <v>3.9380761684737804</v>
      </c>
      <c r="AB352" s="56">
        <v>2.5428254269591797</v>
      </c>
      <c r="AC352" s="57">
        <f t="shared" si="63"/>
        <v>96.965849870506489</v>
      </c>
    </row>
    <row r="353" spans="18:29" x14ac:dyDescent="0.3">
      <c r="R353" s="3">
        <v>349</v>
      </c>
      <c r="S353" s="20">
        <v>60</v>
      </c>
      <c r="T353" s="68">
        <f t="shared" si="58"/>
        <v>1.0602875205865555E-3</v>
      </c>
      <c r="U353" s="6">
        <f t="shared" si="59"/>
        <v>2.4010468392494642</v>
      </c>
      <c r="V353" s="50">
        <f t="shared" si="60"/>
        <v>6.9722262979672873</v>
      </c>
      <c r="W353" s="7">
        <f t="shared" si="64"/>
        <v>93.027773702032718</v>
      </c>
      <c r="X353" s="6">
        <f t="shared" si="62"/>
        <v>2.5026885851577725</v>
      </c>
      <c r="Y353" s="50">
        <f t="shared" si="61"/>
        <v>3.0341501294935069</v>
      </c>
      <c r="Z353" s="7">
        <f t="shared" si="65"/>
        <v>96.965849870506489</v>
      </c>
      <c r="AA353" s="62">
        <f t="shared" si="66"/>
        <v>3.9380761684737804</v>
      </c>
      <c r="AB353" s="56">
        <v>2.5440680443502757</v>
      </c>
      <c r="AC353" s="57">
        <f t="shared" si="63"/>
        <v>96.965849870506489</v>
      </c>
    </row>
    <row r="354" spans="18:29" x14ac:dyDescent="0.3">
      <c r="R354" s="3">
        <v>350</v>
      </c>
      <c r="S354" s="20">
        <v>60</v>
      </c>
      <c r="T354" s="68">
        <f t="shared" si="58"/>
        <v>1.0602875205865555E-3</v>
      </c>
      <c r="U354" s="6">
        <f t="shared" si="59"/>
        <v>2.4010468392494642</v>
      </c>
      <c r="V354" s="50">
        <f t="shared" si="60"/>
        <v>6.9722262979672873</v>
      </c>
      <c r="W354" s="7">
        <f t="shared" si="64"/>
        <v>93.027773702032718</v>
      </c>
      <c r="X354" s="6">
        <f t="shared" si="62"/>
        <v>2.5026885851577725</v>
      </c>
      <c r="Y354" s="50">
        <f t="shared" si="61"/>
        <v>3.0341501294935069</v>
      </c>
      <c r="Z354" s="7">
        <f t="shared" si="65"/>
        <v>96.965849870506489</v>
      </c>
      <c r="AA354" s="62">
        <f t="shared" si="66"/>
        <v>3.9380761684737804</v>
      </c>
      <c r="AB354" s="56">
        <v>2.5453071164658239</v>
      </c>
      <c r="AC354" s="57">
        <f t="shared" si="63"/>
        <v>96.965849870506489</v>
      </c>
    </row>
    <row r="355" spans="18:29" x14ac:dyDescent="0.3">
      <c r="R355" s="3">
        <v>351</v>
      </c>
      <c r="S355" s="20">
        <v>60</v>
      </c>
      <c r="T355" s="68">
        <f t="shared" si="58"/>
        <v>1.0602875205865555E-3</v>
      </c>
      <c r="U355" s="6">
        <f t="shared" si="59"/>
        <v>2.4010468392494642</v>
      </c>
      <c r="V355" s="50">
        <f t="shared" si="60"/>
        <v>6.9722262979672873</v>
      </c>
      <c r="W355" s="7">
        <f t="shared" si="64"/>
        <v>93.027773702032718</v>
      </c>
      <c r="X355" s="6">
        <f t="shared" si="62"/>
        <v>2.5026885851577725</v>
      </c>
      <c r="Y355" s="50">
        <f t="shared" si="61"/>
        <v>3.0341501294935069</v>
      </c>
      <c r="Z355" s="7">
        <f t="shared" si="65"/>
        <v>96.965849870506489</v>
      </c>
      <c r="AA355" s="62">
        <f t="shared" si="66"/>
        <v>3.9380761684737804</v>
      </c>
      <c r="AB355" s="56">
        <v>2.5465426634781312</v>
      </c>
      <c r="AC355" s="57">
        <f t="shared" si="63"/>
        <v>96.965849870506489</v>
      </c>
    </row>
    <row r="356" spans="18:29" x14ac:dyDescent="0.3">
      <c r="R356" s="3">
        <v>352</v>
      </c>
      <c r="S356" s="20">
        <v>60</v>
      </c>
      <c r="T356" s="68">
        <f t="shared" si="58"/>
        <v>1.0602875205865555E-3</v>
      </c>
      <c r="U356" s="6">
        <f t="shared" si="59"/>
        <v>2.4010468392494642</v>
      </c>
      <c r="V356" s="50">
        <f t="shared" si="60"/>
        <v>6.9722262979672873</v>
      </c>
      <c r="W356" s="7">
        <f t="shared" si="64"/>
        <v>93.027773702032718</v>
      </c>
      <c r="X356" s="6">
        <f t="shared" si="62"/>
        <v>2.5026885851577725</v>
      </c>
      <c r="Y356" s="50">
        <f t="shared" si="61"/>
        <v>3.0341501294935069</v>
      </c>
      <c r="Z356" s="7">
        <f t="shared" si="65"/>
        <v>96.965849870506489</v>
      </c>
      <c r="AA356" s="62">
        <f t="shared" si="66"/>
        <v>3.9380761684737804</v>
      </c>
      <c r="AB356" s="56">
        <v>2.5477747053878224</v>
      </c>
      <c r="AC356" s="57">
        <f t="shared" si="63"/>
        <v>96.965849870506489</v>
      </c>
    </row>
    <row r="357" spans="18:29" x14ac:dyDescent="0.3">
      <c r="R357" s="3">
        <v>353</v>
      </c>
      <c r="S357" s="20">
        <v>60</v>
      </c>
      <c r="T357" s="68">
        <f t="shared" si="58"/>
        <v>1.0602875205865555E-3</v>
      </c>
      <c r="U357" s="6">
        <f t="shared" si="59"/>
        <v>2.4010468392494642</v>
      </c>
      <c r="V357" s="50">
        <f t="shared" si="60"/>
        <v>6.9722262979672873</v>
      </c>
      <c r="W357" s="7">
        <f t="shared" si="64"/>
        <v>93.027773702032718</v>
      </c>
      <c r="X357" s="6">
        <f t="shared" si="62"/>
        <v>2.5026885851577725</v>
      </c>
      <c r="Y357" s="50">
        <f t="shared" si="61"/>
        <v>3.0341501294935069</v>
      </c>
      <c r="Z357" s="7">
        <f t="shared" si="65"/>
        <v>96.965849870506489</v>
      </c>
      <c r="AA357" s="62">
        <f t="shared" si="66"/>
        <v>3.9380761684737804</v>
      </c>
      <c r="AB357" s="56">
        <v>2.5490032620257876</v>
      </c>
      <c r="AC357" s="57">
        <f t="shared" si="63"/>
        <v>96.965849870506489</v>
      </c>
    </row>
    <row r="358" spans="18:29" x14ac:dyDescent="0.3">
      <c r="R358" s="3">
        <v>354</v>
      </c>
      <c r="S358" s="20">
        <v>60</v>
      </c>
      <c r="T358" s="68">
        <f t="shared" si="58"/>
        <v>1.0602875205865555E-3</v>
      </c>
      <c r="U358" s="6">
        <f t="shared" si="59"/>
        <v>2.4010468392494642</v>
      </c>
      <c r="V358" s="50">
        <f t="shared" si="60"/>
        <v>6.9722262979672873</v>
      </c>
      <c r="W358" s="7">
        <f t="shared" si="64"/>
        <v>93.027773702032718</v>
      </c>
      <c r="X358" s="6">
        <f t="shared" si="62"/>
        <v>2.5026885851577725</v>
      </c>
      <c r="Y358" s="50">
        <f t="shared" si="61"/>
        <v>3.0341501294935069</v>
      </c>
      <c r="Z358" s="7">
        <f t="shared" si="65"/>
        <v>96.965849870506489</v>
      </c>
      <c r="AA358" s="62">
        <f t="shared" si="66"/>
        <v>3.9380761684737804</v>
      </c>
      <c r="AB358" s="56">
        <v>2.5502283530550942</v>
      </c>
      <c r="AC358" s="57">
        <f t="shared" si="63"/>
        <v>96.965849870506489</v>
      </c>
    </row>
    <row r="359" spans="18:29" ht="15" thickBot="1" x14ac:dyDescent="0.35">
      <c r="R359" s="3">
        <v>355</v>
      </c>
      <c r="S359" s="20">
        <v>60</v>
      </c>
      <c r="T359" s="68">
        <f t="shared" si="58"/>
        <v>1.0602875205865555E-3</v>
      </c>
      <c r="U359" s="6">
        <f t="shared" si="59"/>
        <v>2.4010468392494642</v>
      </c>
      <c r="V359" s="50">
        <f t="shared" si="60"/>
        <v>6.9722262979672873</v>
      </c>
      <c r="W359" s="7">
        <f t="shared" si="64"/>
        <v>93.027773702032718</v>
      </c>
      <c r="X359" s="6">
        <f t="shared" si="62"/>
        <v>2.5026885851577725</v>
      </c>
      <c r="Y359" s="50">
        <f t="shared" si="61"/>
        <v>3.0341501294935069</v>
      </c>
      <c r="Z359" s="7">
        <f t="shared" si="65"/>
        <v>96.965849870506489</v>
      </c>
      <c r="AA359" s="62">
        <f t="shared" si="66"/>
        <v>3.9380761684737804</v>
      </c>
      <c r="AB359" s="58">
        <v>2.5514499979728753</v>
      </c>
      <c r="AC359" s="59">
        <f t="shared" si="63"/>
        <v>96.965849870506489</v>
      </c>
    </row>
    <row r="360" spans="18:29" ht="15" thickBot="1" x14ac:dyDescent="0.35">
      <c r="R360" s="36">
        <v>356</v>
      </c>
      <c r="S360" s="22">
        <v>60</v>
      </c>
      <c r="T360" s="70">
        <f t="shared" si="58"/>
        <v>1.0602875205865555E-3</v>
      </c>
      <c r="U360" s="38">
        <f t="shared" si="59"/>
        <v>2.4010468392494642</v>
      </c>
      <c r="V360" s="51">
        <f t="shared" si="60"/>
        <v>6.9722262979672873</v>
      </c>
      <c r="W360" s="39">
        <f t="shared" si="64"/>
        <v>93.027773702032718</v>
      </c>
      <c r="X360" s="38">
        <f t="shared" si="62"/>
        <v>2.5026885851577725</v>
      </c>
      <c r="Y360" s="51">
        <f t="shared" si="61"/>
        <v>3.0341501294935069</v>
      </c>
      <c r="Z360" s="39">
        <f t="shared" si="65"/>
        <v>96.965849870506489</v>
      </c>
      <c r="AA360" s="63">
        <f t="shared" si="66"/>
        <v>3.9380761684737804</v>
      </c>
      <c r="AB360" s="65"/>
      <c r="AC360" s="65"/>
    </row>
    <row r="361" spans="18:29" x14ac:dyDescent="0.3">
      <c r="R361" s="25"/>
      <c r="S361" s="26"/>
      <c r="T361" s="71"/>
      <c r="U361" s="65"/>
      <c r="V361" s="60"/>
      <c r="W361" s="60"/>
      <c r="X361" s="65"/>
      <c r="Y361" s="60"/>
      <c r="Z361" s="60"/>
      <c r="AA361" s="60"/>
      <c r="AB361" s="65"/>
      <c r="AC361" s="65"/>
    </row>
    <row r="362" spans="18:29" x14ac:dyDescent="0.3">
      <c r="R362" s="25"/>
      <c r="S362" s="26"/>
      <c r="T362" s="71"/>
      <c r="U362" s="65"/>
      <c r="V362" s="60"/>
      <c r="W362" s="60"/>
      <c r="X362" s="65"/>
      <c r="Y362" s="60"/>
      <c r="Z362" s="60"/>
      <c r="AA362" s="60"/>
      <c r="AB362" s="65"/>
      <c r="AC362" s="65"/>
    </row>
    <row r="363" spans="18:29" x14ac:dyDescent="0.3">
      <c r="R363" s="25"/>
      <c r="S363" s="26"/>
      <c r="T363" s="71"/>
      <c r="U363" s="65"/>
      <c r="V363" s="60"/>
      <c r="W363" s="60"/>
      <c r="X363" s="65"/>
      <c r="Y363" s="60"/>
      <c r="Z363" s="60"/>
      <c r="AA363" s="60"/>
      <c r="AB363" s="65"/>
      <c r="AC363" s="65"/>
    </row>
    <row r="364" spans="18:29" x14ac:dyDescent="0.3">
      <c r="R364" s="25"/>
      <c r="S364" s="26"/>
      <c r="T364" s="71"/>
      <c r="U364" s="65"/>
      <c r="V364" s="60"/>
      <c r="W364" s="60"/>
      <c r="X364" s="65"/>
      <c r="Y364" s="60"/>
      <c r="Z364" s="60"/>
      <c r="AA364" s="60"/>
      <c r="AB364" s="65"/>
      <c r="AC364" s="65"/>
    </row>
    <row r="365" spans="18:29" x14ac:dyDescent="0.3">
      <c r="R365" s="25"/>
      <c r="S365" s="26"/>
      <c r="T365" s="71"/>
      <c r="U365" s="65"/>
      <c r="V365" s="60"/>
      <c r="W365" s="60"/>
      <c r="X365" s="65"/>
      <c r="Y365" s="60"/>
      <c r="Z365" s="60"/>
      <c r="AA365" s="60"/>
      <c r="AB365" s="65"/>
      <c r="AC365" s="65"/>
    </row>
    <row r="366" spans="18:29" x14ac:dyDescent="0.3">
      <c r="R366" s="25"/>
      <c r="S366" s="26"/>
      <c r="T366" s="71"/>
      <c r="U366" s="65"/>
      <c r="V366" s="60"/>
      <c r="W366" s="60"/>
      <c r="X366" s="65"/>
      <c r="Y366" s="60"/>
      <c r="Z366" s="60"/>
      <c r="AA366" s="60"/>
      <c r="AB366" s="65"/>
      <c r="AC366" s="65"/>
    </row>
    <row r="367" spans="18:29" x14ac:dyDescent="0.3">
      <c r="R367" s="25"/>
      <c r="S367" s="26"/>
      <c r="T367" s="71"/>
      <c r="U367" s="65"/>
      <c r="V367" s="60"/>
      <c r="W367" s="60"/>
      <c r="X367" s="65"/>
      <c r="Y367" s="60"/>
      <c r="Z367" s="60"/>
      <c r="AA367" s="60"/>
      <c r="AB367" s="65"/>
      <c r="AC367" s="65"/>
    </row>
    <row r="368" spans="18:29" x14ac:dyDescent="0.3">
      <c r="R368" s="25"/>
      <c r="S368" s="26"/>
      <c r="T368" s="71"/>
      <c r="U368" s="65"/>
      <c r="V368" s="60"/>
      <c r="W368" s="60"/>
      <c r="X368" s="65"/>
      <c r="Y368" s="60"/>
      <c r="Z368" s="60"/>
      <c r="AA368" s="60"/>
      <c r="AB368" s="65"/>
      <c r="AC368" s="65"/>
    </row>
    <row r="369" spans="18:29" x14ac:dyDescent="0.3">
      <c r="R369" s="25"/>
      <c r="S369" s="26"/>
      <c r="T369" s="71"/>
      <c r="U369" s="65"/>
      <c r="V369" s="60"/>
      <c r="W369" s="60"/>
      <c r="X369" s="65"/>
      <c r="Y369" s="60"/>
      <c r="Z369" s="60"/>
      <c r="AA369" s="60"/>
      <c r="AB369" s="65"/>
      <c r="AC369" s="65"/>
    </row>
    <row r="370" spans="18:29" x14ac:dyDescent="0.3">
      <c r="R370" s="25"/>
      <c r="S370" s="26"/>
      <c r="T370" s="71"/>
      <c r="U370" s="65"/>
      <c r="V370" s="60"/>
      <c r="W370" s="60"/>
      <c r="X370" s="65"/>
      <c r="Y370" s="60"/>
      <c r="Z370" s="60"/>
      <c r="AA370" s="60"/>
      <c r="AB370" s="65"/>
      <c r="AC370" s="65"/>
    </row>
    <row r="371" spans="18:29" x14ac:dyDescent="0.3">
      <c r="R371" s="25"/>
      <c r="S371" s="26"/>
      <c r="T371" s="71"/>
      <c r="U371" s="65"/>
      <c r="V371" s="60"/>
      <c r="W371" s="60"/>
      <c r="X371" s="65"/>
      <c r="Y371" s="60"/>
      <c r="Z371" s="60"/>
      <c r="AA371" s="60"/>
      <c r="AB371" s="65"/>
      <c r="AC371" s="65"/>
    </row>
    <row r="372" spans="18:29" x14ac:dyDescent="0.3">
      <c r="R372" s="25"/>
      <c r="S372" s="26"/>
      <c r="T372" s="71"/>
      <c r="U372" s="65"/>
      <c r="V372" s="60"/>
      <c r="W372" s="60"/>
      <c r="X372" s="65"/>
      <c r="Y372" s="60"/>
      <c r="Z372" s="60"/>
      <c r="AA372" s="60"/>
      <c r="AB372" s="65"/>
      <c r="AC372" s="65"/>
    </row>
    <row r="373" spans="18:29" x14ac:dyDescent="0.3">
      <c r="R373" s="25"/>
      <c r="S373" s="26"/>
      <c r="T373" s="71"/>
      <c r="U373" s="65"/>
      <c r="V373" s="60"/>
      <c r="W373" s="60"/>
      <c r="X373" s="65"/>
      <c r="Y373" s="60"/>
      <c r="Z373" s="60"/>
      <c r="AA373" s="60"/>
      <c r="AB373" s="65"/>
      <c r="AC373" s="65"/>
    </row>
    <row r="374" spans="18:29" x14ac:dyDescent="0.3">
      <c r="R374" s="25"/>
      <c r="S374" s="26"/>
      <c r="T374" s="71"/>
      <c r="U374" s="65"/>
      <c r="V374" s="60"/>
      <c r="W374" s="60"/>
      <c r="X374" s="65"/>
      <c r="Y374" s="60"/>
      <c r="Z374" s="60"/>
      <c r="AA374" s="60"/>
      <c r="AB374" s="65"/>
      <c r="AC374" s="65"/>
    </row>
    <row r="375" spans="18:29" x14ac:dyDescent="0.3">
      <c r="R375" s="25"/>
      <c r="S375" s="26"/>
      <c r="T375" s="71"/>
      <c r="U375" s="65"/>
      <c r="V375" s="60"/>
      <c r="W375" s="60"/>
      <c r="X375" s="65"/>
      <c r="Y375" s="60"/>
      <c r="Z375" s="60"/>
      <c r="AA375" s="60"/>
      <c r="AB375" s="65"/>
      <c r="AC375" s="65"/>
    </row>
    <row r="376" spans="18:29" x14ac:dyDescent="0.3">
      <c r="R376" s="25"/>
      <c r="S376" s="26"/>
      <c r="T376" s="71"/>
      <c r="U376" s="65"/>
      <c r="V376" s="60"/>
      <c r="W376" s="60"/>
      <c r="X376" s="65"/>
      <c r="Y376" s="60"/>
      <c r="Z376" s="60"/>
      <c r="AA376" s="60"/>
      <c r="AB376" s="65"/>
      <c r="AC376" s="65"/>
    </row>
    <row r="377" spans="18:29" x14ac:dyDescent="0.3">
      <c r="R377" s="25"/>
      <c r="S377" s="26"/>
      <c r="T377" s="71"/>
      <c r="U377" s="65"/>
      <c r="V377" s="60"/>
      <c r="W377" s="60"/>
      <c r="X377" s="65"/>
      <c r="Y377" s="60"/>
      <c r="Z377" s="60"/>
      <c r="AA377" s="60"/>
      <c r="AB377" s="65"/>
      <c r="AC377" s="65"/>
    </row>
    <row r="378" spans="18:29" x14ac:dyDescent="0.3">
      <c r="R378" s="25"/>
      <c r="S378" s="26"/>
      <c r="T378" s="71"/>
      <c r="U378" s="65"/>
      <c r="V378" s="60"/>
      <c r="W378" s="60"/>
      <c r="X378" s="65"/>
      <c r="Y378" s="60"/>
      <c r="Z378" s="60"/>
      <c r="AA378" s="60"/>
      <c r="AB378" s="65"/>
      <c r="AC378" s="65"/>
    </row>
    <row r="379" spans="18:29" x14ac:dyDescent="0.3">
      <c r="R379" s="25"/>
      <c r="S379" s="26"/>
      <c r="T379" s="71"/>
      <c r="U379" s="65"/>
      <c r="V379" s="60"/>
      <c r="W379" s="60"/>
      <c r="X379" s="65"/>
      <c r="Y379" s="60"/>
      <c r="Z379" s="60"/>
      <c r="AA379" s="60"/>
      <c r="AC379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EF409-75D7-4739-9A48-AB7F980D78DC}">
  <dimension ref="B2:AC404"/>
  <sheetViews>
    <sheetView zoomScaleNormal="100" workbookViewId="0">
      <selection activeCell="C32" sqref="C32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74.5</v>
      </c>
      <c r="T4" s="67">
        <f>(PI()*$D$10^2/4*S4)*10^-9</f>
        <v>1.3165236713949728E-3</v>
      </c>
      <c r="U4" s="47">
        <f t="shared" ref="U4:U67" si="0">$D$14/T4*10^-6</f>
        <v>1.9332732523549205</v>
      </c>
      <c r="V4" s="49">
        <f t="shared" ref="V4:V67" si="1">(1-(U4/$D$12))*100</f>
        <v>25.095960776640037</v>
      </c>
      <c r="W4" s="48">
        <f>100-V4</f>
        <v>74.904039223359959</v>
      </c>
      <c r="X4" s="47">
        <f>$D$15/$U$404*U4</f>
        <v>1.999363158485588</v>
      </c>
      <c r="Y4" s="49">
        <f t="shared" ref="Y4:Y67" si="2">(1-(X4/$D$12))*100</f>
        <v>22.535329000945836</v>
      </c>
      <c r="Z4" s="48">
        <f>100-Y4</f>
        <v>77.464670999054164</v>
      </c>
      <c r="AA4" s="61">
        <f>V4-Y4</f>
        <v>2.5606317756942012</v>
      </c>
      <c r="AB4" s="54" cm="1">
        <f t="array" ref="AB4:AB403">LOG10(R5:R404)</f>
        <v>0</v>
      </c>
      <c r="AC4" s="55">
        <f>Z5</f>
        <v>80.265896932260574</v>
      </c>
    </row>
    <row r="5" spans="2:29" ht="15" thickBot="1" x14ac:dyDescent="0.35">
      <c r="R5" s="3">
        <v>1</v>
      </c>
      <c r="S5" s="4">
        <v>71.900000000000006</v>
      </c>
      <c r="T5" s="68">
        <f t="shared" ref="T5:T68" si="3">(PI()*$D$10^2/4*S5)*10^-9</f>
        <v>1.2705778788362223E-3</v>
      </c>
      <c r="U5" s="6">
        <f t="shared" si="0"/>
        <v>2.003182994442859</v>
      </c>
      <c r="V5" s="50">
        <f t="shared" si="1"/>
        <v>22.387330707366949</v>
      </c>
      <c r="W5" s="7">
        <f t="shared" ref="W5:W68" si="4">100-V5</f>
        <v>77.612669292633058</v>
      </c>
      <c r="X5" s="6">
        <f t="shared" ref="X5:X68" si="5">$D$15/$U$404*U5</f>
        <v>2.0716627998216453</v>
      </c>
      <c r="Y5" s="50">
        <f t="shared" si="2"/>
        <v>19.734103067739429</v>
      </c>
      <c r="Z5" s="7">
        <f t="shared" ref="Z5:Z68" si="6">100-Y5</f>
        <v>80.265896932260574</v>
      </c>
      <c r="AA5" s="62">
        <f t="shared" ref="AA5:AA68" si="7">V5-Y5</f>
        <v>2.6532276396275201</v>
      </c>
      <c r="AB5" s="56">
        <v>0.3010299956639812</v>
      </c>
      <c r="AC5" s="57">
        <f t="shared" ref="AC5:AC68" si="8">Z6</f>
        <v>81.628260105085346</v>
      </c>
    </row>
    <row r="6" spans="2:29" x14ac:dyDescent="0.3">
      <c r="B6" s="11" t="s">
        <v>12</v>
      </c>
      <c r="C6" s="12" t="s">
        <v>58</v>
      </c>
      <c r="R6" s="3">
        <v>2</v>
      </c>
      <c r="S6" s="4">
        <v>70.7</v>
      </c>
      <c r="T6" s="68">
        <f t="shared" si="3"/>
        <v>1.2493721284244912E-3</v>
      </c>
      <c r="U6" s="6">
        <f t="shared" si="0"/>
        <v>2.0371832715762594</v>
      </c>
      <c r="V6" s="50">
        <f t="shared" si="1"/>
        <v>21.07000110126852</v>
      </c>
      <c r="W6" s="7">
        <f t="shared" si="4"/>
        <v>78.929998898731483</v>
      </c>
      <c r="X6" s="6">
        <f t="shared" si="5"/>
        <v>2.1068253933122527</v>
      </c>
      <c r="Y6" s="50">
        <f t="shared" si="2"/>
        <v>18.371739894914651</v>
      </c>
      <c r="Z6" s="7">
        <f t="shared" si="6"/>
        <v>81.628260105085346</v>
      </c>
      <c r="AA6" s="62">
        <f t="shared" si="7"/>
        <v>2.6982612063538696</v>
      </c>
      <c r="AB6" s="56">
        <v>0.47712125471966244</v>
      </c>
      <c r="AC6" s="57">
        <f t="shared" si="8"/>
        <v>82.562489119163573</v>
      </c>
    </row>
    <row r="7" spans="2:29" x14ac:dyDescent="0.3">
      <c r="B7" s="15" t="s">
        <v>14</v>
      </c>
      <c r="C7" s="16">
        <v>45806</v>
      </c>
      <c r="R7" s="3">
        <v>3</v>
      </c>
      <c r="S7" s="4">
        <v>69.900000000000006</v>
      </c>
      <c r="T7" s="68">
        <f t="shared" si="3"/>
        <v>1.2352349614833372E-3</v>
      </c>
      <c r="U7" s="6">
        <f t="shared" si="0"/>
        <v>2.0604986738260593</v>
      </c>
      <c r="V7" s="50">
        <f t="shared" si="1"/>
        <v>20.166653474387473</v>
      </c>
      <c r="W7" s="7">
        <f t="shared" si="4"/>
        <v>79.833346525612527</v>
      </c>
      <c r="X7" s="6">
        <f t="shared" si="5"/>
        <v>2.1309378441656119</v>
      </c>
      <c r="Y7" s="50">
        <f t="shared" si="2"/>
        <v>17.437510880836427</v>
      </c>
      <c r="Z7" s="7">
        <f t="shared" si="6"/>
        <v>82.562489119163573</v>
      </c>
      <c r="AA7" s="62">
        <f t="shared" si="7"/>
        <v>2.729142593551046</v>
      </c>
      <c r="AB7" s="56">
        <v>0.6020599913279624</v>
      </c>
      <c r="AC7" s="57">
        <f t="shared" si="8"/>
        <v>83.277315864784043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69.3</v>
      </c>
      <c r="T8" s="68">
        <f t="shared" si="3"/>
        <v>1.2246320862774713E-3</v>
      </c>
      <c r="U8" s="6">
        <f t="shared" si="0"/>
        <v>2.078338489183861</v>
      </c>
      <c r="V8" s="50">
        <f t="shared" si="1"/>
        <v>19.475455668970898</v>
      </c>
      <c r="W8" s="7">
        <f t="shared" si="4"/>
        <v>80.524544331029105</v>
      </c>
      <c r="X8" s="6">
        <f t="shared" si="5"/>
        <v>2.1493875224700765</v>
      </c>
      <c r="Y8" s="50">
        <f t="shared" si="2"/>
        <v>16.72268413521595</v>
      </c>
      <c r="Z8" s="7">
        <f t="shared" si="6"/>
        <v>83.277315864784043</v>
      </c>
      <c r="AA8" s="62">
        <f t="shared" si="7"/>
        <v>2.7527715337549488</v>
      </c>
      <c r="AB8" s="56">
        <v>0.69897000433601886</v>
      </c>
      <c r="AC8" s="57">
        <f t="shared" si="8"/>
        <v>83.882528916126972</v>
      </c>
    </row>
    <row r="9" spans="2:29" ht="15" thickBot="1" x14ac:dyDescent="0.35">
      <c r="R9" s="3">
        <v>5</v>
      </c>
      <c r="S9" s="4">
        <v>68.8</v>
      </c>
      <c r="T9" s="68">
        <f t="shared" si="3"/>
        <v>1.21579635693925E-3</v>
      </c>
      <c r="U9" s="6">
        <f t="shared" si="0"/>
        <v>2.0934426933203718</v>
      </c>
      <c r="V9" s="50">
        <f t="shared" si="1"/>
        <v>18.890248224704699</v>
      </c>
      <c r="W9" s="7">
        <f t="shared" si="4"/>
        <v>81.109751775295308</v>
      </c>
      <c r="X9" s="6">
        <f t="shared" si="5"/>
        <v>2.1650080713252371</v>
      </c>
      <c r="Y9" s="50">
        <f t="shared" si="2"/>
        <v>16.117471083873024</v>
      </c>
      <c r="Z9" s="7">
        <f t="shared" si="6"/>
        <v>83.882528916126972</v>
      </c>
      <c r="AA9" s="62">
        <f t="shared" si="7"/>
        <v>2.7727771408316748</v>
      </c>
      <c r="AB9" s="56">
        <v>0.77815125038364363</v>
      </c>
      <c r="AC9" s="57">
        <f t="shared" si="8"/>
        <v>84.496603066318229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68.3</v>
      </c>
      <c r="T10" s="68">
        <f t="shared" si="3"/>
        <v>1.2069606276010286E-3</v>
      </c>
      <c r="U10" s="6">
        <f t="shared" si="0"/>
        <v>2.1087680424662016</v>
      </c>
      <c r="V10" s="50">
        <f t="shared" si="1"/>
        <v>18.296472589453639</v>
      </c>
      <c r="W10" s="7">
        <f t="shared" si="4"/>
        <v>81.703527410546357</v>
      </c>
      <c r="X10" s="6">
        <f t="shared" si="5"/>
        <v>2.1808573251416736</v>
      </c>
      <c r="Y10" s="50">
        <f t="shared" si="2"/>
        <v>15.503396933681767</v>
      </c>
      <c r="Z10" s="7">
        <f t="shared" si="6"/>
        <v>84.496603066318229</v>
      </c>
      <c r="AA10" s="62">
        <f t="shared" si="7"/>
        <v>2.7930756557718723</v>
      </c>
      <c r="AB10" s="56">
        <v>0.84509804001425681</v>
      </c>
      <c r="AC10" s="57">
        <f t="shared" si="8"/>
        <v>84.869382197493181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68</v>
      </c>
      <c r="T11" s="68">
        <f t="shared" si="3"/>
        <v>1.2016591899980959E-3</v>
      </c>
      <c r="U11" s="6">
        <f t="shared" si="0"/>
        <v>2.1180714308888469</v>
      </c>
      <c r="V11" s="50">
        <f t="shared" si="1"/>
        <v>17.936015850877684</v>
      </c>
      <c r="W11" s="7">
        <f t="shared" si="4"/>
        <v>82.063984149122319</v>
      </c>
      <c r="X11" s="6">
        <f t="shared" si="5"/>
        <v>2.190478754517299</v>
      </c>
      <c r="Y11" s="50">
        <f t="shared" si="2"/>
        <v>15.130617802506819</v>
      </c>
      <c r="Z11" s="7">
        <f t="shared" si="6"/>
        <v>84.869382197493181</v>
      </c>
      <c r="AA11" s="62">
        <f t="shared" si="7"/>
        <v>2.8053980483708649</v>
      </c>
      <c r="AB11" s="56">
        <v>0.90308998699194354</v>
      </c>
      <c r="AC11" s="57">
        <f t="shared" si="8"/>
        <v>85.24546513189857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67.7</v>
      </c>
      <c r="T12" s="68">
        <f t="shared" si="3"/>
        <v>1.1963577523951634E-3</v>
      </c>
      <c r="U12" s="6">
        <f t="shared" si="0"/>
        <v>2.1274572717938187</v>
      </c>
      <c r="V12" s="50">
        <f t="shared" si="1"/>
        <v>17.572364517868323</v>
      </c>
      <c r="W12" s="7">
        <f t="shared" si="4"/>
        <v>82.427635482131677</v>
      </c>
      <c r="X12" s="6">
        <f t="shared" si="5"/>
        <v>2.2001854550543021</v>
      </c>
      <c r="Y12" s="50">
        <f t="shared" si="2"/>
        <v>14.754534868101432</v>
      </c>
      <c r="Z12" s="7">
        <f t="shared" si="6"/>
        <v>85.24546513189857</v>
      </c>
      <c r="AA12" s="62">
        <f t="shared" si="7"/>
        <v>2.8178296497668907</v>
      </c>
      <c r="AB12" s="56">
        <v>0.95424250943932487</v>
      </c>
      <c r="AC12" s="57">
        <f t="shared" si="8"/>
        <v>85.624895985601412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67.400000000000006</v>
      </c>
      <c r="T13" s="68">
        <f t="shared" si="3"/>
        <v>1.1910563147922305E-3</v>
      </c>
      <c r="U13" s="6">
        <f t="shared" si="0"/>
        <v>2.1369266661786583</v>
      </c>
      <c r="V13" s="50">
        <f t="shared" si="1"/>
        <v>17.205475932636251</v>
      </c>
      <c r="W13" s="7">
        <f t="shared" si="4"/>
        <v>82.794524067363753</v>
      </c>
      <c r="X13" s="6">
        <f t="shared" si="5"/>
        <v>2.2099785653883726</v>
      </c>
      <c r="Y13" s="50">
        <f t="shared" si="2"/>
        <v>14.375104014398588</v>
      </c>
      <c r="Z13" s="7">
        <f t="shared" si="6"/>
        <v>85.624895985601412</v>
      </c>
      <c r="AA13" s="62">
        <f t="shared" si="7"/>
        <v>2.8303719182376632</v>
      </c>
      <c r="AB13" s="56">
        <v>1</v>
      </c>
      <c r="AC13" s="57">
        <f t="shared" si="8"/>
        <v>85.87973198555855</v>
      </c>
    </row>
    <row r="14" spans="2:29" x14ac:dyDescent="0.3">
      <c r="B14" s="30" t="s">
        <v>22</v>
      </c>
      <c r="C14" s="28" t="s">
        <v>23</v>
      </c>
      <c r="D14" s="32">
        <v>2545.1999999999998</v>
      </c>
      <c r="R14" s="3">
        <v>10</v>
      </c>
      <c r="S14" s="4">
        <v>67.2</v>
      </c>
      <c r="T14" s="68">
        <f t="shared" si="3"/>
        <v>1.1875220230569421E-3</v>
      </c>
      <c r="U14" s="6">
        <f t="shared" si="0"/>
        <v>2.1432865669708563</v>
      </c>
      <c r="V14" s="50">
        <f t="shared" si="1"/>
        <v>16.95906365862626</v>
      </c>
      <c r="W14" s="7">
        <f t="shared" si="4"/>
        <v>83.040936341373737</v>
      </c>
      <c r="X14" s="6">
        <f t="shared" si="5"/>
        <v>2.216555882547266</v>
      </c>
      <c r="Y14" s="50">
        <f t="shared" si="2"/>
        <v>14.12026801444145</v>
      </c>
      <c r="Z14" s="7">
        <f t="shared" si="6"/>
        <v>85.87973198555855</v>
      </c>
      <c r="AA14" s="62">
        <f t="shared" si="7"/>
        <v>2.8387956441848097</v>
      </c>
      <c r="AB14" s="56">
        <v>1.0413926851582251</v>
      </c>
      <c r="AC14" s="57">
        <f t="shared" si="8"/>
        <v>86.264842891323369</v>
      </c>
    </row>
    <row r="15" spans="2:29" ht="16.8" thickBot="1" x14ac:dyDescent="0.35">
      <c r="B15" s="33" t="s">
        <v>24</v>
      </c>
      <c r="C15" s="34" t="s">
        <v>19</v>
      </c>
      <c r="D15" s="35">
        <v>2.4742949386574136</v>
      </c>
      <c r="R15" s="3">
        <v>11</v>
      </c>
      <c r="S15" s="4">
        <v>66.900000000000006</v>
      </c>
      <c r="T15" s="68">
        <f t="shared" si="3"/>
        <v>1.1822205854540094E-3</v>
      </c>
      <c r="U15" s="6">
        <f t="shared" si="0"/>
        <v>2.1528977174953892</v>
      </c>
      <c r="V15" s="50">
        <f t="shared" si="1"/>
        <v>16.586682778171667</v>
      </c>
      <c r="W15" s="7">
        <f t="shared" si="4"/>
        <v>83.413317221828336</v>
      </c>
      <c r="X15" s="6">
        <f t="shared" si="5"/>
        <v>2.2264955950250562</v>
      </c>
      <c r="Y15" s="50">
        <f t="shared" si="2"/>
        <v>13.735157108676631</v>
      </c>
      <c r="Z15" s="7">
        <f t="shared" si="6"/>
        <v>86.264842891323369</v>
      </c>
      <c r="AA15" s="62">
        <f t="shared" si="7"/>
        <v>2.8515256694950359</v>
      </c>
      <c r="AB15" s="56">
        <v>1.0791812460476249</v>
      </c>
      <c r="AC15" s="57">
        <f t="shared" si="8"/>
        <v>86.523508087399335</v>
      </c>
    </row>
    <row r="16" spans="2:29" x14ac:dyDescent="0.3">
      <c r="R16" s="3">
        <v>12</v>
      </c>
      <c r="S16" s="4">
        <v>66.7</v>
      </c>
      <c r="T16" s="68">
        <f t="shared" si="3"/>
        <v>1.1786862937187205E-3</v>
      </c>
      <c r="U16" s="6">
        <f t="shared" si="0"/>
        <v>2.1593531829151664</v>
      </c>
      <c r="V16" s="50">
        <f t="shared" si="1"/>
        <v>16.336567883953258</v>
      </c>
      <c r="W16" s="7">
        <f t="shared" si="4"/>
        <v>83.663432116046749</v>
      </c>
      <c r="X16" s="6">
        <f t="shared" si="5"/>
        <v>2.233171743735777</v>
      </c>
      <c r="Y16" s="50">
        <f t="shared" si="2"/>
        <v>13.476491912600663</v>
      </c>
      <c r="Z16" s="7">
        <f t="shared" si="6"/>
        <v>86.523508087399335</v>
      </c>
      <c r="AA16" s="62">
        <f t="shared" si="7"/>
        <v>2.8600759713525949</v>
      </c>
      <c r="AB16" s="56">
        <v>1.1139433523068367</v>
      </c>
      <c r="AC16" s="57">
        <f t="shared" si="8"/>
        <v>86.653423264707769</v>
      </c>
    </row>
    <row r="17" spans="2:29" x14ac:dyDescent="0.3">
      <c r="R17" s="3">
        <v>13</v>
      </c>
      <c r="S17" s="4">
        <v>66.599999999999994</v>
      </c>
      <c r="T17" s="68">
        <f t="shared" si="3"/>
        <v>1.1769191478510762E-3</v>
      </c>
      <c r="U17" s="6">
        <f t="shared" si="0"/>
        <v>2.1625954549615858</v>
      </c>
      <c r="V17" s="50">
        <f t="shared" si="1"/>
        <v>16.210947115010232</v>
      </c>
      <c r="W17" s="7">
        <f t="shared" si="4"/>
        <v>83.789052884989772</v>
      </c>
      <c r="X17" s="6">
        <f t="shared" si="5"/>
        <v>2.2365248544621075</v>
      </c>
      <c r="Y17" s="50">
        <f t="shared" si="2"/>
        <v>13.346576735292226</v>
      </c>
      <c r="Z17" s="7">
        <f t="shared" si="6"/>
        <v>86.653423264707769</v>
      </c>
      <c r="AA17" s="62">
        <f t="shared" si="7"/>
        <v>2.8643703797180056</v>
      </c>
      <c r="AB17" s="56">
        <v>1.146128035678238</v>
      </c>
      <c r="AC17" s="57">
        <f t="shared" si="8"/>
        <v>86.914427551649624</v>
      </c>
    </row>
    <row r="18" spans="2:29" x14ac:dyDescent="0.3">
      <c r="B18" s="2" t="s">
        <v>10</v>
      </c>
      <c r="R18" s="3">
        <v>14</v>
      </c>
      <c r="S18" s="4">
        <v>66.400000000000006</v>
      </c>
      <c r="T18" s="68">
        <f t="shared" si="3"/>
        <v>1.173384856115788E-3</v>
      </c>
      <c r="U18" s="6">
        <f t="shared" si="0"/>
        <v>2.1691092966933967</v>
      </c>
      <c r="V18" s="50">
        <f t="shared" si="1"/>
        <v>15.958570449694044</v>
      </c>
      <c r="W18" s="7">
        <f t="shared" si="4"/>
        <v>84.041429550305963</v>
      </c>
      <c r="X18" s="6">
        <f t="shared" si="5"/>
        <v>2.2432613751080765</v>
      </c>
      <c r="Y18" s="50">
        <f t="shared" si="2"/>
        <v>13.08557244835038</v>
      </c>
      <c r="Z18" s="7">
        <f t="shared" si="6"/>
        <v>86.914427551649624</v>
      </c>
      <c r="AA18" s="62">
        <f t="shared" si="7"/>
        <v>2.8729980013436638</v>
      </c>
      <c r="AB18" s="56">
        <v>1.1760912590556813</v>
      </c>
      <c r="AC18" s="57">
        <f t="shared" si="8"/>
        <v>87.177008903769405</v>
      </c>
    </row>
    <row r="19" spans="2:29" x14ac:dyDescent="0.3">
      <c r="R19" s="3">
        <v>15</v>
      </c>
      <c r="S19" s="4">
        <v>66.2</v>
      </c>
      <c r="T19" s="68">
        <f t="shared" si="3"/>
        <v>1.1698505643804994E-3</v>
      </c>
      <c r="U19" s="6">
        <f t="shared" si="0"/>
        <v>2.1756624969855221</v>
      </c>
      <c r="V19" s="50">
        <f t="shared" si="1"/>
        <v>15.704668849844161</v>
      </c>
      <c r="W19" s="7">
        <f t="shared" si="4"/>
        <v>84.295331150155846</v>
      </c>
      <c r="X19" s="6">
        <f t="shared" si="5"/>
        <v>2.2500385998062882</v>
      </c>
      <c r="Y19" s="50">
        <f t="shared" si="2"/>
        <v>12.822991096230595</v>
      </c>
      <c r="Z19" s="7">
        <f t="shared" si="6"/>
        <v>87.177008903769405</v>
      </c>
      <c r="AA19" s="62">
        <f t="shared" si="7"/>
        <v>2.881677753613566</v>
      </c>
      <c r="AB19" s="56">
        <v>1.2041199826559248</v>
      </c>
      <c r="AC19" s="57">
        <f t="shared" si="8"/>
        <v>87.308895452791745</v>
      </c>
    </row>
    <row r="20" spans="2:29" ht="15" thickBot="1" x14ac:dyDescent="0.35">
      <c r="R20" s="3">
        <v>16</v>
      </c>
      <c r="S20" s="4">
        <v>66.099999999999994</v>
      </c>
      <c r="T20" s="68">
        <f t="shared" si="3"/>
        <v>1.1680834185128551E-3</v>
      </c>
      <c r="U20" s="6">
        <f t="shared" si="0"/>
        <v>2.1789539682366348</v>
      </c>
      <c r="V20" s="50">
        <f t="shared" si="1"/>
        <v>15.577141873822754</v>
      </c>
      <c r="W20" s="7">
        <f t="shared" si="4"/>
        <v>84.422858126177246</v>
      </c>
      <c r="X20" s="6">
        <f t="shared" si="5"/>
        <v>2.253442591636555</v>
      </c>
      <c r="Y20" s="50">
        <f t="shared" si="2"/>
        <v>12.691104547208255</v>
      </c>
      <c r="Z20" s="7">
        <f t="shared" si="6"/>
        <v>87.308895452791745</v>
      </c>
      <c r="AA20" s="62">
        <f t="shared" si="7"/>
        <v>2.886037326614499</v>
      </c>
      <c r="AB20" s="56">
        <v>1.2304489213782739</v>
      </c>
      <c r="AC20" s="57">
        <f t="shared" si="8"/>
        <v>87.573869338839671</v>
      </c>
    </row>
    <row r="21" spans="2:29" ht="15" thickBot="1" x14ac:dyDescent="0.35">
      <c r="E21" s="10" t="s">
        <v>11</v>
      </c>
      <c r="R21" s="3">
        <v>17</v>
      </c>
      <c r="S21" s="4">
        <v>65.900000000000006</v>
      </c>
      <c r="T21" s="68">
        <f t="shared" si="3"/>
        <v>1.1645491267775667E-3</v>
      </c>
      <c r="U21" s="6">
        <f t="shared" si="0"/>
        <v>2.1855668786106457</v>
      </c>
      <c r="V21" s="50">
        <f t="shared" si="1"/>
        <v>15.32092682639885</v>
      </c>
      <c r="W21" s="7">
        <f t="shared" si="4"/>
        <v>84.679073173601154</v>
      </c>
      <c r="X21" s="6">
        <f t="shared" si="5"/>
        <v>2.260281567635452</v>
      </c>
      <c r="Y21" s="50">
        <f t="shared" si="2"/>
        <v>12.426130661160329</v>
      </c>
      <c r="Z21" s="7">
        <f t="shared" si="6"/>
        <v>87.573869338839671</v>
      </c>
      <c r="AA21" s="62">
        <f t="shared" si="7"/>
        <v>2.894796165238521</v>
      </c>
      <c r="AB21" s="56">
        <v>1.255272505103306</v>
      </c>
      <c r="AC21" s="57">
        <f t="shared" si="8"/>
        <v>87.706960325676846</v>
      </c>
    </row>
    <row r="22" spans="2:29" x14ac:dyDescent="0.3">
      <c r="B22" s="97" t="s">
        <v>13</v>
      </c>
      <c r="C22" s="13">
        <v>1</v>
      </c>
      <c r="D22" s="14">
        <v>59.7</v>
      </c>
      <c r="E22" s="100">
        <f>AVERAGE(D22:D25)</f>
        <v>59.575000000000003</v>
      </c>
      <c r="R22" s="3">
        <v>18</v>
      </c>
      <c r="S22" s="4">
        <v>65.8</v>
      </c>
      <c r="T22" s="68">
        <f t="shared" si="3"/>
        <v>1.1627819809099222E-3</v>
      </c>
      <c r="U22" s="6">
        <f t="shared" si="0"/>
        <v>2.1888884088213008</v>
      </c>
      <c r="V22" s="50">
        <f t="shared" si="1"/>
        <v>15.192235225831041</v>
      </c>
      <c r="W22" s="7">
        <f t="shared" si="4"/>
        <v>84.807764774168959</v>
      </c>
      <c r="X22" s="6">
        <f t="shared" si="5"/>
        <v>2.2637166460057192</v>
      </c>
      <c r="Y22" s="50">
        <f t="shared" si="2"/>
        <v>12.293039674323158</v>
      </c>
      <c r="Z22" s="7">
        <f t="shared" si="6"/>
        <v>87.706960325676846</v>
      </c>
      <c r="AA22" s="62">
        <f t="shared" si="7"/>
        <v>2.8991955515078836</v>
      </c>
      <c r="AB22" s="56">
        <v>1.2787536009528289</v>
      </c>
      <c r="AC22" s="57">
        <f t="shared" si="8"/>
        <v>87.840456460114694</v>
      </c>
    </row>
    <row r="23" spans="2:29" x14ac:dyDescent="0.3">
      <c r="B23" s="98"/>
      <c r="C23" s="17">
        <v>2</v>
      </c>
      <c r="D23" s="5">
        <v>59.5</v>
      </c>
      <c r="E23" s="101"/>
      <c r="R23" s="3">
        <v>19</v>
      </c>
      <c r="S23" s="4">
        <v>65.7</v>
      </c>
      <c r="T23" s="68">
        <f t="shared" si="3"/>
        <v>1.1610148350422781E-3</v>
      </c>
      <c r="U23" s="6">
        <f t="shared" si="0"/>
        <v>2.1922200502350315</v>
      </c>
      <c r="V23" s="50">
        <f t="shared" si="1"/>
        <v>15.063151870010405</v>
      </c>
      <c r="W23" s="7">
        <f t="shared" si="4"/>
        <v>84.936848129989599</v>
      </c>
      <c r="X23" s="6">
        <f t="shared" si="5"/>
        <v>2.2671621812355602</v>
      </c>
      <c r="Y23" s="50">
        <f t="shared" si="2"/>
        <v>12.159543539885309</v>
      </c>
      <c r="Z23" s="7">
        <f t="shared" si="6"/>
        <v>87.840456460114694</v>
      </c>
      <c r="AA23" s="62">
        <f t="shared" si="7"/>
        <v>2.9036083301250954</v>
      </c>
      <c r="AB23" s="56">
        <v>1.3010299956639813</v>
      </c>
      <c r="AC23" s="57">
        <f t="shared" si="8"/>
        <v>87.974359594962436</v>
      </c>
    </row>
    <row r="24" spans="2:29" x14ac:dyDescent="0.3">
      <c r="B24" s="98"/>
      <c r="C24" s="17">
        <v>3</v>
      </c>
      <c r="D24" s="20">
        <v>59.6</v>
      </c>
      <c r="E24" s="101"/>
      <c r="R24" s="3">
        <v>20</v>
      </c>
      <c r="S24" s="4">
        <v>65.599999999999994</v>
      </c>
      <c r="T24" s="68">
        <f t="shared" si="3"/>
        <v>1.1592476891746338E-3</v>
      </c>
      <c r="U24" s="6">
        <f t="shared" si="0"/>
        <v>2.1955618490920972</v>
      </c>
      <c r="V24" s="50">
        <f t="shared" si="1"/>
        <v>14.933674967373223</v>
      </c>
      <c r="W24" s="7">
        <f t="shared" si="4"/>
        <v>85.066325032626779</v>
      </c>
      <c r="X24" s="6">
        <f t="shared" si="5"/>
        <v>2.2706182211459804</v>
      </c>
      <c r="Y24" s="50">
        <f t="shared" si="2"/>
        <v>12.025640405037564</v>
      </c>
      <c r="Z24" s="7">
        <f t="shared" si="6"/>
        <v>87.974359594962436</v>
      </c>
      <c r="AA24" s="62">
        <f t="shared" si="7"/>
        <v>2.9080345623356596</v>
      </c>
      <c r="AB24" s="56">
        <v>1.3222192947339193</v>
      </c>
      <c r="AC24" s="57">
        <f t="shared" si="8"/>
        <v>88.108671594344031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65.5</v>
      </c>
      <c r="T25" s="68">
        <f t="shared" si="3"/>
        <v>1.1574805433069897E-3</v>
      </c>
      <c r="U25" s="6">
        <f t="shared" si="0"/>
        <v>2.1989138519151381</v>
      </c>
      <c r="V25" s="50">
        <f t="shared" si="1"/>
        <v>14.803802715415026</v>
      </c>
      <c r="W25" s="7">
        <f t="shared" si="4"/>
        <v>85.196197284584969</v>
      </c>
      <c r="X25" s="6">
        <f t="shared" si="5"/>
        <v>2.2740848138500196</v>
      </c>
      <c r="Y25" s="50">
        <f t="shared" si="2"/>
        <v>11.891328405655965</v>
      </c>
      <c r="Z25" s="7">
        <f t="shared" si="6"/>
        <v>88.108671594344031</v>
      </c>
      <c r="AA25" s="62">
        <f t="shared" si="7"/>
        <v>2.9124743097590606</v>
      </c>
      <c r="AB25" s="56">
        <v>1.3424226808222062</v>
      </c>
      <c r="AC25" s="57">
        <f t="shared" si="8"/>
        <v>88.243394333784948</v>
      </c>
    </row>
    <row r="26" spans="2:29" ht="15" thickBot="1" x14ac:dyDescent="0.35">
      <c r="C26" s="25"/>
      <c r="D26" s="25"/>
      <c r="E26" s="26"/>
      <c r="R26" s="3">
        <v>22</v>
      </c>
      <c r="S26" s="4">
        <v>65.400000000000006</v>
      </c>
      <c r="T26" s="68">
        <f t="shared" si="3"/>
        <v>1.1557133974393454E-3</v>
      </c>
      <c r="U26" s="6">
        <f t="shared" si="0"/>
        <v>2.2022761055113387</v>
      </c>
      <c r="V26" s="50">
        <f t="shared" si="1"/>
        <v>14.673533300606788</v>
      </c>
      <c r="W26" s="7">
        <f t="shared" si="4"/>
        <v>85.326466699393208</v>
      </c>
      <c r="X26" s="6">
        <f t="shared" si="5"/>
        <v>2.2775620077549892</v>
      </c>
      <c r="Y26" s="50">
        <f t="shared" si="2"/>
        <v>11.756605666215059</v>
      </c>
      <c r="Z26" s="7">
        <f t="shared" si="6"/>
        <v>88.243394333784948</v>
      </c>
      <c r="AA26" s="62">
        <f t="shared" si="7"/>
        <v>2.9169276343917296</v>
      </c>
      <c r="AB26" s="56">
        <v>1.3617278360175928</v>
      </c>
      <c r="AC26" s="57">
        <f t="shared" si="8"/>
        <v>88.378529700299154</v>
      </c>
    </row>
    <row r="27" spans="2:29" x14ac:dyDescent="0.3">
      <c r="B27" s="97" t="s">
        <v>16</v>
      </c>
      <c r="C27" s="13">
        <v>1</v>
      </c>
      <c r="D27" s="14">
        <v>149.69999999999999</v>
      </c>
      <c r="E27" s="100">
        <f>AVERAGE(D27:D28)</f>
        <v>149.6</v>
      </c>
      <c r="R27" s="3">
        <v>23</v>
      </c>
      <c r="S27" s="4">
        <v>65.3</v>
      </c>
      <c r="T27" s="68">
        <f t="shared" si="3"/>
        <v>1.1539462515717011E-3</v>
      </c>
      <c r="U27" s="6">
        <f t="shared" si="0"/>
        <v>2.2056486569746028</v>
      </c>
      <c r="V27" s="50">
        <f t="shared" si="1"/>
        <v>14.542864898310626</v>
      </c>
      <c r="W27" s="7">
        <f t="shared" si="4"/>
        <v>85.457135101689374</v>
      </c>
      <c r="X27" s="6">
        <f t="shared" si="5"/>
        <v>2.2810498515647213</v>
      </c>
      <c r="Y27" s="50">
        <f t="shared" si="2"/>
        <v>11.621470299700842</v>
      </c>
      <c r="Z27" s="7">
        <f t="shared" si="6"/>
        <v>88.378529700299154</v>
      </c>
      <c r="AA27" s="62">
        <f t="shared" si="7"/>
        <v>2.9213945986097833</v>
      </c>
      <c r="AB27" s="56">
        <v>1.3802112417116059</v>
      </c>
      <c r="AC27" s="57">
        <f t="shared" si="8"/>
        <v>88.514079592477529</v>
      </c>
    </row>
    <row r="28" spans="2:29" ht="15" thickBot="1" x14ac:dyDescent="0.35">
      <c r="B28" s="99"/>
      <c r="C28" s="21">
        <v>2</v>
      </c>
      <c r="D28" s="22">
        <v>149.5</v>
      </c>
      <c r="E28" s="102"/>
      <c r="R28" s="3">
        <v>24</v>
      </c>
      <c r="S28" s="4">
        <v>65.2</v>
      </c>
      <c r="T28" s="68">
        <f t="shared" si="3"/>
        <v>1.152179105704057E-3</v>
      </c>
      <c r="U28" s="6">
        <f t="shared" si="0"/>
        <v>2.2090315536877538</v>
      </c>
      <c r="V28" s="50">
        <f t="shared" si="1"/>
        <v>14.411795672694538</v>
      </c>
      <c r="W28" s="7">
        <f t="shared" si="4"/>
        <v>85.588204327305462</v>
      </c>
      <c r="X28" s="6">
        <f t="shared" si="5"/>
        <v>2.284548394281845</v>
      </c>
      <c r="Y28" s="50">
        <f t="shared" si="2"/>
        <v>11.485920407522476</v>
      </c>
      <c r="Z28" s="7">
        <f t="shared" si="6"/>
        <v>88.514079592477529</v>
      </c>
      <c r="AA28" s="62">
        <f t="shared" si="7"/>
        <v>2.9258752651720616</v>
      </c>
      <c r="AB28" s="56">
        <v>1.3979400086720377</v>
      </c>
      <c r="AC28" s="57">
        <f t="shared" si="8"/>
        <v>88.650045920576588</v>
      </c>
    </row>
    <row r="29" spans="2:29" x14ac:dyDescent="0.3">
      <c r="R29" s="3">
        <v>25</v>
      </c>
      <c r="S29" s="4">
        <v>65.099999999999994</v>
      </c>
      <c r="T29" s="68">
        <f t="shared" si="3"/>
        <v>1.1504119598364124E-3</v>
      </c>
      <c r="U29" s="6">
        <f t="shared" si="0"/>
        <v>2.2124248433247558</v>
      </c>
      <c r="V29" s="50">
        <f t="shared" si="1"/>
        <v>14.280323776646419</v>
      </c>
      <c r="W29" s="7">
        <f t="shared" si="4"/>
        <v>85.719676223353588</v>
      </c>
      <c r="X29" s="6">
        <f t="shared" si="5"/>
        <v>2.2880576852100818</v>
      </c>
      <c r="Y29" s="50">
        <f t="shared" si="2"/>
        <v>11.349954079423409</v>
      </c>
      <c r="Z29" s="7">
        <f t="shared" si="6"/>
        <v>88.650045920576588</v>
      </c>
      <c r="AA29" s="62">
        <f t="shared" si="7"/>
        <v>2.9303696972230107</v>
      </c>
      <c r="AB29" s="56">
        <v>1.414973347970818</v>
      </c>
      <c r="AC29" s="57">
        <f t="shared" si="8"/>
        <v>88.786430606608235</v>
      </c>
    </row>
    <row r="30" spans="2:29" x14ac:dyDescent="0.3">
      <c r="B30" s="2" t="s">
        <v>46</v>
      </c>
      <c r="R30" s="3">
        <v>26</v>
      </c>
      <c r="S30" s="4">
        <v>65</v>
      </c>
      <c r="T30" s="68">
        <f t="shared" si="3"/>
        <v>1.1486448139687681E-3</v>
      </c>
      <c r="U30" s="6">
        <f t="shared" si="0"/>
        <v>2.2158285738529475</v>
      </c>
      <c r="V30" s="50">
        <f t="shared" si="1"/>
        <v>14.148447351687421</v>
      </c>
      <c r="W30" s="7">
        <f t="shared" si="4"/>
        <v>85.851552648312577</v>
      </c>
      <c r="X30" s="6">
        <f t="shared" si="5"/>
        <v>2.2915777739565586</v>
      </c>
      <c r="Y30" s="50">
        <f t="shared" si="2"/>
        <v>11.213569393391765</v>
      </c>
      <c r="Z30" s="7">
        <f t="shared" si="6"/>
        <v>88.786430606608235</v>
      </c>
      <c r="AA30" s="62">
        <f t="shared" si="7"/>
        <v>2.9348779582956563</v>
      </c>
      <c r="AB30" s="56">
        <v>1.4313637641589874</v>
      </c>
      <c r="AC30" s="57">
        <f t="shared" si="8"/>
        <v>88.923235584430444</v>
      </c>
    </row>
    <row r="31" spans="2:29" ht="15" thickBot="1" x14ac:dyDescent="0.35">
      <c r="R31" s="3">
        <v>27</v>
      </c>
      <c r="S31" s="4">
        <v>64.900000000000006</v>
      </c>
      <c r="T31" s="68">
        <f t="shared" si="3"/>
        <v>1.146877668101124E-3</v>
      </c>
      <c r="U31" s="6">
        <f t="shared" si="0"/>
        <v>2.2192427935353094</v>
      </c>
      <c r="V31" s="50">
        <f t="shared" si="1"/>
        <v>14.016164527884179</v>
      </c>
      <c r="W31" s="7">
        <f t="shared" si="4"/>
        <v>85.983835472115828</v>
      </c>
      <c r="X31" s="6">
        <f t="shared" si="5"/>
        <v>2.2951087104341497</v>
      </c>
      <c r="Y31" s="50">
        <f t="shared" si="2"/>
        <v>11.076764415569562</v>
      </c>
      <c r="Z31" s="7">
        <f t="shared" si="6"/>
        <v>88.923235584430444</v>
      </c>
      <c r="AA31" s="62">
        <f t="shared" si="7"/>
        <v>2.9394001123146172</v>
      </c>
      <c r="AB31" s="56">
        <v>1.4471580313422192</v>
      </c>
      <c r="AC31" s="57">
        <f t="shared" si="8"/>
        <v>88.923235584430444</v>
      </c>
    </row>
    <row r="32" spans="2:29" x14ac:dyDescent="0.3">
      <c r="B32" s="77" t="s">
        <v>47</v>
      </c>
      <c r="C32" s="78">
        <f>INTERCEPT(AC4:AC403,_xlfn.ANCHORARRAY(AB4))</f>
        <v>80.160348015791385</v>
      </c>
      <c r="R32" s="3">
        <v>28</v>
      </c>
      <c r="S32" s="4">
        <v>64.900000000000006</v>
      </c>
      <c r="T32" s="68">
        <f t="shared" si="3"/>
        <v>1.146877668101124E-3</v>
      </c>
      <c r="U32" s="6">
        <f t="shared" si="0"/>
        <v>2.2192427935353094</v>
      </c>
      <c r="V32" s="50">
        <f t="shared" si="1"/>
        <v>14.016164527884179</v>
      </c>
      <c r="W32" s="7">
        <f t="shared" si="4"/>
        <v>85.983835472115828</v>
      </c>
      <c r="X32" s="6">
        <f t="shared" si="5"/>
        <v>2.2951087104341497</v>
      </c>
      <c r="Y32" s="50">
        <f t="shared" si="2"/>
        <v>11.076764415569562</v>
      </c>
      <c r="Z32" s="7">
        <f t="shared" si="6"/>
        <v>88.923235584430444</v>
      </c>
      <c r="AA32" s="62">
        <f t="shared" si="7"/>
        <v>2.9394001123146172</v>
      </c>
      <c r="AB32" s="56">
        <v>1.4623979978989561</v>
      </c>
      <c r="AC32" s="57">
        <f t="shared" si="8"/>
        <v>89.060462799838504</v>
      </c>
    </row>
    <row r="33" spans="2:29" x14ac:dyDescent="0.3">
      <c r="B33" s="79" t="s">
        <v>48</v>
      </c>
      <c r="C33" s="80">
        <f>SLOPE(AC4:AC403,_xlfn.ANCHORARRAY(AB4))</f>
        <v>6.1198102736282705</v>
      </c>
      <c r="R33" s="3">
        <v>29</v>
      </c>
      <c r="S33" s="4">
        <v>64.8</v>
      </c>
      <c r="T33" s="68">
        <f t="shared" si="3"/>
        <v>1.1451105222334797E-3</v>
      </c>
      <c r="U33" s="6">
        <f t="shared" si="0"/>
        <v>2.2226675509327403</v>
      </c>
      <c r="V33" s="50">
        <f t="shared" si="1"/>
        <v>13.883473423760551</v>
      </c>
      <c r="W33" s="7">
        <f t="shared" si="4"/>
        <v>86.116526576239451</v>
      </c>
      <c r="X33" s="6">
        <f t="shared" si="5"/>
        <v>2.2986505448638317</v>
      </c>
      <c r="Y33" s="50">
        <f t="shared" si="2"/>
        <v>10.939537200161498</v>
      </c>
      <c r="Z33" s="7">
        <f t="shared" si="6"/>
        <v>89.060462799838504</v>
      </c>
      <c r="AA33" s="62">
        <f t="shared" si="7"/>
        <v>2.9439362235990529</v>
      </c>
      <c r="AB33" s="56">
        <v>1.4771212547196624</v>
      </c>
      <c r="AC33" s="57">
        <f t="shared" si="8"/>
        <v>89.198114210657408</v>
      </c>
    </row>
    <row r="34" spans="2:29" ht="15" thickBot="1" x14ac:dyDescent="0.35">
      <c r="B34" s="81" t="s">
        <v>49</v>
      </c>
      <c r="C34" s="82">
        <f>(SUMIF(Z12:Z404,"&lt;=92",Z12:Z404)-(Z12*COUNTIF(Z12:Z404,"&lt;=92")))</f>
        <v>334.50134774204798</v>
      </c>
      <c r="R34" s="3">
        <v>30</v>
      </c>
      <c r="S34" s="4">
        <v>64.7</v>
      </c>
      <c r="T34" s="68">
        <f t="shared" si="3"/>
        <v>1.1433433763658356E-3</v>
      </c>
      <c r="U34" s="6">
        <f t="shared" si="0"/>
        <v>2.226102894906361</v>
      </c>
      <c r="V34" s="50">
        <f t="shared" si="1"/>
        <v>13.750372146208401</v>
      </c>
      <c r="W34" s="7">
        <f t="shared" si="4"/>
        <v>86.249627853791594</v>
      </c>
      <c r="X34" s="6">
        <f t="shared" si="5"/>
        <v>2.3022033277770677</v>
      </c>
      <c r="Y34" s="50">
        <f t="shared" si="2"/>
        <v>10.801885789342592</v>
      </c>
      <c r="Z34" s="7">
        <f t="shared" si="6"/>
        <v>89.198114210657408</v>
      </c>
      <c r="AA34" s="62">
        <f t="shared" si="7"/>
        <v>2.9484863568658088</v>
      </c>
      <c r="AB34" s="56">
        <v>1.4913616938342726</v>
      </c>
      <c r="AC34" s="57">
        <f t="shared" si="8"/>
        <v>89.336191786834917</v>
      </c>
    </row>
    <row r="35" spans="2:29" x14ac:dyDescent="0.3">
      <c r="R35" s="3">
        <v>31</v>
      </c>
      <c r="S35" s="4">
        <v>64.599999999999994</v>
      </c>
      <c r="T35" s="68">
        <f t="shared" si="3"/>
        <v>1.1415762304981911E-3</v>
      </c>
      <c r="U35" s="6">
        <f t="shared" si="0"/>
        <v>2.2295488746198386</v>
      </c>
      <c r="V35" s="50">
        <f t="shared" si="1"/>
        <v>13.616858790397568</v>
      </c>
      <c r="W35" s="7">
        <f t="shared" si="4"/>
        <v>86.383141209602428</v>
      </c>
      <c r="X35" s="6">
        <f t="shared" si="5"/>
        <v>2.3057671100182091</v>
      </c>
      <c r="Y35" s="50">
        <f t="shared" si="2"/>
        <v>10.663808213165083</v>
      </c>
      <c r="Z35" s="7">
        <f t="shared" si="6"/>
        <v>89.336191786834917</v>
      </c>
      <c r="AA35" s="62">
        <f t="shared" si="7"/>
        <v>2.9530505772324851</v>
      </c>
      <c r="AB35" s="56">
        <v>1.505149978319906</v>
      </c>
      <c r="AC35" s="57">
        <f t="shared" si="8"/>
        <v>89.336191786834917</v>
      </c>
    </row>
    <row r="36" spans="2:29" x14ac:dyDescent="0.3">
      <c r="R36" s="3">
        <v>32</v>
      </c>
      <c r="S36" s="4">
        <v>64.599999999999994</v>
      </c>
      <c r="T36" s="68">
        <f t="shared" si="3"/>
        <v>1.1415762304981911E-3</v>
      </c>
      <c r="U36" s="6">
        <f t="shared" si="0"/>
        <v>2.2295488746198386</v>
      </c>
      <c r="V36" s="50">
        <f t="shared" si="1"/>
        <v>13.616858790397568</v>
      </c>
      <c r="W36" s="7">
        <f t="shared" si="4"/>
        <v>86.383141209602428</v>
      </c>
      <c r="X36" s="6">
        <f t="shared" si="5"/>
        <v>2.3057671100182091</v>
      </c>
      <c r="Y36" s="50">
        <f t="shared" si="2"/>
        <v>10.663808213165083</v>
      </c>
      <c r="Z36" s="7">
        <f t="shared" si="6"/>
        <v>89.336191786834917</v>
      </c>
      <c r="AA36" s="62">
        <f t="shared" si="7"/>
        <v>2.9530505772324851</v>
      </c>
      <c r="AB36" s="56">
        <v>1.5185139398778875</v>
      </c>
      <c r="AC36" s="57">
        <f t="shared" si="8"/>
        <v>89.474697510535421</v>
      </c>
    </row>
    <row r="37" spans="2:29" x14ac:dyDescent="0.3">
      <c r="R37" s="3">
        <v>33</v>
      </c>
      <c r="S37" s="4">
        <v>64.5</v>
      </c>
      <c r="T37" s="68">
        <f t="shared" si="3"/>
        <v>1.139809084630547E-3</v>
      </c>
      <c r="U37" s="6">
        <f t="shared" si="0"/>
        <v>2.2330055395417294</v>
      </c>
      <c r="V37" s="50">
        <f t="shared" si="1"/>
        <v>13.48293143968503</v>
      </c>
      <c r="W37" s="7">
        <f t="shared" si="4"/>
        <v>86.517068560314968</v>
      </c>
      <c r="X37" s="6">
        <f t="shared" si="5"/>
        <v>2.3093419427469191</v>
      </c>
      <c r="Y37" s="50">
        <f t="shared" si="2"/>
        <v>10.525302489464583</v>
      </c>
      <c r="Z37" s="7">
        <f t="shared" si="6"/>
        <v>89.474697510535421</v>
      </c>
      <c r="AA37" s="62">
        <f t="shared" si="7"/>
        <v>2.9576289502204478</v>
      </c>
      <c r="AB37" s="56">
        <v>1.5314789170422551</v>
      </c>
      <c r="AC37" s="57">
        <f t="shared" si="8"/>
        <v>89.474697510535421</v>
      </c>
    </row>
    <row r="38" spans="2:29" x14ac:dyDescent="0.3">
      <c r="R38" s="3">
        <v>34</v>
      </c>
      <c r="S38" s="4">
        <v>64.5</v>
      </c>
      <c r="T38" s="68">
        <f t="shared" si="3"/>
        <v>1.139809084630547E-3</v>
      </c>
      <c r="U38" s="6">
        <f t="shared" si="0"/>
        <v>2.2330055395417294</v>
      </c>
      <c r="V38" s="50">
        <f t="shared" si="1"/>
        <v>13.48293143968503</v>
      </c>
      <c r="W38" s="7">
        <f t="shared" si="4"/>
        <v>86.517068560314968</v>
      </c>
      <c r="X38" s="6">
        <f t="shared" si="5"/>
        <v>2.3093419427469191</v>
      </c>
      <c r="Y38" s="50">
        <f t="shared" si="2"/>
        <v>10.525302489464583</v>
      </c>
      <c r="Z38" s="7">
        <f t="shared" si="6"/>
        <v>89.474697510535421</v>
      </c>
      <c r="AA38" s="62">
        <f t="shared" si="7"/>
        <v>2.9576289502204478</v>
      </c>
      <c r="AB38" s="56">
        <v>1.5440680443502757</v>
      </c>
      <c r="AC38" s="57">
        <f t="shared" si="8"/>
        <v>89.613633376234986</v>
      </c>
    </row>
    <row r="39" spans="2:29" x14ac:dyDescent="0.3">
      <c r="R39" s="3">
        <v>35</v>
      </c>
      <c r="S39" s="4">
        <v>64.400000000000006</v>
      </c>
      <c r="T39" s="68">
        <f t="shared" si="3"/>
        <v>1.1380419387629029E-3</v>
      </c>
      <c r="U39" s="6">
        <f t="shared" si="0"/>
        <v>2.2364729394478498</v>
      </c>
      <c r="V39" s="50">
        <f t="shared" si="1"/>
        <v>13.348588165523056</v>
      </c>
      <c r="W39" s="7">
        <f t="shared" si="4"/>
        <v>86.651411834476946</v>
      </c>
      <c r="X39" s="6">
        <f t="shared" si="5"/>
        <v>2.3129278774406252</v>
      </c>
      <c r="Y39" s="50">
        <f t="shared" si="2"/>
        <v>10.386366623765008</v>
      </c>
      <c r="Z39" s="7">
        <f t="shared" si="6"/>
        <v>89.613633376234986</v>
      </c>
      <c r="AA39" s="62">
        <f t="shared" si="7"/>
        <v>2.9622215417580477</v>
      </c>
      <c r="AB39" s="56">
        <v>1.5563025007672873</v>
      </c>
      <c r="AC39" s="57">
        <f t="shared" si="8"/>
        <v>89.753001390817047</v>
      </c>
    </row>
    <row r="40" spans="2:29" x14ac:dyDescent="0.3">
      <c r="R40" s="3">
        <v>36</v>
      </c>
      <c r="S40" s="4">
        <v>64.3</v>
      </c>
      <c r="T40" s="68">
        <f t="shared" si="3"/>
        <v>1.1362747928952584E-3</v>
      </c>
      <c r="U40" s="6">
        <f t="shared" si="0"/>
        <v>2.2399511244236638</v>
      </c>
      <c r="V40" s="50">
        <f t="shared" si="1"/>
        <v>13.213827027366765</v>
      </c>
      <c r="W40" s="7">
        <f t="shared" si="4"/>
        <v>86.786172972633238</v>
      </c>
      <c r="X40" s="6">
        <f t="shared" si="5"/>
        <v>2.316524965896988</v>
      </c>
      <c r="Y40" s="50">
        <f t="shared" si="2"/>
        <v>10.246998609182956</v>
      </c>
      <c r="Z40" s="7">
        <f t="shared" si="6"/>
        <v>89.753001390817047</v>
      </c>
      <c r="AA40" s="62">
        <f t="shared" si="7"/>
        <v>2.9668284181838089</v>
      </c>
      <c r="AB40" s="56">
        <v>1.568201724066995</v>
      </c>
      <c r="AC40" s="57">
        <f t="shared" si="8"/>
        <v>89.753001390817047</v>
      </c>
    </row>
    <row r="41" spans="2:29" x14ac:dyDescent="0.3">
      <c r="R41" s="3">
        <v>37</v>
      </c>
      <c r="S41" s="4">
        <v>64.3</v>
      </c>
      <c r="T41" s="68">
        <f t="shared" si="3"/>
        <v>1.1362747928952584E-3</v>
      </c>
      <c r="U41" s="6">
        <f t="shared" si="0"/>
        <v>2.2399511244236638</v>
      </c>
      <c r="V41" s="50">
        <f t="shared" si="1"/>
        <v>13.213827027366765</v>
      </c>
      <c r="W41" s="7">
        <f t="shared" si="4"/>
        <v>86.786172972633238</v>
      </c>
      <c r="X41" s="6">
        <f t="shared" si="5"/>
        <v>2.316524965896988</v>
      </c>
      <c r="Y41" s="50">
        <f t="shared" si="2"/>
        <v>10.246998609182956</v>
      </c>
      <c r="Z41" s="7">
        <f t="shared" si="6"/>
        <v>89.753001390817047</v>
      </c>
      <c r="AA41" s="62">
        <f t="shared" si="7"/>
        <v>2.9668284181838089</v>
      </c>
      <c r="AB41" s="56">
        <v>1.5797835966168101</v>
      </c>
      <c r="AC41" s="57">
        <f t="shared" si="8"/>
        <v>89.892803573668772</v>
      </c>
    </row>
    <row r="42" spans="2:29" x14ac:dyDescent="0.3">
      <c r="R42" s="3">
        <v>38</v>
      </c>
      <c r="S42" s="4">
        <v>64.2</v>
      </c>
      <c r="T42" s="68">
        <f t="shared" si="3"/>
        <v>1.1345076470276141E-3</v>
      </c>
      <c r="U42" s="6">
        <f t="shared" si="0"/>
        <v>2.2434401448666912</v>
      </c>
      <c r="V42" s="50">
        <f t="shared" si="1"/>
        <v>13.078646072580735</v>
      </c>
      <c r="W42" s="7">
        <f t="shared" si="4"/>
        <v>86.921353927419261</v>
      </c>
      <c r="X42" s="6">
        <f t="shared" si="5"/>
        <v>2.3201332602363909</v>
      </c>
      <c r="Y42" s="50">
        <f t="shared" si="2"/>
        <v>10.107196426331233</v>
      </c>
      <c r="Z42" s="7">
        <f t="shared" si="6"/>
        <v>89.892803573668772</v>
      </c>
      <c r="AA42" s="62">
        <f t="shared" si="7"/>
        <v>2.9714496462495017</v>
      </c>
      <c r="AB42" s="56">
        <v>1.5910646070264991</v>
      </c>
      <c r="AC42" s="57">
        <f t="shared" si="8"/>
        <v>89.892803573668772</v>
      </c>
    </row>
    <row r="43" spans="2:29" x14ac:dyDescent="0.3">
      <c r="R43" s="3">
        <v>39</v>
      </c>
      <c r="S43" s="4">
        <v>64.2</v>
      </c>
      <c r="T43" s="68">
        <f t="shared" si="3"/>
        <v>1.1345076470276141E-3</v>
      </c>
      <c r="U43" s="6">
        <f t="shared" si="0"/>
        <v>2.2434401448666912</v>
      </c>
      <c r="V43" s="50">
        <f t="shared" si="1"/>
        <v>13.078646072580735</v>
      </c>
      <c r="W43" s="7">
        <f t="shared" si="4"/>
        <v>86.921353927419261</v>
      </c>
      <c r="X43" s="6">
        <f t="shared" si="5"/>
        <v>2.3201332602363909</v>
      </c>
      <c r="Y43" s="50">
        <f t="shared" si="2"/>
        <v>10.107196426331233</v>
      </c>
      <c r="Z43" s="7">
        <f t="shared" si="6"/>
        <v>89.892803573668772</v>
      </c>
      <c r="AA43" s="62">
        <f t="shared" si="7"/>
        <v>2.9714496462495017</v>
      </c>
      <c r="AB43" s="56">
        <v>1.6020599913279623</v>
      </c>
      <c r="AC43" s="57">
        <f t="shared" si="8"/>
        <v>90.033041956779044</v>
      </c>
    </row>
    <row r="44" spans="2:29" x14ac:dyDescent="0.3">
      <c r="R44" s="3">
        <v>40</v>
      </c>
      <c r="S44" s="4">
        <v>64.099999999999994</v>
      </c>
      <c r="T44" s="68">
        <f t="shared" si="3"/>
        <v>1.1327405011599698E-3</v>
      </c>
      <c r="U44" s="6">
        <f t="shared" si="0"/>
        <v>2.2469400514889486</v>
      </c>
      <c r="V44" s="50">
        <f t="shared" si="1"/>
        <v>12.943043336344495</v>
      </c>
      <c r="W44" s="7">
        <f t="shared" si="4"/>
        <v>87.056956663655512</v>
      </c>
      <c r="X44" s="6">
        <f t="shared" si="5"/>
        <v>2.3237528129044671</v>
      </c>
      <c r="Y44" s="50">
        <f t="shared" si="2"/>
        <v>9.9669580432209521</v>
      </c>
      <c r="Z44" s="7">
        <f t="shared" si="6"/>
        <v>90.033041956779044</v>
      </c>
      <c r="AA44" s="62">
        <f t="shared" si="7"/>
        <v>2.9760852931235426</v>
      </c>
      <c r="AB44" s="56">
        <v>1.6127838567197355</v>
      </c>
      <c r="AC44" s="57">
        <f t="shared" si="8"/>
        <v>90.033041956779044</v>
      </c>
    </row>
    <row r="45" spans="2:29" x14ac:dyDescent="0.3">
      <c r="R45" s="3">
        <v>41</v>
      </c>
      <c r="S45" s="4">
        <v>64.099999999999994</v>
      </c>
      <c r="T45" s="68">
        <f t="shared" si="3"/>
        <v>1.1327405011599698E-3</v>
      </c>
      <c r="U45" s="6">
        <f t="shared" si="0"/>
        <v>2.2469400514889486</v>
      </c>
      <c r="V45" s="50">
        <f t="shared" si="1"/>
        <v>12.943043336344495</v>
      </c>
      <c r="W45" s="7">
        <f t="shared" si="4"/>
        <v>87.056956663655512</v>
      </c>
      <c r="X45" s="6">
        <f t="shared" si="5"/>
        <v>2.3237528129044671</v>
      </c>
      <c r="Y45" s="50">
        <f t="shared" si="2"/>
        <v>9.9669580432209521</v>
      </c>
      <c r="Z45" s="7">
        <f t="shared" si="6"/>
        <v>90.033041956779044</v>
      </c>
      <c r="AA45" s="62">
        <f t="shared" si="7"/>
        <v>2.9760852931235426</v>
      </c>
      <c r="AB45" s="56">
        <v>1.6232492903979006</v>
      </c>
      <c r="AC45" s="57">
        <f t="shared" si="8"/>
        <v>90.173718584836479</v>
      </c>
    </row>
    <row r="46" spans="2:29" x14ac:dyDescent="0.3">
      <c r="R46" s="3">
        <v>42</v>
      </c>
      <c r="S46" s="4">
        <v>64</v>
      </c>
      <c r="T46" s="68">
        <f t="shared" si="3"/>
        <v>1.1309733552923257E-3</v>
      </c>
      <c r="U46" s="6">
        <f t="shared" si="0"/>
        <v>2.2504508953193993</v>
      </c>
      <c r="V46" s="50">
        <f t="shared" si="1"/>
        <v>12.807016841557562</v>
      </c>
      <c r="W46" s="7">
        <f t="shared" si="4"/>
        <v>87.192983158442445</v>
      </c>
      <c r="X46" s="6">
        <f t="shared" si="5"/>
        <v>2.3273836766746294</v>
      </c>
      <c r="Y46" s="50">
        <f t="shared" si="2"/>
        <v>9.8262814151635283</v>
      </c>
      <c r="Z46" s="7">
        <f t="shared" si="6"/>
        <v>90.173718584836479</v>
      </c>
      <c r="AA46" s="62">
        <f t="shared" si="7"/>
        <v>2.980735426394034</v>
      </c>
      <c r="AB46" s="56">
        <v>1.6334684555795864</v>
      </c>
      <c r="AC46" s="57">
        <f t="shared" si="8"/>
        <v>90.173718584836479</v>
      </c>
    </row>
    <row r="47" spans="2:29" x14ac:dyDescent="0.3">
      <c r="R47" s="3">
        <v>43</v>
      </c>
      <c r="S47" s="4">
        <v>64</v>
      </c>
      <c r="T47" s="68">
        <f t="shared" si="3"/>
        <v>1.1309733552923257E-3</v>
      </c>
      <c r="U47" s="6">
        <f t="shared" si="0"/>
        <v>2.2504508953193993</v>
      </c>
      <c r="V47" s="50">
        <f t="shared" si="1"/>
        <v>12.807016841557562</v>
      </c>
      <c r="W47" s="7">
        <f t="shared" si="4"/>
        <v>87.192983158442445</v>
      </c>
      <c r="X47" s="6">
        <f t="shared" si="5"/>
        <v>2.3273836766746294</v>
      </c>
      <c r="Y47" s="50">
        <f t="shared" si="2"/>
        <v>9.8262814151635283</v>
      </c>
      <c r="Z47" s="7">
        <f t="shared" si="6"/>
        <v>90.173718584836479</v>
      </c>
      <c r="AA47" s="62">
        <f t="shared" si="7"/>
        <v>2.980735426394034</v>
      </c>
      <c r="AB47" s="56">
        <v>1.6434526764861874</v>
      </c>
      <c r="AC47" s="57">
        <f t="shared" si="8"/>
        <v>90.314835515329179</v>
      </c>
    </row>
    <row r="48" spans="2:29" x14ac:dyDescent="0.3">
      <c r="R48" s="3">
        <v>44</v>
      </c>
      <c r="S48" s="4">
        <v>63.9</v>
      </c>
      <c r="T48" s="68">
        <f t="shared" si="3"/>
        <v>1.1292062094246814E-3</v>
      </c>
      <c r="U48" s="6">
        <f t="shared" si="0"/>
        <v>2.253972727706441</v>
      </c>
      <c r="V48" s="50">
        <f t="shared" si="1"/>
        <v>12.670564598743084</v>
      </c>
      <c r="W48" s="7">
        <f t="shared" si="4"/>
        <v>87.329435401256916</v>
      </c>
      <c r="X48" s="6">
        <f t="shared" si="5"/>
        <v>2.3310259046506463</v>
      </c>
      <c r="Y48" s="50">
        <f t="shared" si="2"/>
        <v>9.6851644846708158</v>
      </c>
      <c r="Z48" s="7">
        <f t="shared" si="6"/>
        <v>90.314835515329179</v>
      </c>
      <c r="AA48" s="62">
        <f t="shared" si="7"/>
        <v>2.9854001140722684</v>
      </c>
      <c r="AB48" s="56">
        <v>1.6532125137753437</v>
      </c>
      <c r="AC48" s="57">
        <f t="shared" si="8"/>
        <v>90.314835515329179</v>
      </c>
    </row>
    <row r="49" spans="16:29" x14ac:dyDescent="0.3">
      <c r="R49" s="3">
        <v>45</v>
      </c>
      <c r="S49" s="4">
        <v>63.9</v>
      </c>
      <c r="T49" s="68">
        <f t="shared" si="3"/>
        <v>1.1292062094246814E-3</v>
      </c>
      <c r="U49" s="6">
        <f t="shared" si="0"/>
        <v>2.253972727706441</v>
      </c>
      <c r="V49" s="50">
        <f t="shared" si="1"/>
        <v>12.670564598743084</v>
      </c>
      <c r="W49" s="7">
        <f t="shared" si="4"/>
        <v>87.329435401256916</v>
      </c>
      <c r="X49" s="6">
        <f t="shared" si="5"/>
        <v>2.3310259046506463</v>
      </c>
      <c r="Y49" s="50">
        <f t="shared" si="2"/>
        <v>9.6851644846708158</v>
      </c>
      <c r="Z49" s="7">
        <f t="shared" si="6"/>
        <v>90.314835515329179</v>
      </c>
      <c r="AA49" s="62">
        <f t="shared" si="7"/>
        <v>2.9854001140722684</v>
      </c>
      <c r="AB49" s="56">
        <v>1.6627578316815741</v>
      </c>
      <c r="AC49" s="57">
        <f t="shared" si="8"/>
        <v>90.456394818644753</v>
      </c>
    </row>
    <row r="50" spans="16:29" x14ac:dyDescent="0.3">
      <c r="R50" s="3">
        <v>46</v>
      </c>
      <c r="S50" s="4">
        <v>63.8</v>
      </c>
      <c r="T50" s="68">
        <f t="shared" si="3"/>
        <v>1.1274390635570373E-3</v>
      </c>
      <c r="U50" s="6">
        <f t="shared" si="0"/>
        <v>2.2575056003204006</v>
      </c>
      <c r="V50" s="50">
        <f t="shared" si="1"/>
        <v>12.533684605951157</v>
      </c>
      <c r="W50" s="7">
        <f t="shared" si="4"/>
        <v>87.466315394048848</v>
      </c>
      <c r="X50" s="6">
        <f t="shared" si="5"/>
        <v>2.3346795502692208</v>
      </c>
      <c r="Y50" s="50">
        <f t="shared" si="2"/>
        <v>9.543605181355252</v>
      </c>
      <c r="Z50" s="7">
        <f t="shared" si="6"/>
        <v>90.456394818644753</v>
      </c>
      <c r="AA50" s="62">
        <f t="shared" si="7"/>
        <v>2.9900794245959048</v>
      </c>
      <c r="AB50" s="56">
        <v>1.6720978579357175</v>
      </c>
      <c r="AC50" s="57">
        <f t="shared" si="8"/>
        <v>90.456394818644753</v>
      </c>
    </row>
    <row r="51" spans="16:29" x14ac:dyDescent="0.3">
      <c r="R51" s="3">
        <v>47</v>
      </c>
      <c r="S51" s="4">
        <v>63.8</v>
      </c>
      <c r="T51" s="68">
        <f t="shared" si="3"/>
        <v>1.1274390635570373E-3</v>
      </c>
      <c r="U51" s="6">
        <f t="shared" si="0"/>
        <v>2.2575056003204006</v>
      </c>
      <c r="V51" s="50">
        <f t="shared" si="1"/>
        <v>12.533684605951157</v>
      </c>
      <c r="W51" s="7">
        <f t="shared" si="4"/>
        <v>87.466315394048848</v>
      </c>
      <c r="X51" s="6">
        <f t="shared" si="5"/>
        <v>2.3346795502692208</v>
      </c>
      <c r="Y51" s="50">
        <f t="shared" si="2"/>
        <v>9.543605181355252</v>
      </c>
      <c r="Z51" s="7">
        <f t="shared" si="6"/>
        <v>90.456394818644753</v>
      </c>
      <c r="AA51" s="62">
        <f t="shared" si="7"/>
        <v>2.9900794245959048</v>
      </c>
      <c r="AB51" s="56">
        <v>1.6812412373755872</v>
      </c>
      <c r="AC51" s="57">
        <f t="shared" si="8"/>
        <v>90.598398578171668</v>
      </c>
    </row>
    <row r="52" spans="16:29" x14ac:dyDescent="0.3">
      <c r="R52" s="3">
        <v>48</v>
      </c>
      <c r="S52" s="4">
        <v>63.7</v>
      </c>
      <c r="T52" s="68">
        <f t="shared" si="3"/>
        <v>1.125671917689393E-3</v>
      </c>
      <c r="U52" s="6">
        <f t="shared" si="0"/>
        <v>2.2610495651560685</v>
      </c>
      <c r="V52" s="50">
        <f t="shared" si="1"/>
        <v>12.396374848660653</v>
      </c>
      <c r="W52" s="7">
        <f t="shared" si="4"/>
        <v>87.603625151339344</v>
      </c>
      <c r="X52" s="6">
        <f t="shared" si="5"/>
        <v>2.3383446673026107</v>
      </c>
      <c r="Y52" s="50">
        <f t="shared" si="2"/>
        <v>9.4016014218283317</v>
      </c>
      <c r="Z52" s="7">
        <f t="shared" si="6"/>
        <v>90.598398578171668</v>
      </c>
      <c r="AA52" s="62">
        <f t="shared" si="7"/>
        <v>2.994773426832321</v>
      </c>
      <c r="AB52" s="56">
        <v>1.6901960800285136</v>
      </c>
      <c r="AC52" s="57">
        <f t="shared" si="8"/>
        <v>90.598398578171668</v>
      </c>
    </row>
    <row r="53" spans="16:29" x14ac:dyDescent="0.3">
      <c r="R53" s="3">
        <v>49</v>
      </c>
      <c r="S53" s="4">
        <v>63.7</v>
      </c>
      <c r="T53" s="68">
        <f t="shared" si="3"/>
        <v>1.125671917689393E-3</v>
      </c>
      <c r="U53" s="6">
        <f t="shared" si="0"/>
        <v>2.2610495651560685</v>
      </c>
      <c r="V53" s="50">
        <f t="shared" si="1"/>
        <v>12.396374848660653</v>
      </c>
      <c r="W53" s="7">
        <f t="shared" si="4"/>
        <v>87.603625151339344</v>
      </c>
      <c r="X53" s="6">
        <f t="shared" si="5"/>
        <v>2.3383446673026107</v>
      </c>
      <c r="Y53" s="50">
        <f t="shared" si="2"/>
        <v>9.4016014218283317</v>
      </c>
      <c r="Z53" s="7">
        <f t="shared" si="6"/>
        <v>90.598398578171668</v>
      </c>
      <c r="AA53" s="62">
        <f t="shared" si="7"/>
        <v>2.994773426832321</v>
      </c>
      <c r="AB53" s="56">
        <v>1.6989700043360187</v>
      </c>
      <c r="AC53" s="57">
        <f t="shared" si="8"/>
        <v>90.598398578171668</v>
      </c>
    </row>
    <row r="54" spans="16:29" x14ac:dyDescent="0.3">
      <c r="P54" s="40"/>
      <c r="R54" s="3">
        <v>50</v>
      </c>
      <c r="S54" s="4">
        <v>63.7</v>
      </c>
      <c r="T54" s="68">
        <f t="shared" si="3"/>
        <v>1.125671917689393E-3</v>
      </c>
      <c r="U54" s="6">
        <f t="shared" si="0"/>
        <v>2.2610495651560685</v>
      </c>
      <c r="V54" s="50">
        <f t="shared" si="1"/>
        <v>12.396374848660653</v>
      </c>
      <c r="W54" s="7">
        <f t="shared" si="4"/>
        <v>87.603625151339344</v>
      </c>
      <c r="X54" s="6">
        <f t="shared" si="5"/>
        <v>2.3383446673026107</v>
      </c>
      <c r="Y54" s="50">
        <f t="shared" si="2"/>
        <v>9.4016014218283317</v>
      </c>
      <c r="Z54" s="7">
        <f t="shared" si="6"/>
        <v>90.598398578171668</v>
      </c>
      <c r="AA54" s="62">
        <f t="shared" si="7"/>
        <v>2.994773426832321</v>
      </c>
      <c r="AB54" s="56">
        <v>1.7075701760979363</v>
      </c>
      <c r="AC54" s="57">
        <f t="shared" si="8"/>
        <v>90.74084889040148</v>
      </c>
    </row>
    <row r="55" spans="16:29" x14ac:dyDescent="0.3">
      <c r="R55" s="3">
        <v>51</v>
      </c>
      <c r="S55" s="4">
        <v>63.6</v>
      </c>
      <c r="T55" s="68">
        <f t="shared" si="3"/>
        <v>1.1239047718217487E-3</v>
      </c>
      <c r="U55" s="6">
        <f t="shared" si="0"/>
        <v>2.2646046745352444</v>
      </c>
      <c r="V55" s="50">
        <f t="shared" si="1"/>
        <v>12.258633299680577</v>
      </c>
      <c r="W55" s="7">
        <f t="shared" si="4"/>
        <v>87.741366700319418</v>
      </c>
      <c r="X55" s="6">
        <f t="shared" si="5"/>
        <v>2.3420213098612623</v>
      </c>
      <c r="Y55" s="50">
        <f t="shared" si="2"/>
        <v>9.2591511095985179</v>
      </c>
      <c r="Z55" s="7">
        <f t="shared" si="6"/>
        <v>90.74084889040148</v>
      </c>
      <c r="AA55" s="62">
        <f t="shared" si="7"/>
        <v>2.999482190082059</v>
      </c>
      <c r="AB55" s="56">
        <v>1.7160033436347992</v>
      </c>
      <c r="AC55" s="57">
        <f t="shared" si="8"/>
        <v>90.74084889040148</v>
      </c>
    </row>
    <row r="56" spans="16:29" x14ac:dyDescent="0.3">
      <c r="R56" s="3">
        <v>52</v>
      </c>
      <c r="S56" s="4">
        <v>63.6</v>
      </c>
      <c r="T56" s="68">
        <f t="shared" si="3"/>
        <v>1.1239047718217487E-3</v>
      </c>
      <c r="U56" s="6">
        <f t="shared" si="0"/>
        <v>2.2646046745352444</v>
      </c>
      <c r="V56" s="50">
        <f t="shared" si="1"/>
        <v>12.258633299680577</v>
      </c>
      <c r="W56" s="7">
        <f t="shared" si="4"/>
        <v>87.741366700319418</v>
      </c>
      <c r="X56" s="6">
        <f t="shared" si="5"/>
        <v>2.3420213098612623</v>
      </c>
      <c r="Y56" s="50">
        <f t="shared" si="2"/>
        <v>9.2591511095985179</v>
      </c>
      <c r="Z56" s="7">
        <f t="shared" si="6"/>
        <v>90.74084889040148</v>
      </c>
      <c r="AA56" s="62">
        <f t="shared" si="7"/>
        <v>2.999482190082059</v>
      </c>
      <c r="AB56" s="56">
        <v>1.7242758696007889</v>
      </c>
      <c r="AC56" s="57">
        <f t="shared" si="8"/>
        <v>90.883747865032063</v>
      </c>
    </row>
    <row r="57" spans="16:29" x14ac:dyDescent="0.3">
      <c r="R57" s="3">
        <v>53</v>
      </c>
      <c r="S57" s="4">
        <v>63.5</v>
      </c>
      <c r="T57" s="68">
        <f t="shared" si="3"/>
        <v>1.1221376259541044E-3</v>
      </c>
      <c r="U57" s="6">
        <f t="shared" si="0"/>
        <v>2.2681709811093165</v>
      </c>
      <c r="V57" s="50">
        <f t="shared" si="1"/>
        <v>12.120457919050121</v>
      </c>
      <c r="W57" s="7">
        <f t="shared" si="4"/>
        <v>87.879542080949875</v>
      </c>
      <c r="X57" s="6">
        <f t="shared" si="5"/>
        <v>2.3457095323964774</v>
      </c>
      <c r="Y57" s="50">
        <f t="shared" si="2"/>
        <v>9.1162521349679402</v>
      </c>
      <c r="Z57" s="7">
        <f t="shared" si="6"/>
        <v>90.883747865032063</v>
      </c>
      <c r="AA57" s="62">
        <f t="shared" si="7"/>
        <v>3.0042057840821812</v>
      </c>
      <c r="AB57" s="56">
        <v>1.7323937598229686</v>
      </c>
      <c r="AC57" s="57">
        <f t="shared" si="8"/>
        <v>90.883747865032063</v>
      </c>
    </row>
    <row r="58" spans="16:29" x14ac:dyDescent="0.3">
      <c r="R58" s="3">
        <v>54</v>
      </c>
      <c r="S58" s="4">
        <v>63.5</v>
      </c>
      <c r="T58" s="68">
        <f t="shared" si="3"/>
        <v>1.1221376259541044E-3</v>
      </c>
      <c r="U58" s="6">
        <f t="shared" si="0"/>
        <v>2.2681709811093165</v>
      </c>
      <c r="V58" s="50">
        <f t="shared" si="1"/>
        <v>12.120457919050121</v>
      </c>
      <c r="W58" s="7">
        <f t="shared" si="4"/>
        <v>87.879542080949875</v>
      </c>
      <c r="X58" s="6">
        <f t="shared" si="5"/>
        <v>2.3457095323964774</v>
      </c>
      <c r="Y58" s="50">
        <f t="shared" si="2"/>
        <v>9.1162521349679402</v>
      </c>
      <c r="Z58" s="7">
        <f t="shared" si="6"/>
        <v>90.883747865032063</v>
      </c>
      <c r="AA58" s="62">
        <f t="shared" si="7"/>
        <v>3.0042057840821812</v>
      </c>
      <c r="AB58" s="56">
        <v>1.7403626894942439</v>
      </c>
      <c r="AC58" s="57">
        <f t="shared" si="8"/>
        <v>90.883747865032063</v>
      </c>
    </row>
    <row r="59" spans="16:29" x14ac:dyDescent="0.3">
      <c r="R59" s="3">
        <v>55</v>
      </c>
      <c r="S59" s="4">
        <v>63.5</v>
      </c>
      <c r="T59" s="68">
        <f t="shared" si="3"/>
        <v>1.1221376259541044E-3</v>
      </c>
      <c r="U59" s="6">
        <f t="shared" si="0"/>
        <v>2.2681709811093165</v>
      </c>
      <c r="V59" s="50">
        <f t="shared" si="1"/>
        <v>12.120457919050121</v>
      </c>
      <c r="W59" s="7">
        <f t="shared" si="4"/>
        <v>87.879542080949875</v>
      </c>
      <c r="X59" s="6">
        <f t="shared" si="5"/>
        <v>2.3457095323964774</v>
      </c>
      <c r="Y59" s="50">
        <f t="shared" si="2"/>
        <v>9.1162521349679402</v>
      </c>
      <c r="Z59" s="7">
        <f t="shared" si="6"/>
        <v>90.883747865032063</v>
      </c>
      <c r="AA59" s="62">
        <f t="shared" si="7"/>
        <v>3.0042057840821812</v>
      </c>
      <c r="AB59" s="56">
        <v>1.7481880270062005</v>
      </c>
      <c r="AC59" s="57">
        <f t="shared" si="8"/>
        <v>91.027097625071548</v>
      </c>
    </row>
    <row r="60" spans="16:29" x14ac:dyDescent="0.3">
      <c r="R60" s="3">
        <v>56</v>
      </c>
      <c r="S60" s="4">
        <v>63.4</v>
      </c>
      <c r="T60" s="68">
        <f t="shared" si="3"/>
        <v>1.12037048008646E-3</v>
      </c>
      <c r="U60" s="6">
        <f t="shared" si="0"/>
        <v>2.2717485378618547</v>
      </c>
      <c r="V60" s="50">
        <f t="shared" si="1"/>
        <v>11.981846653938211</v>
      </c>
      <c r="W60" s="7">
        <f t="shared" si="4"/>
        <v>88.018153346061794</v>
      </c>
      <c r="X60" s="6">
        <f t="shared" si="5"/>
        <v>2.3494093897030965</v>
      </c>
      <c r="Y60" s="50">
        <f t="shared" si="2"/>
        <v>8.9729023749284593</v>
      </c>
      <c r="Z60" s="7">
        <f t="shared" si="6"/>
        <v>91.027097625071548</v>
      </c>
      <c r="AA60" s="62">
        <f t="shared" si="7"/>
        <v>3.0089442790097518</v>
      </c>
      <c r="AB60" s="56">
        <v>1.7558748556724915</v>
      </c>
      <c r="AC60" s="57">
        <f t="shared" si="8"/>
        <v>91.027097625071548</v>
      </c>
    </row>
    <row r="61" spans="16:29" x14ac:dyDescent="0.3">
      <c r="R61" s="3">
        <v>57</v>
      </c>
      <c r="S61" s="4">
        <v>63.4</v>
      </c>
      <c r="T61" s="68">
        <f t="shared" si="3"/>
        <v>1.12037048008646E-3</v>
      </c>
      <c r="U61" s="6">
        <f t="shared" si="0"/>
        <v>2.2717485378618547</v>
      </c>
      <c r="V61" s="50">
        <f t="shared" si="1"/>
        <v>11.981846653938211</v>
      </c>
      <c r="W61" s="7">
        <f t="shared" si="4"/>
        <v>88.018153346061794</v>
      </c>
      <c r="X61" s="6">
        <f t="shared" si="5"/>
        <v>2.3494093897030965</v>
      </c>
      <c r="Y61" s="50">
        <f t="shared" si="2"/>
        <v>8.9729023749284593</v>
      </c>
      <c r="Z61" s="7">
        <f t="shared" si="6"/>
        <v>91.027097625071548</v>
      </c>
      <c r="AA61" s="62">
        <f t="shared" si="7"/>
        <v>3.0089442790097518</v>
      </c>
      <c r="AB61" s="56">
        <v>1.7634279935629373</v>
      </c>
      <c r="AC61" s="57">
        <f t="shared" si="8"/>
        <v>91.027097625071548</v>
      </c>
    </row>
    <row r="62" spans="16:29" x14ac:dyDescent="0.3">
      <c r="R62" s="3">
        <v>58</v>
      </c>
      <c r="S62" s="4">
        <v>63.4</v>
      </c>
      <c r="T62" s="68">
        <f t="shared" si="3"/>
        <v>1.12037048008646E-3</v>
      </c>
      <c r="U62" s="6">
        <f t="shared" si="0"/>
        <v>2.2717485378618547</v>
      </c>
      <c r="V62" s="50">
        <f t="shared" si="1"/>
        <v>11.981846653938211</v>
      </c>
      <c r="W62" s="7">
        <f t="shared" si="4"/>
        <v>88.018153346061794</v>
      </c>
      <c r="X62" s="6">
        <f t="shared" si="5"/>
        <v>2.3494093897030965</v>
      </c>
      <c r="Y62" s="50">
        <f t="shared" si="2"/>
        <v>8.9729023749284593</v>
      </c>
      <c r="Z62" s="7">
        <f t="shared" si="6"/>
        <v>91.027097625071548</v>
      </c>
      <c r="AA62" s="62">
        <f t="shared" si="7"/>
        <v>3.0089442790097518</v>
      </c>
      <c r="AB62" s="56">
        <v>1.7708520116421442</v>
      </c>
      <c r="AC62" s="57">
        <f t="shared" si="8"/>
        <v>91.170900306943707</v>
      </c>
    </row>
    <row r="63" spans="16:29" x14ac:dyDescent="0.3">
      <c r="R63" s="3">
        <v>59</v>
      </c>
      <c r="S63" s="4">
        <v>63.3</v>
      </c>
      <c r="T63" s="68">
        <f t="shared" si="3"/>
        <v>1.1186033342188157E-3</v>
      </c>
      <c r="U63" s="6">
        <f t="shared" si="0"/>
        <v>2.2753373981112417</v>
      </c>
      <c r="V63" s="50">
        <f t="shared" si="1"/>
        <v>11.842797438541586</v>
      </c>
      <c r="W63" s="7">
        <f t="shared" si="4"/>
        <v>88.157202561458419</v>
      </c>
      <c r="X63" s="6">
        <f t="shared" si="5"/>
        <v>2.3531209369222168</v>
      </c>
      <c r="Y63" s="50">
        <f t="shared" si="2"/>
        <v>8.8290996930562962</v>
      </c>
      <c r="Z63" s="7">
        <f t="shared" si="6"/>
        <v>91.170900306943707</v>
      </c>
      <c r="AA63" s="62">
        <f t="shared" si="7"/>
        <v>3.01369774548529</v>
      </c>
      <c r="AB63" s="56">
        <v>1.7781512503836436</v>
      </c>
      <c r="AC63" s="57">
        <f t="shared" si="8"/>
        <v>91.170900306943707</v>
      </c>
    </row>
    <row r="64" spans="16:29" x14ac:dyDescent="0.3">
      <c r="R64" s="3">
        <v>60</v>
      </c>
      <c r="S64" s="4">
        <v>63.3</v>
      </c>
      <c r="T64" s="68">
        <f t="shared" si="3"/>
        <v>1.1186033342188157E-3</v>
      </c>
      <c r="U64" s="6">
        <f t="shared" si="0"/>
        <v>2.2753373981112417</v>
      </c>
      <c r="V64" s="50">
        <f t="shared" si="1"/>
        <v>11.842797438541586</v>
      </c>
      <c r="W64" s="7">
        <f t="shared" si="4"/>
        <v>88.157202561458419</v>
      </c>
      <c r="X64" s="6">
        <f t="shared" si="5"/>
        <v>2.3531209369222168</v>
      </c>
      <c r="Y64" s="50">
        <f t="shared" si="2"/>
        <v>8.8290996930562962</v>
      </c>
      <c r="Z64" s="7">
        <f t="shared" si="6"/>
        <v>91.170900306943707</v>
      </c>
      <c r="AA64" s="62">
        <f t="shared" si="7"/>
        <v>3.01369774548529</v>
      </c>
      <c r="AB64" s="56">
        <v>1.7853298350107671</v>
      </c>
      <c r="AC64" s="57">
        <f t="shared" si="8"/>
        <v>91.170900306943707</v>
      </c>
    </row>
    <row r="65" spans="18:29" x14ac:dyDescent="0.3">
      <c r="R65" s="3">
        <v>61</v>
      </c>
      <c r="S65" s="4">
        <v>63.3</v>
      </c>
      <c r="T65" s="68">
        <f t="shared" si="3"/>
        <v>1.1186033342188157E-3</v>
      </c>
      <c r="U65" s="6">
        <f t="shared" si="0"/>
        <v>2.2753373981112417</v>
      </c>
      <c r="V65" s="50">
        <f t="shared" si="1"/>
        <v>11.842797438541586</v>
      </c>
      <c r="W65" s="7">
        <f t="shared" si="4"/>
        <v>88.157202561458419</v>
      </c>
      <c r="X65" s="6">
        <f t="shared" si="5"/>
        <v>2.3531209369222168</v>
      </c>
      <c r="Y65" s="50">
        <f t="shared" si="2"/>
        <v>8.8290996930562962</v>
      </c>
      <c r="Z65" s="7">
        <f t="shared" si="6"/>
        <v>91.170900306943707</v>
      </c>
      <c r="AA65" s="62">
        <f t="shared" si="7"/>
        <v>3.01369774548529</v>
      </c>
      <c r="AB65" s="56">
        <v>1.7923916894982539</v>
      </c>
      <c r="AC65" s="57">
        <f t="shared" si="8"/>
        <v>91.315158060593888</v>
      </c>
    </row>
    <row r="66" spans="18:29" x14ac:dyDescent="0.3">
      <c r="R66" s="3">
        <v>62</v>
      </c>
      <c r="S66" s="4">
        <v>63.2</v>
      </c>
      <c r="T66" s="68">
        <f t="shared" si="3"/>
        <v>1.1168361883511716E-3</v>
      </c>
      <c r="U66" s="6">
        <f t="shared" si="0"/>
        <v>2.2789376155133159</v>
      </c>
      <c r="V66" s="50">
        <f t="shared" si="1"/>
        <v>11.70330819398233</v>
      </c>
      <c r="W66" s="7">
        <f t="shared" si="4"/>
        <v>88.296691806017662</v>
      </c>
      <c r="X66" s="6">
        <f t="shared" si="5"/>
        <v>2.3568442295439285</v>
      </c>
      <c r="Y66" s="50">
        <f t="shared" si="2"/>
        <v>8.6848419394061072</v>
      </c>
      <c r="Z66" s="7">
        <f t="shared" si="6"/>
        <v>91.315158060593888</v>
      </c>
      <c r="AA66" s="62">
        <f t="shared" si="7"/>
        <v>3.0184662545762233</v>
      </c>
      <c r="AB66" s="56">
        <v>1.7993405494535817</v>
      </c>
      <c r="AC66" s="57">
        <f t="shared" si="8"/>
        <v>91.315158060593888</v>
      </c>
    </row>
    <row r="67" spans="18:29" x14ac:dyDescent="0.3">
      <c r="R67" s="3">
        <v>63</v>
      </c>
      <c r="S67" s="4">
        <v>63.2</v>
      </c>
      <c r="T67" s="68">
        <f t="shared" si="3"/>
        <v>1.1168361883511716E-3</v>
      </c>
      <c r="U67" s="6">
        <f t="shared" si="0"/>
        <v>2.2789376155133159</v>
      </c>
      <c r="V67" s="50">
        <f t="shared" si="1"/>
        <v>11.70330819398233</v>
      </c>
      <c r="W67" s="7">
        <f t="shared" si="4"/>
        <v>88.296691806017662</v>
      </c>
      <c r="X67" s="6">
        <f t="shared" si="5"/>
        <v>2.3568442295439285</v>
      </c>
      <c r="Y67" s="50">
        <f t="shared" si="2"/>
        <v>8.6848419394061072</v>
      </c>
      <c r="Z67" s="7">
        <f t="shared" si="6"/>
        <v>91.315158060593888</v>
      </c>
      <c r="AA67" s="62">
        <f t="shared" si="7"/>
        <v>3.0184662545762233</v>
      </c>
      <c r="AB67" s="56">
        <v>1.8061799739838871</v>
      </c>
      <c r="AC67" s="57">
        <f t="shared" si="8"/>
        <v>91.315158060593888</v>
      </c>
    </row>
    <row r="68" spans="18:29" x14ac:dyDescent="0.3">
      <c r="R68" s="3">
        <v>64</v>
      </c>
      <c r="S68" s="4">
        <v>63.2</v>
      </c>
      <c r="T68" s="68">
        <f t="shared" si="3"/>
        <v>1.1168361883511716E-3</v>
      </c>
      <c r="U68" s="6">
        <f t="shared" ref="U68:U131" si="9">$D$14/T68*10^-6</f>
        <v>2.2789376155133159</v>
      </c>
      <c r="V68" s="50">
        <f t="shared" ref="V68:V131" si="10">(1-(U68/$D$12))*100</f>
        <v>11.70330819398233</v>
      </c>
      <c r="W68" s="7">
        <f t="shared" si="4"/>
        <v>88.296691806017662</v>
      </c>
      <c r="X68" s="6">
        <f t="shared" si="5"/>
        <v>2.3568442295439285</v>
      </c>
      <c r="Y68" s="50">
        <f t="shared" ref="Y68:Y131" si="11">(1-(X68/$D$12))*100</f>
        <v>8.6848419394061072</v>
      </c>
      <c r="Z68" s="7">
        <f t="shared" si="6"/>
        <v>91.315158060593888</v>
      </c>
      <c r="AA68" s="62">
        <f t="shared" si="7"/>
        <v>3.0184662545762233</v>
      </c>
      <c r="AB68" s="56">
        <v>1.8129133566428555</v>
      </c>
      <c r="AC68" s="57">
        <f t="shared" si="8"/>
        <v>91.459873049596439</v>
      </c>
    </row>
    <row r="69" spans="18:29" x14ac:dyDescent="0.3">
      <c r="R69" s="3">
        <v>65</v>
      </c>
      <c r="S69" s="4">
        <v>63.1</v>
      </c>
      <c r="T69" s="68">
        <f t="shared" ref="T69:T132" si="12">(PI()*$D$10^2/4*S69)*10^-9</f>
        <v>1.1150690424835273E-3</v>
      </c>
      <c r="U69" s="6">
        <f t="shared" si="9"/>
        <v>2.2825492440640502</v>
      </c>
      <c r="V69" s="50">
        <f t="shared" si="10"/>
        <v>11.563376828204175</v>
      </c>
      <c r="W69" s="7">
        <f t="shared" ref="W69:W105" si="13">100-V69</f>
        <v>88.43662317179583</v>
      </c>
      <c r="X69" s="6">
        <f t="shared" ref="X69:X132" si="14">$D$15/$U$404*U69</f>
        <v>2.360579323410084</v>
      </c>
      <c r="Y69" s="50">
        <f t="shared" si="11"/>
        <v>8.5401269504035593</v>
      </c>
      <c r="Z69" s="7">
        <f t="shared" ref="Z69:Z132" si="15">100-Y69</f>
        <v>91.459873049596439</v>
      </c>
      <c r="AA69" s="62">
        <f t="shared" ref="AA69:AA132" si="16">V69-Y69</f>
        <v>3.023249877800616</v>
      </c>
      <c r="AB69" s="56">
        <v>1.8195439355418688</v>
      </c>
      <c r="AC69" s="57">
        <f t="shared" ref="AC69:AC132" si="17">Z70</f>
        <v>91.459873049596439</v>
      </c>
    </row>
    <row r="70" spans="18:29" x14ac:dyDescent="0.3">
      <c r="R70" s="3">
        <v>66</v>
      </c>
      <c r="S70" s="4">
        <v>63.1</v>
      </c>
      <c r="T70" s="68">
        <f t="shared" si="12"/>
        <v>1.1150690424835273E-3</v>
      </c>
      <c r="U70" s="6">
        <f t="shared" si="9"/>
        <v>2.2825492440640502</v>
      </c>
      <c r="V70" s="50">
        <f t="shared" si="10"/>
        <v>11.563376828204175</v>
      </c>
      <c r="W70" s="7">
        <f t="shared" si="13"/>
        <v>88.43662317179583</v>
      </c>
      <c r="X70" s="6">
        <f t="shared" si="14"/>
        <v>2.360579323410084</v>
      </c>
      <c r="Y70" s="50">
        <f t="shared" si="11"/>
        <v>8.5401269504035593</v>
      </c>
      <c r="Z70" s="7">
        <f t="shared" si="15"/>
        <v>91.459873049596439</v>
      </c>
      <c r="AA70" s="62">
        <f t="shared" si="16"/>
        <v>3.023249877800616</v>
      </c>
      <c r="AB70" s="56">
        <v>1.8260748027008264</v>
      </c>
      <c r="AC70" s="57">
        <f t="shared" si="17"/>
        <v>91.459873049596439</v>
      </c>
    </row>
    <row r="71" spans="18:29" x14ac:dyDescent="0.3">
      <c r="R71" s="3">
        <v>67</v>
      </c>
      <c r="S71" s="4">
        <v>63.1</v>
      </c>
      <c r="T71" s="68">
        <f t="shared" si="12"/>
        <v>1.1150690424835273E-3</v>
      </c>
      <c r="U71" s="6">
        <f t="shared" si="9"/>
        <v>2.2825492440640502</v>
      </c>
      <c r="V71" s="50">
        <f t="shared" si="10"/>
        <v>11.563376828204175</v>
      </c>
      <c r="W71" s="7">
        <f t="shared" si="13"/>
        <v>88.43662317179583</v>
      </c>
      <c r="X71" s="6">
        <f t="shared" si="14"/>
        <v>2.360579323410084</v>
      </c>
      <c r="Y71" s="50">
        <f t="shared" si="11"/>
        <v>8.5401269504035593</v>
      </c>
      <c r="Z71" s="7">
        <f t="shared" si="15"/>
        <v>91.459873049596439</v>
      </c>
      <c r="AA71" s="62">
        <f t="shared" si="16"/>
        <v>3.023249877800616</v>
      </c>
      <c r="AB71" s="56">
        <v>1.8325089127062364</v>
      </c>
      <c r="AC71" s="57">
        <f t="shared" si="17"/>
        <v>91.459873049596439</v>
      </c>
    </row>
    <row r="72" spans="18:29" x14ac:dyDescent="0.3">
      <c r="R72" s="3">
        <v>68</v>
      </c>
      <c r="S72" s="4">
        <v>63.1</v>
      </c>
      <c r="T72" s="68">
        <f t="shared" si="12"/>
        <v>1.1150690424835273E-3</v>
      </c>
      <c r="U72" s="6">
        <f t="shared" si="9"/>
        <v>2.2825492440640502</v>
      </c>
      <c r="V72" s="50">
        <f t="shared" si="10"/>
        <v>11.563376828204175</v>
      </c>
      <c r="W72" s="7">
        <f t="shared" si="13"/>
        <v>88.43662317179583</v>
      </c>
      <c r="X72" s="6">
        <f t="shared" si="14"/>
        <v>2.360579323410084</v>
      </c>
      <c r="Y72" s="50">
        <f t="shared" si="11"/>
        <v>8.5401269504035593</v>
      </c>
      <c r="Z72" s="7">
        <f t="shared" si="15"/>
        <v>91.459873049596439</v>
      </c>
      <c r="AA72" s="62">
        <f t="shared" si="16"/>
        <v>3.023249877800616</v>
      </c>
      <c r="AB72" s="56">
        <v>1.8388490907372552</v>
      </c>
      <c r="AC72" s="57">
        <f t="shared" si="17"/>
        <v>91.605047451262465</v>
      </c>
    </row>
    <row r="73" spans="18:29" x14ac:dyDescent="0.3">
      <c r="R73" s="3">
        <v>69</v>
      </c>
      <c r="S73" s="4">
        <v>63</v>
      </c>
      <c r="T73" s="68">
        <f t="shared" si="12"/>
        <v>1.1133018966158832E-3</v>
      </c>
      <c r="U73" s="6">
        <f t="shared" si="9"/>
        <v>2.2861723381022472</v>
      </c>
      <c r="V73" s="50">
        <f t="shared" si="10"/>
        <v>11.423001235867991</v>
      </c>
      <c r="W73" s="7">
        <f t="shared" si="13"/>
        <v>88.576998764132014</v>
      </c>
      <c r="X73" s="6">
        <f t="shared" si="14"/>
        <v>2.3643262747170843</v>
      </c>
      <c r="Y73" s="50">
        <f t="shared" si="11"/>
        <v>8.3949525487375336</v>
      </c>
      <c r="Z73" s="7">
        <f t="shared" si="15"/>
        <v>91.605047451262465</v>
      </c>
      <c r="AA73" s="62">
        <f t="shared" si="16"/>
        <v>3.0280486871304575</v>
      </c>
      <c r="AB73" s="56">
        <v>1.8450980400142569</v>
      </c>
      <c r="AC73" s="57">
        <f t="shared" si="17"/>
        <v>91.605047451262465</v>
      </c>
    </row>
    <row r="74" spans="18:29" x14ac:dyDescent="0.3">
      <c r="R74" s="3">
        <v>70</v>
      </c>
      <c r="S74" s="4">
        <v>63</v>
      </c>
      <c r="T74" s="68">
        <f t="shared" si="12"/>
        <v>1.1133018966158832E-3</v>
      </c>
      <c r="U74" s="6">
        <f t="shared" si="9"/>
        <v>2.2861723381022472</v>
      </c>
      <c r="V74" s="50">
        <f t="shared" si="10"/>
        <v>11.423001235867991</v>
      </c>
      <c r="W74" s="7">
        <f t="shared" si="13"/>
        <v>88.576998764132014</v>
      </c>
      <c r="X74" s="6">
        <f t="shared" si="14"/>
        <v>2.3643262747170843</v>
      </c>
      <c r="Y74" s="50">
        <f t="shared" si="11"/>
        <v>8.3949525487375336</v>
      </c>
      <c r="Z74" s="7">
        <f t="shared" si="15"/>
        <v>91.605047451262465</v>
      </c>
      <c r="AA74" s="62">
        <f t="shared" si="16"/>
        <v>3.0280486871304575</v>
      </c>
      <c r="AB74" s="56">
        <v>1.8512583487190752</v>
      </c>
      <c r="AC74" s="57">
        <f t="shared" si="17"/>
        <v>91.605047451262465</v>
      </c>
    </row>
    <row r="75" spans="18:29" x14ac:dyDescent="0.3">
      <c r="R75" s="3">
        <v>71</v>
      </c>
      <c r="S75" s="4">
        <v>63</v>
      </c>
      <c r="T75" s="68">
        <f t="shared" si="12"/>
        <v>1.1133018966158832E-3</v>
      </c>
      <c r="U75" s="6">
        <f t="shared" si="9"/>
        <v>2.2861723381022472</v>
      </c>
      <c r="V75" s="50">
        <f t="shared" si="10"/>
        <v>11.423001235867991</v>
      </c>
      <c r="W75" s="7">
        <f t="shared" si="13"/>
        <v>88.576998764132014</v>
      </c>
      <c r="X75" s="6">
        <f t="shared" si="14"/>
        <v>2.3643262747170843</v>
      </c>
      <c r="Y75" s="50">
        <f t="shared" si="11"/>
        <v>8.3949525487375336</v>
      </c>
      <c r="Z75" s="7">
        <f t="shared" si="15"/>
        <v>91.605047451262465</v>
      </c>
      <c r="AA75" s="62">
        <f t="shared" si="16"/>
        <v>3.0280486871304575</v>
      </c>
      <c r="AB75" s="56">
        <v>1.8573324964312685</v>
      </c>
      <c r="AC75" s="57">
        <f t="shared" si="17"/>
        <v>91.605047451262465</v>
      </c>
    </row>
    <row r="76" spans="18:29" x14ac:dyDescent="0.3">
      <c r="R76" s="3">
        <v>72</v>
      </c>
      <c r="S76" s="4">
        <v>63</v>
      </c>
      <c r="T76" s="68">
        <f t="shared" si="12"/>
        <v>1.1133018966158832E-3</v>
      </c>
      <c r="U76" s="6">
        <f t="shared" si="9"/>
        <v>2.2861723381022472</v>
      </c>
      <c r="V76" s="50">
        <f t="shared" si="10"/>
        <v>11.423001235867991</v>
      </c>
      <c r="W76" s="7">
        <f t="shared" si="13"/>
        <v>88.576998764132014</v>
      </c>
      <c r="X76" s="6">
        <f t="shared" si="14"/>
        <v>2.3643262747170843</v>
      </c>
      <c r="Y76" s="50">
        <f t="shared" si="11"/>
        <v>8.3949525487375336</v>
      </c>
      <c r="Z76" s="7">
        <f t="shared" si="15"/>
        <v>91.605047451262465</v>
      </c>
      <c r="AA76" s="62">
        <f t="shared" si="16"/>
        <v>3.0280486871304575</v>
      </c>
      <c r="AB76" s="56">
        <v>1.8633228601204559</v>
      </c>
      <c r="AC76" s="57">
        <f t="shared" si="17"/>
        <v>91.750683456749357</v>
      </c>
    </row>
    <row r="77" spans="18:29" x14ac:dyDescent="0.3">
      <c r="R77" s="3">
        <v>73</v>
      </c>
      <c r="S77" s="4">
        <v>62.9</v>
      </c>
      <c r="T77" s="68">
        <f t="shared" si="12"/>
        <v>1.1115347507482389E-3</v>
      </c>
      <c r="U77" s="6">
        <f t="shared" si="9"/>
        <v>2.2898069523122664</v>
      </c>
      <c r="V77" s="50">
        <f t="shared" si="10"/>
        <v>11.282179298246165</v>
      </c>
      <c r="W77" s="7">
        <f t="shared" si="13"/>
        <v>88.717820701753837</v>
      </c>
      <c r="X77" s="6">
        <f t="shared" si="14"/>
        <v>2.3680851400187009</v>
      </c>
      <c r="Y77" s="50">
        <f t="shared" si="11"/>
        <v>8.2493165432506395</v>
      </c>
      <c r="Z77" s="7">
        <f t="shared" si="15"/>
        <v>91.750683456749357</v>
      </c>
      <c r="AA77" s="62">
        <f t="shared" si="16"/>
        <v>3.0328627549955254</v>
      </c>
      <c r="AB77" s="56">
        <v>1.8692317197309762</v>
      </c>
      <c r="AC77" s="57">
        <f t="shared" si="17"/>
        <v>91.750683456749357</v>
      </c>
    </row>
    <row r="78" spans="18:29" x14ac:dyDescent="0.3">
      <c r="R78" s="3">
        <v>74</v>
      </c>
      <c r="S78" s="4">
        <v>62.9</v>
      </c>
      <c r="T78" s="68">
        <f t="shared" si="12"/>
        <v>1.1115347507482389E-3</v>
      </c>
      <c r="U78" s="6">
        <f t="shared" si="9"/>
        <v>2.2898069523122664</v>
      </c>
      <c r="V78" s="50">
        <f t="shared" si="10"/>
        <v>11.282179298246165</v>
      </c>
      <c r="W78" s="7">
        <f t="shared" si="13"/>
        <v>88.717820701753837</v>
      </c>
      <c r="X78" s="6">
        <f t="shared" si="14"/>
        <v>2.3680851400187009</v>
      </c>
      <c r="Y78" s="50">
        <f t="shared" si="11"/>
        <v>8.2493165432506395</v>
      </c>
      <c r="Z78" s="7">
        <f t="shared" si="15"/>
        <v>91.750683456749357</v>
      </c>
      <c r="AA78" s="62">
        <f t="shared" si="16"/>
        <v>3.0328627549955254</v>
      </c>
      <c r="AB78" s="56">
        <v>1.8750612633917001</v>
      </c>
      <c r="AC78" s="57">
        <f t="shared" si="17"/>
        <v>91.750683456749357</v>
      </c>
    </row>
    <row r="79" spans="18:29" x14ac:dyDescent="0.3">
      <c r="R79" s="3">
        <v>75</v>
      </c>
      <c r="S79" s="4">
        <v>62.9</v>
      </c>
      <c r="T79" s="68">
        <f t="shared" si="12"/>
        <v>1.1115347507482389E-3</v>
      </c>
      <c r="U79" s="6">
        <f t="shared" si="9"/>
        <v>2.2898069523122664</v>
      </c>
      <c r="V79" s="50">
        <f t="shared" si="10"/>
        <v>11.282179298246165</v>
      </c>
      <c r="W79" s="7">
        <f t="shared" si="13"/>
        <v>88.717820701753837</v>
      </c>
      <c r="X79" s="6">
        <f t="shared" si="14"/>
        <v>2.3680851400187009</v>
      </c>
      <c r="Y79" s="50">
        <f t="shared" si="11"/>
        <v>8.2493165432506395</v>
      </c>
      <c r="Z79" s="7">
        <f t="shared" si="15"/>
        <v>91.750683456749357</v>
      </c>
      <c r="AA79" s="62">
        <f t="shared" si="16"/>
        <v>3.0328627549955254</v>
      </c>
      <c r="AB79" s="56">
        <v>1.8808135922807914</v>
      </c>
      <c r="AC79" s="57">
        <f t="shared" si="17"/>
        <v>91.896783271170946</v>
      </c>
    </row>
    <row r="80" spans="18:29" x14ac:dyDescent="0.3">
      <c r="R80" s="3">
        <v>76</v>
      </c>
      <c r="S80" s="4">
        <v>62.8</v>
      </c>
      <c r="T80" s="68">
        <f t="shared" si="12"/>
        <v>1.1097676048805944E-3</v>
      </c>
      <c r="U80" s="6">
        <f t="shared" si="9"/>
        <v>2.2934531417267769</v>
      </c>
      <c r="V80" s="50">
        <f t="shared" si="10"/>
        <v>11.140908883115962</v>
      </c>
      <c r="W80" s="7">
        <f t="shared" si="13"/>
        <v>88.859091116884031</v>
      </c>
      <c r="X80" s="6">
        <f t="shared" si="14"/>
        <v>2.3718559762289222</v>
      </c>
      <c r="Y80" s="50">
        <f t="shared" si="11"/>
        <v>8.1032167288290537</v>
      </c>
      <c r="Z80" s="7">
        <f t="shared" si="15"/>
        <v>91.896783271170946</v>
      </c>
      <c r="AA80" s="62">
        <f t="shared" si="16"/>
        <v>3.0376921542869084</v>
      </c>
      <c r="AB80" s="56">
        <v>1.8864907251724818</v>
      </c>
      <c r="AC80" s="57">
        <f t="shared" si="17"/>
        <v>91.896783271170946</v>
      </c>
    </row>
    <row r="81" spans="18:29" x14ac:dyDescent="0.3">
      <c r="R81" s="3">
        <v>77</v>
      </c>
      <c r="S81" s="4">
        <v>62.8</v>
      </c>
      <c r="T81" s="68">
        <f t="shared" si="12"/>
        <v>1.1097676048805944E-3</v>
      </c>
      <c r="U81" s="6">
        <f t="shared" si="9"/>
        <v>2.2934531417267769</v>
      </c>
      <c r="V81" s="50">
        <f t="shared" si="10"/>
        <v>11.140908883115962</v>
      </c>
      <c r="W81" s="7">
        <f t="shared" si="13"/>
        <v>88.859091116884031</v>
      </c>
      <c r="X81" s="6">
        <f t="shared" si="14"/>
        <v>2.3718559762289222</v>
      </c>
      <c r="Y81" s="50">
        <f t="shared" si="11"/>
        <v>8.1032167288290537</v>
      </c>
      <c r="Z81" s="7">
        <f t="shared" si="15"/>
        <v>91.896783271170946</v>
      </c>
      <c r="AA81" s="62">
        <f t="shared" si="16"/>
        <v>3.0376921542869084</v>
      </c>
      <c r="AB81" s="56">
        <v>1.8920946026904804</v>
      </c>
      <c r="AC81" s="57">
        <f t="shared" si="17"/>
        <v>91.896783271170946</v>
      </c>
    </row>
    <row r="82" spans="18:29" x14ac:dyDescent="0.3">
      <c r="R82" s="3">
        <v>78</v>
      </c>
      <c r="S82" s="4">
        <v>62.8</v>
      </c>
      <c r="T82" s="68">
        <f t="shared" si="12"/>
        <v>1.1097676048805944E-3</v>
      </c>
      <c r="U82" s="6">
        <f t="shared" si="9"/>
        <v>2.2934531417267769</v>
      </c>
      <c r="V82" s="50">
        <f t="shared" si="10"/>
        <v>11.140908883115962</v>
      </c>
      <c r="W82" s="7">
        <f t="shared" si="13"/>
        <v>88.859091116884031</v>
      </c>
      <c r="X82" s="6">
        <f t="shared" si="14"/>
        <v>2.3718559762289222</v>
      </c>
      <c r="Y82" s="50">
        <f t="shared" si="11"/>
        <v>8.1032167288290537</v>
      </c>
      <c r="Z82" s="7">
        <f t="shared" si="15"/>
        <v>91.896783271170946</v>
      </c>
      <c r="AA82" s="62">
        <f t="shared" si="16"/>
        <v>3.0376921542869084</v>
      </c>
      <c r="AB82" s="56">
        <v>1.8976270912904414</v>
      </c>
      <c r="AC82" s="57">
        <f t="shared" si="17"/>
        <v>91.896783271170946</v>
      </c>
    </row>
    <row r="83" spans="18:29" x14ac:dyDescent="0.3">
      <c r="R83" s="3">
        <v>79</v>
      </c>
      <c r="S83" s="4">
        <v>62.8</v>
      </c>
      <c r="T83" s="68">
        <f t="shared" si="12"/>
        <v>1.1097676048805944E-3</v>
      </c>
      <c r="U83" s="6">
        <f t="shared" si="9"/>
        <v>2.2934531417267769</v>
      </c>
      <c r="V83" s="50">
        <f t="shared" si="10"/>
        <v>11.140908883115962</v>
      </c>
      <c r="W83" s="7">
        <f t="shared" si="13"/>
        <v>88.859091116884031</v>
      </c>
      <c r="X83" s="6">
        <f t="shared" si="14"/>
        <v>2.3718559762289222</v>
      </c>
      <c r="Y83" s="50">
        <f t="shared" si="11"/>
        <v>8.1032167288290537</v>
      </c>
      <c r="Z83" s="7">
        <f t="shared" si="15"/>
        <v>91.896783271170946</v>
      </c>
      <c r="AA83" s="62">
        <f t="shared" si="16"/>
        <v>3.0376921542869084</v>
      </c>
      <c r="AB83" s="56">
        <v>1.9030899869919435</v>
      </c>
      <c r="AC83" s="57">
        <f t="shared" si="17"/>
        <v>91.896783271170946</v>
      </c>
    </row>
    <row r="84" spans="18:29" x14ac:dyDescent="0.3">
      <c r="R84" s="3">
        <v>80</v>
      </c>
      <c r="S84" s="4">
        <v>62.8</v>
      </c>
      <c r="T84" s="68">
        <f t="shared" si="12"/>
        <v>1.1097676048805944E-3</v>
      </c>
      <c r="U84" s="6">
        <f t="shared" si="9"/>
        <v>2.2934531417267769</v>
      </c>
      <c r="V84" s="50">
        <f t="shared" si="10"/>
        <v>11.140908883115962</v>
      </c>
      <c r="W84" s="7">
        <f t="shared" si="13"/>
        <v>88.859091116884031</v>
      </c>
      <c r="X84" s="6">
        <f t="shared" si="14"/>
        <v>2.3718559762289222</v>
      </c>
      <c r="Y84" s="50">
        <f t="shared" si="11"/>
        <v>8.1032167288290537</v>
      </c>
      <c r="Z84" s="7">
        <f t="shared" si="15"/>
        <v>91.896783271170946</v>
      </c>
      <c r="AA84" s="62">
        <f t="shared" si="16"/>
        <v>3.0376921542869084</v>
      </c>
      <c r="AB84" s="56">
        <v>1.9084850188786497</v>
      </c>
      <c r="AC84" s="57">
        <f t="shared" si="17"/>
        <v>92.043349113708686</v>
      </c>
    </row>
    <row r="85" spans="18:29" x14ac:dyDescent="0.3">
      <c r="R85" s="3">
        <v>81</v>
      </c>
      <c r="S85" s="4">
        <v>62.7</v>
      </c>
      <c r="T85" s="68">
        <f t="shared" si="12"/>
        <v>1.1080004590129503E-3</v>
      </c>
      <c r="U85" s="6">
        <f t="shared" si="9"/>
        <v>2.2971109617295307</v>
      </c>
      <c r="V85" s="50">
        <f t="shared" si="10"/>
        <v>10.999187844652047</v>
      </c>
      <c r="W85" s="7">
        <f t="shared" si="13"/>
        <v>89.000812155347958</v>
      </c>
      <c r="X85" s="6">
        <f t="shared" si="14"/>
        <v>2.3756388406248212</v>
      </c>
      <c r="Y85" s="50">
        <f t="shared" si="11"/>
        <v>7.9566508862913166</v>
      </c>
      <c r="Z85" s="7">
        <f t="shared" si="15"/>
        <v>92.043349113708686</v>
      </c>
      <c r="AA85" s="62">
        <f t="shared" si="16"/>
        <v>3.0425369583607305</v>
      </c>
      <c r="AB85" s="56">
        <v>1.9138138523837167</v>
      </c>
      <c r="AC85" s="57">
        <f t="shared" si="17"/>
        <v>92.043349113708686</v>
      </c>
    </row>
    <row r="86" spans="18:29" x14ac:dyDescent="0.3">
      <c r="R86" s="3">
        <v>82</v>
      </c>
      <c r="S86" s="4">
        <v>62.7</v>
      </c>
      <c r="T86" s="68">
        <f t="shared" si="12"/>
        <v>1.1080004590129503E-3</v>
      </c>
      <c r="U86" s="6">
        <f t="shared" si="9"/>
        <v>2.2971109617295307</v>
      </c>
      <c r="V86" s="50">
        <f t="shared" si="10"/>
        <v>10.999187844652047</v>
      </c>
      <c r="W86" s="7">
        <f t="shared" si="13"/>
        <v>89.000812155347958</v>
      </c>
      <c r="X86" s="6">
        <f t="shared" si="14"/>
        <v>2.3756388406248212</v>
      </c>
      <c r="Y86" s="50">
        <f t="shared" si="11"/>
        <v>7.9566508862913166</v>
      </c>
      <c r="Z86" s="7">
        <f t="shared" si="15"/>
        <v>92.043349113708686</v>
      </c>
      <c r="AA86" s="62">
        <f t="shared" si="16"/>
        <v>3.0425369583607305</v>
      </c>
      <c r="AB86" s="56">
        <v>1.919078092376074</v>
      </c>
      <c r="AC86" s="57">
        <f t="shared" si="17"/>
        <v>92.043349113708686</v>
      </c>
    </row>
    <row r="87" spans="18:29" x14ac:dyDescent="0.3">
      <c r="R87" s="3">
        <v>83</v>
      </c>
      <c r="S87" s="4">
        <v>62.7</v>
      </c>
      <c r="T87" s="68">
        <f t="shared" si="12"/>
        <v>1.1080004590129503E-3</v>
      </c>
      <c r="U87" s="6">
        <f t="shared" si="9"/>
        <v>2.2971109617295307</v>
      </c>
      <c r="V87" s="50">
        <f t="shared" si="10"/>
        <v>10.999187844652047</v>
      </c>
      <c r="W87" s="7">
        <f t="shared" si="13"/>
        <v>89.000812155347958</v>
      </c>
      <c r="X87" s="6">
        <f t="shared" si="14"/>
        <v>2.3756388406248212</v>
      </c>
      <c r="Y87" s="50">
        <f t="shared" si="11"/>
        <v>7.9566508862913166</v>
      </c>
      <c r="Z87" s="7">
        <f t="shared" si="15"/>
        <v>92.043349113708686</v>
      </c>
      <c r="AA87" s="62">
        <f t="shared" si="16"/>
        <v>3.0425369583607305</v>
      </c>
      <c r="AB87" s="56">
        <v>1.9242792860618816</v>
      </c>
      <c r="AC87" s="57">
        <f t="shared" si="17"/>
        <v>92.043349113708686</v>
      </c>
    </row>
    <row r="88" spans="18:29" x14ac:dyDescent="0.3">
      <c r="R88" s="3">
        <v>84</v>
      </c>
      <c r="S88" s="4">
        <v>62.7</v>
      </c>
      <c r="T88" s="68">
        <f t="shared" si="12"/>
        <v>1.1080004590129503E-3</v>
      </c>
      <c r="U88" s="6">
        <f t="shared" si="9"/>
        <v>2.2971109617295307</v>
      </c>
      <c r="V88" s="50">
        <f t="shared" si="10"/>
        <v>10.999187844652047</v>
      </c>
      <c r="W88" s="7">
        <f t="shared" si="13"/>
        <v>89.000812155347958</v>
      </c>
      <c r="X88" s="6">
        <f t="shared" si="14"/>
        <v>2.3756388406248212</v>
      </c>
      <c r="Y88" s="50">
        <f t="shared" si="11"/>
        <v>7.9566508862913166</v>
      </c>
      <c r="Z88" s="7">
        <f t="shared" si="15"/>
        <v>92.043349113708686</v>
      </c>
      <c r="AA88" s="62">
        <f t="shared" si="16"/>
        <v>3.0425369583607305</v>
      </c>
      <c r="AB88" s="56">
        <v>1.9294189257142926</v>
      </c>
      <c r="AC88" s="57">
        <f t="shared" si="17"/>
        <v>92.190383217724204</v>
      </c>
    </row>
    <row r="89" spans="18:29" x14ac:dyDescent="0.3">
      <c r="R89" s="3">
        <v>85</v>
      </c>
      <c r="S89" s="4">
        <v>62.6</v>
      </c>
      <c r="T89" s="68">
        <f t="shared" si="12"/>
        <v>1.106233313145306E-3</v>
      </c>
      <c r="U89" s="6">
        <f t="shared" si="9"/>
        <v>2.3007804680581718</v>
      </c>
      <c r="V89" s="50">
        <f t="shared" si="10"/>
        <v>10.857014023317635</v>
      </c>
      <c r="W89" s="7">
        <f t="shared" si="13"/>
        <v>89.142985976682368</v>
      </c>
      <c r="X89" s="6">
        <f t="shared" si="14"/>
        <v>2.3794337908494616</v>
      </c>
      <c r="Y89" s="50">
        <f t="shared" si="11"/>
        <v>7.8096167822757963</v>
      </c>
      <c r="Z89" s="7">
        <f t="shared" si="15"/>
        <v>92.190383217724204</v>
      </c>
      <c r="AA89" s="62">
        <f t="shared" si="16"/>
        <v>3.0473972410418391</v>
      </c>
      <c r="AB89" s="56">
        <v>1.9344984512435677</v>
      </c>
      <c r="AC89" s="57">
        <f t="shared" si="17"/>
        <v>92.190383217724204</v>
      </c>
    </row>
    <row r="90" spans="18:29" x14ac:dyDescent="0.3">
      <c r="R90" s="3">
        <v>86</v>
      </c>
      <c r="S90" s="4">
        <v>62.6</v>
      </c>
      <c r="T90" s="68">
        <f t="shared" si="12"/>
        <v>1.106233313145306E-3</v>
      </c>
      <c r="U90" s="6">
        <f t="shared" si="9"/>
        <v>2.3007804680581718</v>
      </c>
      <c r="V90" s="50">
        <f t="shared" si="10"/>
        <v>10.857014023317635</v>
      </c>
      <c r="W90" s="7">
        <f t="shared" si="13"/>
        <v>89.142985976682368</v>
      </c>
      <c r="X90" s="6">
        <f t="shared" si="14"/>
        <v>2.3794337908494616</v>
      </c>
      <c r="Y90" s="50">
        <f t="shared" si="11"/>
        <v>7.8096167822757963</v>
      </c>
      <c r="Z90" s="7">
        <f t="shared" si="15"/>
        <v>92.190383217724204</v>
      </c>
      <c r="AA90" s="62">
        <f t="shared" si="16"/>
        <v>3.0473972410418391</v>
      </c>
      <c r="AB90" s="56">
        <v>1.9395192526186185</v>
      </c>
      <c r="AC90" s="57">
        <f t="shared" si="17"/>
        <v>92.190383217724204</v>
      </c>
    </row>
    <row r="91" spans="18:29" x14ac:dyDescent="0.3">
      <c r="R91" s="3">
        <v>87</v>
      </c>
      <c r="S91" s="4">
        <v>62.6</v>
      </c>
      <c r="T91" s="68">
        <f t="shared" si="12"/>
        <v>1.106233313145306E-3</v>
      </c>
      <c r="U91" s="6">
        <f t="shared" si="9"/>
        <v>2.3007804680581718</v>
      </c>
      <c r="V91" s="50">
        <f t="shared" si="10"/>
        <v>10.857014023317635</v>
      </c>
      <c r="W91" s="7">
        <f t="shared" si="13"/>
        <v>89.142985976682368</v>
      </c>
      <c r="X91" s="6">
        <f t="shared" si="14"/>
        <v>2.3794337908494616</v>
      </c>
      <c r="Y91" s="50">
        <f t="shared" si="11"/>
        <v>7.8096167822757963</v>
      </c>
      <c r="Z91" s="7">
        <f t="shared" si="15"/>
        <v>92.190383217724204</v>
      </c>
      <c r="AA91" s="62">
        <f t="shared" si="16"/>
        <v>3.0473972410418391</v>
      </c>
      <c r="AB91" s="56">
        <v>1.9444826721501687</v>
      </c>
      <c r="AC91" s="57">
        <f t="shared" si="17"/>
        <v>92.190383217724204</v>
      </c>
    </row>
    <row r="92" spans="18:29" x14ac:dyDescent="0.3">
      <c r="R92" s="3">
        <v>88</v>
      </c>
      <c r="S92" s="4">
        <v>62.6</v>
      </c>
      <c r="T92" s="68">
        <f t="shared" si="12"/>
        <v>1.106233313145306E-3</v>
      </c>
      <c r="U92" s="6">
        <f t="shared" si="9"/>
        <v>2.3007804680581718</v>
      </c>
      <c r="V92" s="50">
        <f t="shared" si="10"/>
        <v>10.857014023317635</v>
      </c>
      <c r="W92" s="7">
        <f t="shared" si="13"/>
        <v>89.142985976682368</v>
      </c>
      <c r="X92" s="6">
        <f t="shared" si="14"/>
        <v>2.3794337908494616</v>
      </c>
      <c r="Y92" s="50">
        <f t="shared" si="11"/>
        <v>7.8096167822757963</v>
      </c>
      <c r="Z92" s="7">
        <f t="shared" si="15"/>
        <v>92.190383217724204</v>
      </c>
      <c r="AA92" s="62">
        <f t="shared" si="16"/>
        <v>3.0473972410418391</v>
      </c>
      <c r="AB92" s="56">
        <v>1.9493900066449128</v>
      </c>
      <c r="AC92" s="57">
        <f t="shared" si="17"/>
        <v>92.190383217724204</v>
      </c>
    </row>
    <row r="93" spans="18:29" x14ac:dyDescent="0.3">
      <c r="R93" s="3">
        <v>89</v>
      </c>
      <c r="S93" s="4">
        <v>62.6</v>
      </c>
      <c r="T93" s="68">
        <f t="shared" si="12"/>
        <v>1.106233313145306E-3</v>
      </c>
      <c r="U93" s="6">
        <f t="shared" si="9"/>
        <v>2.3007804680581718</v>
      </c>
      <c r="V93" s="50">
        <f t="shared" si="10"/>
        <v>10.857014023317635</v>
      </c>
      <c r="W93" s="7">
        <f t="shared" si="13"/>
        <v>89.142985976682368</v>
      </c>
      <c r="X93" s="6">
        <f t="shared" si="14"/>
        <v>2.3794337908494616</v>
      </c>
      <c r="Y93" s="50">
        <f t="shared" si="11"/>
        <v>7.8096167822757963</v>
      </c>
      <c r="Z93" s="7">
        <f t="shared" si="15"/>
        <v>92.190383217724204</v>
      </c>
      <c r="AA93" s="62">
        <f t="shared" si="16"/>
        <v>3.0473972410418391</v>
      </c>
      <c r="AB93" s="56">
        <v>1.954242509439325</v>
      </c>
      <c r="AC93" s="57">
        <f t="shared" si="17"/>
        <v>92.337887830872575</v>
      </c>
    </row>
    <row r="94" spans="18:29" x14ac:dyDescent="0.3">
      <c r="R94" s="3">
        <v>90</v>
      </c>
      <c r="S94" s="4">
        <v>62.5</v>
      </c>
      <c r="T94" s="68">
        <f t="shared" si="12"/>
        <v>1.1044661672776617E-3</v>
      </c>
      <c r="U94" s="6">
        <f t="shared" si="9"/>
        <v>2.3044617168070656</v>
      </c>
      <c r="V94" s="50">
        <f t="shared" si="10"/>
        <v>10.71438524575492</v>
      </c>
      <c r="W94" s="7">
        <f t="shared" si="13"/>
        <v>89.285614754245074</v>
      </c>
      <c r="X94" s="6">
        <f t="shared" si="14"/>
        <v>2.3832408849148212</v>
      </c>
      <c r="Y94" s="50">
        <f t="shared" si="11"/>
        <v>7.6621121691274219</v>
      </c>
      <c r="Z94" s="7">
        <f t="shared" si="15"/>
        <v>92.337887830872575</v>
      </c>
      <c r="AA94" s="62">
        <f t="shared" si="16"/>
        <v>3.0522730766274986</v>
      </c>
      <c r="AB94" s="56">
        <v>1.9590413923210936</v>
      </c>
      <c r="AC94" s="57">
        <f t="shared" si="17"/>
        <v>92.337887830872575</v>
      </c>
    </row>
    <row r="95" spans="18:29" x14ac:dyDescent="0.3">
      <c r="R95" s="3">
        <v>91</v>
      </c>
      <c r="S95" s="4">
        <v>62.5</v>
      </c>
      <c r="T95" s="68">
        <f t="shared" si="12"/>
        <v>1.1044661672776617E-3</v>
      </c>
      <c r="U95" s="6">
        <f t="shared" si="9"/>
        <v>2.3044617168070656</v>
      </c>
      <c r="V95" s="50">
        <f t="shared" si="10"/>
        <v>10.71438524575492</v>
      </c>
      <c r="W95" s="7">
        <f t="shared" si="13"/>
        <v>89.285614754245074</v>
      </c>
      <c r="X95" s="6">
        <f t="shared" si="14"/>
        <v>2.3832408849148212</v>
      </c>
      <c r="Y95" s="50">
        <f t="shared" si="11"/>
        <v>7.6621121691274219</v>
      </c>
      <c r="Z95" s="7">
        <f t="shared" si="15"/>
        <v>92.337887830872575</v>
      </c>
      <c r="AA95" s="62">
        <f t="shared" si="16"/>
        <v>3.0522730766274986</v>
      </c>
      <c r="AB95" s="56">
        <v>1.9637878273455553</v>
      </c>
      <c r="AC95" s="57">
        <f t="shared" si="17"/>
        <v>92.337887830872575</v>
      </c>
    </row>
    <row r="96" spans="18:29" x14ac:dyDescent="0.3">
      <c r="R96" s="3">
        <v>92</v>
      </c>
      <c r="S96" s="4">
        <v>62.5</v>
      </c>
      <c r="T96" s="68">
        <f t="shared" si="12"/>
        <v>1.1044661672776617E-3</v>
      </c>
      <c r="U96" s="6">
        <f t="shared" si="9"/>
        <v>2.3044617168070656</v>
      </c>
      <c r="V96" s="50">
        <f t="shared" si="10"/>
        <v>10.71438524575492</v>
      </c>
      <c r="W96" s="7">
        <f t="shared" si="13"/>
        <v>89.285614754245074</v>
      </c>
      <c r="X96" s="6">
        <f t="shared" si="14"/>
        <v>2.3832408849148212</v>
      </c>
      <c r="Y96" s="50">
        <f t="shared" si="11"/>
        <v>7.6621121691274219</v>
      </c>
      <c r="Z96" s="7">
        <f t="shared" si="15"/>
        <v>92.337887830872575</v>
      </c>
      <c r="AA96" s="62">
        <f t="shared" si="16"/>
        <v>3.0522730766274986</v>
      </c>
      <c r="AB96" s="56">
        <v>1.968482948553935</v>
      </c>
      <c r="AC96" s="57">
        <f t="shared" si="17"/>
        <v>92.337887830872575</v>
      </c>
    </row>
    <row r="97" spans="18:29" x14ac:dyDescent="0.3">
      <c r="R97" s="3">
        <v>93</v>
      </c>
      <c r="S97" s="4">
        <v>62.5</v>
      </c>
      <c r="T97" s="68">
        <f t="shared" si="12"/>
        <v>1.1044661672776617E-3</v>
      </c>
      <c r="U97" s="6">
        <f t="shared" si="9"/>
        <v>2.3044617168070656</v>
      </c>
      <c r="V97" s="50">
        <f t="shared" si="10"/>
        <v>10.71438524575492</v>
      </c>
      <c r="W97" s="7">
        <f t="shared" si="13"/>
        <v>89.285614754245074</v>
      </c>
      <c r="X97" s="6">
        <f t="shared" si="14"/>
        <v>2.3832408849148212</v>
      </c>
      <c r="Y97" s="50">
        <f t="shared" si="11"/>
        <v>7.6621121691274219</v>
      </c>
      <c r="Z97" s="7">
        <f t="shared" si="15"/>
        <v>92.337887830872575</v>
      </c>
      <c r="AA97" s="62">
        <f t="shared" si="16"/>
        <v>3.0522730766274986</v>
      </c>
      <c r="AB97" s="56">
        <v>1.9731278535996986</v>
      </c>
      <c r="AC97" s="57">
        <f t="shared" si="17"/>
        <v>92.337887830872575</v>
      </c>
    </row>
    <row r="98" spans="18:29" x14ac:dyDescent="0.3">
      <c r="R98" s="3">
        <v>94</v>
      </c>
      <c r="S98" s="4">
        <v>62.5</v>
      </c>
      <c r="T98" s="68">
        <f t="shared" si="12"/>
        <v>1.1044661672776617E-3</v>
      </c>
      <c r="U98" s="6">
        <f t="shared" si="9"/>
        <v>2.3044617168070656</v>
      </c>
      <c r="V98" s="50">
        <f t="shared" si="10"/>
        <v>10.71438524575492</v>
      </c>
      <c r="W98" s="7">
        <f t="shared" si="13"/>
        <v>89.285614754245074</v>
      </c>
      <c r="X98" s="6">
        <f t="shared" si="14"/>
        <v>2.3832408849148212</v>
      </c>
      <c r="Y98" s="50">
        <f t="shared" si="11"/>
        <v>7.6621121691274219</v>
      </c>
      <c r="Z98" s="7">
        <f t="shared" si="15"/>
        <v>92.337887830872575</v>
      </c>
      <c r="AA98" s="62">
        <f t="shared" si="16"/>
        <v>3.0522730766274986</v>
      </c>
      <c r="AB98" s="56">
        <v>1.9777236052888478</v>
      </c>
      <c r="AC98" s="57">
        <f t="shared" si="17"/>
        <v>92.485865215216904</v>
      </c>
    </row>
    <row r="99" spans="18:29" x14ac:dyDescent="0.3">
      <c r="R99" s="3">
        <v>95</v>
      </c>
      <c r="S99" s="4">
        <v>62.4</v>
      </c>
      <c r="T99" s="68">
        <f t="shared" si="12"/>
        <v>1.1026990214100176E-3</v>
      </c>
      <c r="U99" s="6">
        <f t="shared" si="9"/>
        <v>2.308154764430153</v>
      </c>
      <c r="V99" s="50">
        <f t="shared" si="10"/>
        <v>10.571299324674433</v>
      </c>
      <c r="W99" s="7">
        <f t="shared" si="13"/>
        <v>89.428700675325572</v>
      </c>
      <c r="X99" s="6">
        <f t="shared" si="14"/>
        <v>2.3870601812047481</v>
      </c>
      <c r="Y99" s="50">
        <f t="shared" si="11"/>
        <v>7.5141347847830993</v>
      </c>
      <c r="Z99" s="7">
        <f t="shared" si="15"/>
        <v>92.485865215216904</v>
      </c>
      <c r="AA99" s="62">
        <f t="shared" si="16"/>
        <v>3.0571645398913336</v>
      </c>
      <c r="AB99" s="56">
        <v>1.9822712330395684</v>
      </c>
      <c r="AC99" s="57">
        <f t="shared" si="17"/>
        <v>92.485865215216904</v>
      </c>
    </row>
    <row r="100" spans="18:29" x14ac:dyDescent="0.3">
      <c r="R100" s="3">
        <v>96</v>
      </c>
      <c r="S100" s="4">
        <v>62.4</v>
      </c>
      <c r="T100" s="68">
        <f t="shared" si="12"/>
        <v>1.1026990214100176E-3</v>
      </c>
      <c r="U100" s="6">
        <f t="shared" si="9"/>
        <v>2.308154764430153</v>
      </c>
      <c r="V100" s="50">
        <f t="shared" si="10"/>
        <v>10.571299324674433</v>
      </c>
      <c r="W100" s="7">
        <f t="shared" si="13"/>
        <v>89.428700675325572</v>
      </c>
      <c r="X100" s="6">
        <f t="shared" si="14"/>
        <v>2.3870601812047481</v>
      </c>
      <c r="Y100" s="50">
        <f t="shared" si="11"/>
        <v>7.5141347847830993</v>
      </c>
      <c r="Z100" s="7">
        <f t="shared" si="15"/>
        <v>92.485865215216904</v>
      </c>
      <c r="AA100" s="62">
        <f t="shared" si="16"/>
        <v>3.0571645398913336</v>
      </c>
      <c r="AB100" s="56">
        <v>1.9867717342662448</v>
      </c>
      <c r="AC100" s="57">
        <f t="shared" si="17"/>
        <v>92.485865215216904</v>
      </c>
    </row>
    <row r="101" spans="18:29" x14ac:dyDescent="0.3">
      <c r="R101" s="3">
        <v>97</v>
      </c>
      <c r="S101" s="4">
        <v>62.4</v>
      </c>
      <c r="T101" s="68">
        <f t="shared" si="12"/>
        <v>1.1026990214100176E-3</v>
      </c>
      <c r="U101" s="6">
        <f t="shared" si="9"/>
        <v>2.308154764430153</v>
      </c>
      <c r="V101" s="50">
        <f t="shared" si="10"/>
        <v>10.571299324674433</v>
      </c>
      <c r="W101" s="7">
        <f t="shared" si="13"/>
        <v>89.428700675325572</v>
      </c>
      <c r="X101" s="6">
        <f t="shared" si="14"/>
        <v>2.3870601812047481</v>
      </c>
      <c r="Y101" s="50">
        <f t="shared" si="11"/>
        <v>7.5141347847830993</v>
      </c>
      <c r="Z101" s="7">
        <f t="shared" si="15"/>
        <v>92.485865215216904</v>
      </c>
      <c r="AA101" s="62">
        <f t="shared" si="16"/>
        <v>3.0571645398913336</v>
      </c>
      <c r="AB101" s="56">
        <v>1.9912260756924949</v>
      </c>
      <c r="AC101" s="57">
        <f t="shared" si="17"/>
        <v>92.485865215216904</v>
      </c>
    </row>
    <row r="102" spans="18:29" x14ac:dyDescent="0.3">
      <c r="R102" s="3">
        <v>98</v>
      </c>
      <c r="S102" s="4">
        <v>62.4</v>
      </c>
      <c r="T102" s="68">
        <f t="shared" si="12"/>
        <v>1.1026990214100176E-3</v>
      </c>
      <c r="U102" s="6">
        <f t="shared" si="9"/>
        <v>2.308154764430153</v>
      </c>
      <c r="V102" s="50">
        <f t="shared" si="10"/>
        <v>10.571299324674433</v>
      </c>
      <c r="W102" s="7">
        <f t="shared" si="13"/>
        <v>89.428700675325572</v>
      </c>
      <c r="X102" s="6">
        <f t="shared" si="14"/>
        <v>2.3870601812047481</v>
      </c>
      <c r="Y102" s="50">
        <f t="shared" si="11"/>
        <v>7.5141347847830993</v>
      </c>
      <c r="Z102" s="7">
        <f t="shared" si="15"/>
        <v>92.485865215216904</v>
      </c>
      <c r="AA102" s="62">
        <f t="shared" si="16"/>
        <v>3.0571645398913336</v>
      </c>
      <c r="AB102" s="56">
        <v>1.9956351945975499</v>
      </c>
      <c r="AC102" s="57">
        <f t="shared" si="17"/>
        <v>92.485865215216904</v>
      </c>
    </row>
    <row r="103" spans="18:29" x14ac:dyDescent="0.3">
      <c r="R103" s="3">
        <v>99</v>
      </c>
      <c r="S103" s="4">
        <v>62.4</v>
      </c>
      <c r="T103" s="68">
        <f t="shared" si="12"/>
        <v>1.1026990214100176E-3</v>
      </c>
      <c r="U103" s="6">
        <f t="shared" si="9"/>
        <v>2.308154764430153</v>
      </c>
      <c r="V103" s="50">
        <f t="shared" si="10"/>
        <v>10.571299324674433</v>
      </c>
      <c r="W103" s="7">
        <f t="shared" si="13"/>
        <v>89.428700675325572</v>
      </c>
      <c r="X103" s="6">
        <f t="shared" si="14"/>
        <v>2.3870601812047481</v>
      </c>
      <c r="Y103" s="50">
        <f t="shared" si="11"/>
        <v>7.5141347847830993</v>
      </c>
      <c r="Z103" s="7">
        <f t="shared" si="15"/>
        <v>92.485865215216904</v>
      </c>
      <c r="AA103" s="62">
        <f t="shared" si="16"/>
        <v>3.0571645398913336</v>
      </c>
      <c r="AB103" s="56">
        <v>2</v>
      </c>
      <c r="AC103" s="57">
        <f t="shared" si="17"/>
        <v>92.485865215216904</v>
      </c>
    </row>
    <row r="104" spans="18:29" x14ac:dyDescent="0.3">
      <c r="R104" s="3">
        <v>100</v>
      </c>
      <c r="S104" s="4">
        <v>62.4</v>
      </c>
      <c r="T104" s="68">
        <f t="shared" si="12"/>
        <v>1.1026990214100176E-3</v>
      </c>
      <c r="U104" s="6">
        <f t="shared" si="9"/>
        <v>2.308154764430153</v>
      </c>
      <c r="V104" s="50">
        <f t="shared" si="10"/>
        <v>10.571299324674433</v>
      </c>
      <c r="W104" s="7">
        <f t="shared" si="13"/>
        <v>89.428700675325572</v>
      </c>
      <c r="X104" s="6">
        <f t="shared" si="14"/>
        <v>2.3870601812047481</v>
      </c>
      <c r="Y104" s="50">
        <f t="shared" si="11"/>
        <v>7.5141347847830993</v>
      </c>
      <c r="Z104" s="7">
        <f t="shared" si="15"/>
        <v>92.485865215216904</v>
      </c>
      <c r="AA104" s="62">
        <f t="shared" si="16"/>
        <v>3.0571645398913336</v>
      </c>
      <c r="AB104" s="56">
        <v>2.0043213737826426</v>
      </c>
      <c r="AC104" s="57">
        <f t="shared" si="17"/>
        <v>92.634317647344062</v>
      </c>
    </row>
    <row r="105" spans="18:29" x14ac:dyDescent="0.3">
      <c r="R105" s="3">
        <v>101</v>
      </c>
      <c r="S105" s="4">
        <v>62.3</v>
      </c>
      <c r="T105" s="68">
        <f t="shared" si="12"/>
        <v>1.1009318755423733E-3</v>
      </c>
      <c r="U105" s="6">
        <f t="shared" si="9"/>
        <v>2.3118596677438452</v>
      </c>
      <c r="V105" s="50">
        <f t="shared" si="10"/>
        <v>10.427754058742922</v>
      </c>
      <c r="W105" s="7">
        <f t="shared" si="13"/>
        <v>89.57224594125708</v>
      </c>
      <c r="X105" s="6">
        <f t="shared" si="14"/>
        <v>2.3908917384779502</v>
      </c>
      <c r="Y105" s="50">
        <f t="shared" si="11"/>
        <v>7.3656823526559334</v>
      </c>
      <c r="Z105" s="7">
        <f t="shared" si="15"/>
        <v>92.634317647344062</v>
      </c>
      <c r="AA105" s="62">
        <f t="shared" si="16"/>
        <v>3.0620717060869884</v>
      </c>
      <c r="AB105" s="56">
        <v>2.0086001717619175</v>
      </c>
      <c r="AC105" s="57">
        <f t="shared" si="17"/>
        <v>92.634317647344062</v>
      </c>
    </row>
    <row r="106" spans="18:29" x14ac:dyDescent="0.3">
      <c r="R106" s="3">
        <v>102</v>
      </c>
      <c r="S106" s="20">
        <v>62.3</v>
      </c>
      <c r="T106" s="68">
        <f t="shared" si="12"/>
        <v>1.1009318755423733E-3</v>
      </c>
      <c r="U106" s="6">
        <f t="shared" si="9"/>
        <v>2.3118596677438452</v>
      </c>
      <c r="V106" s="50">
        <f t="shared" si="10"/>
        <v>10.427754058742922</v>
      </c>
      <c r="W106" s="7">
        <f>100-V106</f>
        <v>89.57224594125708</v>
      </c>
      <c r="X106" s="6">
        <f t="shared" si="14"/>
        <v>2.3908917384779502</v>
      </c>
      <c r="Y106" s="50">
        <f t="shared" si="11"/>
        <v>7.3656823526559334</v>
      </c>
      <c r="Z106" s="7">
        <f t="shared" si="15"/>
        <v>92.634317647344062</v>
      </c>
      <c r="AA106" s="62">
        <f t="shared" si="16"/>
        <v>3.0620717060869884</v>
      </c>
      <c r="AB106" s="56">
        <v>2.012837224705172</v>
      </c>
      <c r="AC106" s="57">
        <f t="shared" si="17"/>
        <v>92.634317647344062</v>
      </c>
    </row>
    <row r="107" spans="18:29" x14ac:dyDescent="0.3">
      <c r="R107" s="3">
        <v>103</v>
      </c>
      <c r="S107" s="20">
        <v>62.3</v>
      </c>
      <c r="T107" s="68">
        <f t="shared" si="12"/>
        <v>1.1009318755423733E-3</v>
      </c>
      <c r="U107" s="6">
        <f t="shared" si="9"/>
        <v>2.3118596677438452</v>
      </c>
      <c r="V107" s="50">
        <f t="shared" si="10"/>
        <v>10.427754058742922</v>
      </c>
      <c r="W107" s="7">
        <f t="shared" ref="W107:W170" si="18">100-V107</f>
        <v>89.57224594125708</v>
      </c>
      <c r="X107" s="6">
        <f t="shared" si="14"/>
        <v>2.3908917384779502</v>
      </c>
      <c r="Y107" s="50">
        <f t="shared" si="11"/>
        <v>7.3656823526559334</v>
      </c>
      <c r="Z107" s="7">
        <f t="shared" si="15"/>
        <v>92.634317647344062</v>
      </c>
      <c r="AA107" s="62">
        <f t="shared" si="16"/>
        <v>3.0620717060869884</v>
      </c>
      <c r="AB107" s="56">
        <v>2.0170333392987803</v>
      </c>
      <c r="AC107" s="57">
        <f t="shared" si="17"/>
        <v>92.634317647344062</v>
      </c>
    </row>
    <row r="108" spans="18:29" x14ac:dyDescent="0.3">
      <c r="R108" s="3">
        <v>104</v>
      </c>
      <c r="S108" s="20">
        <v>62.3</v>
      </c>
      <c r="T108" s="68">
        <f t="shared" si="12"/>
        <v>1.1009318755423733E-3</v>
      </c>
      <c r="U108" s="6">
        <f t="shared" si="9"/>
        <v>2.3118596677438452</v>
      </c>
      <c r="V108" s="50">
        <f t="shared" si="10"/>
        <v>10.427754058742922</v>
      </c>
      <c r="W108" s="7">
        <f t="shared" si="18"/>
        <v>89.57224594125708</v>
      </c>
      <c r="X108" s="6">
        <f t="shared" si="14"/>
        <v>2.3908917384779502</v>
      </c>
      <c r="Y108" s="50">
        <f t="shared" si="11"/>
        <v>7.3656823526559334</v>
      </c>
      <c r="Z108" s="7">
        <f t="shared" si="15"/>
        <v>92.634317647344062</v>
      </c>
      <c r="AA108" s="62">
        <f t="shared" si="16"/>
        <v>3.0620717060869884</v>
      </c>
      <c r="AB108" s="56">
        <v>2.0211892990699383</v>
      </c>
      <c r="AC108" s="57">
        <f t="shared" si="17"/>
        <v>92.634317647344062</v>
      </c>
    </row>
    <row r="109" spans="18:29" x14ac:dyDescent="0.3">
      <c r="R109" s="3">
        <v>105</v>
      </c>
      <c r="S109" s="20">
        <v>62.3</v>
      </c>
      <c r="T109" s="68">
        <f t="shared" si="12"/>
        <v>1.1009318755423733E-3</v>
      </c>
      <c r="U109" s="6">
        <f t="shared" si="9"/>
        <v>2.3118596677438452</v>
      </c>
      <c r="V109" s="50">
        <f t="shared" si="10"/>
        <v>10.427754058742922</v>
      </c>
      <c r="W109" s="7">
        <f t="shared" si="18"/>
        <v>89.57224594125708</v>
      </c>
      <c r="X109" s="6">
        <f t="shared" si="14"/>
        <v>2.3908917384779502</v>
      </c>
      <c r="Y109" s="50">
        <f t="shared" si="11"/>
        <v>7.3656823526559334</v>
      </c>
      <c r="Z109" s="7">
        <f t="shared" si="15"/>
        <v>92.634317647344062</v>
      </c>
      <c r="AA109" s="62">
        <f t="shared" si="16"/>
        <v>3.0620717060869884</v>
      </c>
      <c r="AB109" s="56">
        <v>2.0253058652647704</v>
      </c>
      <c r="AC109" s="57">
        <f t="shared" si="17"/>
        <v>92.783247418481253</v>
      </c>
    </row>
    <row r="110" spans="18:29" x14ac:dyDescent="0.3">
      <c r="R110" s="3">
        <v>106</v>
      </c>
      <c r="S110" s="20">
        <v>62.2</v>
      </c>
      <c r="T110" s="68">
        <f t="shared" si="12"/>
        <v>1.0991647296747292E-3</v>
      </c>
      <c r="U110" s="6">
        <f t="shared" si="9"/>
        <v>2.3155764839299282</v>
      </c>
      <c r="V110" s="50">
        <f t="shared" si="10"/>
        <v>10.283747232470819</v>
      </c>
      <c r="W110" s="7">
        <f t="shared" si="18"/>
        <v>89.716252767529184</v>
      </c>
      <c r="X110" s="6">
        <f t="shared" si="14"/>
        <v>2.3947356158710011</v>
      </c>
      <c r="Y110" s="50">
        <f t="shared" si="11"/>
        <v>7.2167525815187483</v>
      </c>
      <c r="Z110" s="7">
        <f t="shared" si="15"/>
        <v>92.783247418481253</v>
      </c>
      <c r="AA110" s="62">
        <f t="shared" si="16"/>
        <v>3.0669946509520711</v>
      </c>
      <c r="AB110" s="56">
        <v>2.0293837776852097</v>
      </c>
      <c r="AC110" s="57">
        <f t="shared" si="17"/>
        <v>92.783247418481253</v>
      </c>
    </row>
    <row r="111" spans="18:29" x14ac:dyDescent="0.3">
      <c r="R111" s="3">
        <v>107</v>
      </c>
      <c r="S111" s="20">
        <v>62.2</v>
      </c>
      <c r="T111" s="68">
        <f t="shared" si="12"/>
        <v>1.0991647296747292E-3</v>
      </c>
      <c r="U111" s="6">
        <f t="shared" si="9"/>
        <v>2.3155764839299282</v>
      </c>
      <c r="V111" s="50">
        <f t="shared" si="10"/>
        <v>10.283747232470819</v>
      </c>
      <c r="W111" s="7">
        <f t="shared" si="18"/>
        <v>89.716252767529184</v>
      </c>
      <c r="X111" s="6">
        <f t="shared" si="14"/>
        <v>2.3947356158710011</v>
      </c>
      <c r="Y111" s="50">
        <f t="shared" si="11"/>
        <v>7.2167525815187483</v>
      </c>
      <c r="Z111" s="7">
        <f t="shared" si="15"/>
        <v>92.783247418481253</v>
      </c>
      <c r="AA111" s="62">
        <f t="shared" si="16"/>
        <v>3.0669946509520711</v>
      </c>
      <c r="AB111" s="56">
        <v>2.0334237554869499</v>
      </c>
      <c r="AC111" s="57">
        <f t="shared" si="17"/>
        <v>92.783247418481253</v>
      </c>
    </row>
    <row r="112" spans="18:29" x14ac:dyDescent="0.3">
      <c r="R112" s="3">
        <v>108</v>
      </c>
      <c r="S112" s="20">
        <v>62.2</v>
      </c>
      <c r="T112" s="68">
        <f t="shared" si="12"/>
        <v>1.0991647296747292E-3</v>
      </c>
      <c r="U112" s="6">
        <f t="shared" si="9"/>
        <v>2.3155764839299282</v>
      </c>
      <c r="V112" s="50">
        <f t="shared" si="10"/>
        <v>10.283747232470819</v>
      </c>
      <c r="W112" s="7">
        <f t="shared" si="18"/>
        <v>89.716252767529184</v>
      </c>
      <c r="X112" s="6">
        <f t="shared" si="14"/>
        <v>2.3947356158710011</v>
      </c>
      <c r="Y112" s="50">
        <f t="shared" si="11"/>
        <v>7.2167525815187483</v>
      </c>
      <c r="Z112" s="7">
        <f t="shared" si="15"/>
        <v>92.783247418481253</v>
      </c>
      <c r="AA112" s="62">
        <f t="shared" si="16"/>
        <v>3.0669946509520711</v>
      </c>
      <c r="AB112" s="56">
        <v>2.0374264979406238</v>
      </c>
      <c r="AC112" s="57">
        <f t="shared" si="17"/>
        <v>92.783247418481253</v>
      </c>
    </row>
    <row r="113" spans="18:29" x14ac:dyDescent="0.3">
      <c r="R113" s="3">
        <v>109</v>
      </c>
      <c r="S113" s="20">
        <v>62.2</v>
      </c>
      <c r="T113" s="68">
        <f t="shared" si="12"/>
        <v>1.0991647296747292E-3</v>
      </c>
      <c r="U113" s="6">
        <f t="shared" si="9"/>
        <v>2.3155764839299282</v>
      </c>
      <c r="V113" s="50">
        <f t="shared" si="10"/>
        <v>10.283747232470819</v>
      </c>
      <c r="W113" s="7">
        <f t="shared" si="18"/>
        <v>89.716252767529184</v>
      </c>
      <c r="X113" s="6">
        <f t="shared" si="14"/>
        <v>2.3947356158710011</v>
      </c>
      <c r="Y113" s="50">
        <f t="shared" si="11"/>
        <v>7.2167525815187483</v>
      </c>
      <c r="Z113" s="7">
        <f t="shared" si="15"/>
        <v>92.783247418481253</v>
      </c>
      <c r="AA113" s="62">
        <f t="shared" si="16"/>
        <v>3.0669946509520711</v>
      </c>
      <c r="AB113" s="56">
        <v>2.0413926851582249</v>
      </c>
      <c r="AC113" s="57">
        <f t="shared" si="17"/>
        <v>92.783247418481253</v>
      </c>
    </row>
    <row r="114" spans="18:29" x14ac:dyDescent="0.3">
      <c r="R114" s="3">
        <v>110</v>
      </c>
      <c r="S114" s="20">
        <v>62.2</v>
      </c>
      <c r="T114" s="68">
        <f t="shared" si="12"/>
        <v>1.0991647296747292E-3</v>
      </c>
      <c r="U114" s="6">
        <f t="shared" si="9"/>
        <v>2.3155764839299282</v>
      </c>
      <c r="V114" s="50">
        <f t="shared" si="10"/>
        <v>10.283747232470819</v>
      </c>
      <c r="W114" s="7">
        <f t="shared" si="18"/>
        <v>89.716252767529184</v>
      </c>
      <c r="X114" s="6">
        <f t="shared" si="14"/>
        <v>2.3947356158710011</v>
      </c>
      <c r="Y114" s="50">
        <f t="shared" si="11"/>
        <v>7.2167525815187483</v>
      </c>
      <c r="Z114" s="7">
        <f t="shared" si="15"/>
        <v>92.783247418481253</v>
      </c>
      <c r="AA114" s="62">
        <f t="shared" si="16"/>
        <v>3.0669946509520711</v>
      </c>
      <c r="AB114" s="56">
        <v>2.0453229787866576</v>
      </c>
      <c r="AC114" s="57">
        <f t="shared" si="17"/>
        <v>92.783247418481253</v>
      </c>
    </row>
    <row r="115" spans="18:29" x14ac:dyDescent="0.3">
      <c r="R115" s="3">
        <v>111</v>
      </c>
      <c r="S115" s="20">
        <v>62.2</v>
      </c>
      <c r="T115" s="68">
        <f t="shared" si="12"/>
        <v>1.0991647296747292E-3</v>
      </c>
      <c r="U115" s="6">
        <f t="shared" si="9"/>
        <v>2.3155764839299282</v>
      </c>
      <c r="V115" s="50">
        <f t="shared" si="10"/>
        <v>10.283747232470819</v>
      </c>
      <c r="W115" s="7">
        <f t="shared" si="18"/>
        <v>89.716252767529184</v>
      </c>
      <c r="X115" s="6">
        <f t="shared" si="14"/>
        <v>2.3947356158710011</v>
      </c>
      <c r="Y115" s="50">
        <f t="shared" si="11"/>
        <v>7.2167525815187483</v>
      </c>
      <c r="Z115" s="7">
        <f t="shared" si="15"/>
        <v>92.783247418481253</v>
      </c>
      <c r="AA115" s="62">
        <f t="shared" si="16"/>
        <v>3.0669946509520711</v>
      </c>
      <c r="AB115" s="56">
        <v>2.0492180226701815</v>
      </c>
      <c r="AC115" s="57">
        <f t="shared" si="17"/>
        <v>92.932656834614093</v>
      </c>
    </row>
    <row r="116" spans="18:29" x14ac:dyDescent="0.3">
      <c r="R116" s="3">
        <v>112</v>
      </c>
      <c r="S116" s="20">
        <v>62.1</v>
      </c>
      <c r="T116" s="68">
        <f t="shared" si="12"/>
        <v>1.0973975838070849E-3</v>
      </c>
      <c r="U116" s="6">
        <f t="shared" si="9"/>
        <v>2.3193052705385115</v>
      </c>
      <c r="V116" s="50">
        <f t="shared" si="10"/>
        <v>10.139276616097959</v>
      </c>
      <c r="W116" s="7">
        <f t="shared" si="18"/>
        <v>89.860723383902041</v>
      </c>
      <c r="X116" s="6">
        <f t="shared" si="14"/>
        <v>2.3985918729013895</v>
      </c>
      <c r="Y116" s="50">
        <f t="shared" si="11"/>
        <v>7.0673431653859087</v>
      </c>
      <c r="Z116" s="7">
        <f t="shared" si="15"/>
        <v>92.932656834614093</v>
      </c>
      <c r="AA116" s="62">
        <f t="shared" si="16"/>
        <v>3.0719334507120504</v>
      </c>
      <c r="AB116" s="56">
        <v>2.0530784434834195</v>
      </c>
      <c r="AC116" s="57">
        <f t="shared" si="17"/>
        <v>92.932656834614093</v>
      </c>
    </row>
    <row r="117" spans="18:29" x14ac:dyDescent="0.3">
      <c r="R117" s="3">
        <v>113</v>
      </c>
      <c r="S117" s="20">
        <v>62.1</v>
      </c>
      <c r="T117" s="68">
        <f t="shared" si="12"/>
        <v>1.0973975838070849E-3</v>
      </c>
      <c r="U117" s="6">
        <f t="shared" si="9"/>
        <v>2.3193052705385115</v>
      </c>
      <c r="V117" s="50">
        <f t="shared" si="10"/>
        <v>10.139276616097959</v>
      </c>
      <c r="W117" s="7">
        <f t="shared" si="18"/>
        <v>89.860723383902041</v>
      </c>
      <c r="X117" s="6">
        <f t="shared" si="14"/>
        <v>2.3985918729013895</v>
      </c>
      <c r="Y117" s="50">
        <f t="shared" si="11"/>
        <v>7.0673431653859087</v>
      </c>
      <c r="Z117" s="7">
        <f t="shared" si="15"/>
        <v>92.932656834614093</v>
      </c>
      <c r="AA117" s="62">
        <f t="shared" si="16"/>
        <v>3.0719334507120504</v>
      </c>
      <c r="AB117" s="56">
        <v>2.0569048513364727</v>
      </c>
      <c r="AC117" s="57">
        <f t="shared" si="17"/>
        <v>92.932656834614093</v>
      </c>
    </row>
    <row r="118" spans="18:29" x14ac:dyDescent="0.3">
      <c r="R118" s="3">
        <v>114</v>
      </c>
      <c r="S118" s="20">
        <v>62.1</v>
      </c>
      <c r="T118" s="68">
        <f t="shared" si="12"/>
        <v>1.0973975838070849E-3</v>
      </c>
      <c r="U118" s="6">
        <f t="shared" si="9"/>
        <v>2.3193052705385115</v>
      </c>
      <c r="V118" s="50">
        <f t="shared" si="10"/>
        <v>10.139276616097959</v>
      </c>
      <c r="W118" s="7">
        <f t="shared" si="18"/>
        <v>89.860723383902041</v>
      </c>
      <c r="X118" s="6">
        <f t="shared" si="14"/>
        <v>2.3985918729013895</v>
      </c>
      <c r="Y118" s="50">
        <f t="shared" si="11"/>
        <v>7.0673431653859087</v>
      </c>
      <c r="Z118" s="7">
        <f t="shared" si="15"/>
        <v>92.932656834614093</v>
      </c>
      <c r="AA118" s="62">
        <f t="shared" si="16"/>
        <v>3.0719334507120504</v>
      </c>
      <c r="AB118" s="56">
        <v>2.0606978403536118</v>
      </c>
      <c r="AC118" s="57">
        <f t="shared" si="17"/>
        <v>92.932656834614093</v>
      </c>
    </row>
    <row r="119" spans="18:29" x14ac:dyDescent="0.3">
      <c r="R119" s="3">
        <v>115</v>
      </c>
      <c r="S119" s="20">
        <v>62.1</v>
      </c>
      <c r="T119" s="68">
        <f t="shared" si="12"/>
        <v>1.0973975838070849E-3</v>
      </c>
      <c r="U119" s="6">
        <f t="shared" si="9"/>
        <v>2.3193052705385115</v>
      </c>
      <c r="V119" s="50">
        <f t="shared" si="10"/>
        <v>10.139276616097959</v>
      </c>
      <c r="W119" s="7">
        <f t="shared" si="18"/>
        <v>89.860723383902041</v>
      </c>
      <c r="X119" s="6">
        <f t="shared" si="14"/>
        <v>2.3985918729013895</v>
      </c>
      <c r="Y119" s="50">
        <f t="shared" si="11"/>
        <v>7.0673431653859087</v>
      </c>
      <c r="Z119" s="7">
        <f t="shared" si="15"/>
        <v>92.932656834614093</v>
      </c>
      <c r="AA119" s="62">
        <f t="shared" si="16"/>
        <v>3.0719334507120504</v>
      </c>
      <c r="AB119" s="56">
        <v>2.0644579892269186</v>
      </c>
      <c r="AC119" s="57">
        <f t="shared" si="17"/>
        <v>92.932656834614093</v>
      </c>
    </row>
    <row r="120" spans="18:29" x14ac:dyDescent="0.3">
      <c r="R120" s="3">
        <v>116</v>
      </c>
      <c r="S120" s="20">
        <v>62.1</v>
      </c>
      <c r="T120" s="68">
        <f t="shared" si="12"/>
        <v>1.0973975838070849E-3</v>
      </c>
      <c r="U120" s="6">
        <f t="shared" si="9"/>
        <v>2.3193052705385115</v>
      </c>
      <c r="V120" s="50">
        <f t="shared" si="10"/>
        <v>10.139276616097959</v>
      </c>
      <c r="W120" s="7">
        <f t="shared" si="18"/>
        <v>89.860723383902041</v>
      </c>
      <c r="X120" s="6">
        <f t="shared" si="14"/>
        <v>2.3985918729013895</v>
      </c>
      <c r="Y120" s="50">
        <f t="shared" si="11"/>
        <v>7.0673431653859087</v>
      </c>
      <c r="Z120" s="7">
        <f t="shared" si="15"/>
        <v>92.932656834614093</v>
      </c>
      <c r="AA120" s="62">
        <f t="shared" si="16"/>
        <v>3.0719334507120504</v>
      </c>
      <c r="AB120" s="56">
        <v>2.0681858617461617</v>
      </c>
      <c r="AC120" s="57">
        <f t="shared" si="17"/>
        <v>92.932656834614093</v>
      </c>
    </row>
    <row r="121" spans="18:29" x14ac:dyDescent="0.3">
      <c r="R121" s="3">
        <v>117</v>
      </c>
      <c r="S121" s="20">
        <v>62.1</v>
      </c>
      <c r="T121" s="68">
        <f t="shared" si="12"/>
        <v>1.0973975838070849E-3</v>
      </c>
      <c r="U121" s="6">
        <f t="shared" si="9"/>
        <v>2.3193052705385115</v>
      </c>
      <c r="V121" s="50">
        <f t="shared" si="10"/>
        <v>10.139276616097959</v>
      </c>
      <c r="W121" s="7">
        <f t="shared" si="18"/>
        <v>89.860723383902041</v>
      </c>
      <c r="X121" s="6">
        <f t="shared" si="14"/>
        <v>2.3985918729013895</v>
      </c>
      <c r="Y121" s="50">
        <f t="shared" si="11"/>
        <v>7.0673431653859087</v>
      </c>
      <c r="Z121" s="7">
        <f t="shared" si="15"/>
        <v>92.932656834614093</v>
      </c>
      <c r="AA121" s="62">
        <f t="shared" si="16"/>
        <v>3.0719334507120504</v>
      </c>
      <c r="AB121" s="56">
        <v>2.0718820073061255</v>
      </c>
      <c r="AC121" s="57">
        <f t="shared" si="17"/>
        <v>92.932656834614093</v>
      </c>
    </row>
    <row r="122" spans="18:29" x14ac:dyDescent="0.3">
      <c r="R122" s="3">
        <v>118</v>
      </c>
      <c r="S122" s="20">
        <v>62.1</v>
      </c>
      <c r="T122" s="68">
        <f t="shared" si="12"/>
        <v>1.0973975838070849E-3</v>
      </c>
      <c r="U122" s="6">
        <f t="shared" si="9"/>
        <v>2.3193052705385115</v>
      </c>
      <c r="V122" s="50">
        <f t="shared" si="10"/>
        <v>10.139276616097959</v>
      </c>
      <c r="W122" s="7">
        <f t="shared" si="18"/>
        <v>89.860723383902041</v>
      </c>
      <c r="X122" s="6">
        <f t="shared" si="14"/>
        <v>2.3985918729013895</v>
      </c>
      <c r="Y122" s="50">
        <f t="shared" si="11"/>
        <v>7.0673431653859087</v>
      </c>
      <c r="Z122" s="7">
        <f t="shared" si="15"/>
        <v>92.932656834614093</v>
      </c>
      <c r="AA122" s="62">
        <f t="shared" si="16"/>
        <v>3.0719334507120504</v>
      </c>
      <c r="AB122" s="56">
        <v>2.0755469613925306</v>
      </c>
      <c r="AC122" s="57">
        <f t="shared" si="17"/>
        <v>93.082548216605417</v>
      </c>
    </row>
    <row r="123" spans="18:29" x14ac:dyDescent="0.3">
      <c r="R123" s="3">
        <v>119</v>
      </c>
      <c r="S123" s="20">
        <v>62</v>
      </c>
      <c r="T123" s="68">
        <f t="shared" si="12"/>
        <v>1.0956304379394404E-3</v>
      </c>
      <c r="U123" s="6">
        <f t="shared" si="9"/>
        <v>2.3230460854909936</v>
      </c>
      <c r="V123" s="50">
        <f t="shared" si="10"/>
        <v>9.9943399654787495</v>
      </c>
      <c r="W123" s="7">
        <f t="shared" si="18"/>
        <v>90.005660034521256</v>
      </c>
      <c r="X123" s="6">
        <f t="shared" si="14"/>
        <v>2.4024605694705858</v>
      </c>
      <c r="Y123" s="50">
        <f t="shared" si="11"/>
        <v>6.9174517833945792</v>
      </c>
      <c r="Z123" s="7">
        <f t="shared" si="15"/>
        <v>93.082548216605417</v>
      </c>
      <c r="AA123" s="62">
        <f t="shared" si="16"/>
        <v>3.0768881820841703</v>
      </c>
      <c r="AB123" s="56">
        <v>2.0791812460476247</v>
      </c>
      <c r="AC123" s="57">
        <f t="shared" si="17"/>
        <v>93.082548216605417</v>
      </c>
    </row>
    <row r="124" spans="18:29" x14ac:dyDescent="0.3">
      <c r="R124" s="3">
        <v>120</v>
      </c>
      <c r="S124" s="20">
        <v>62</v>
      </c>
      <c r="T124" s="68">
        <f t="shared" si="12"/>
        <v>1.0956304379394404E-3</v>
      </c>
      <c r="U124" s="6">
        <f t="shared" si="9"/>
        <v>2.3230460854909936</v>
      </c>
      <c r="V124" s="50">
        <f t="shared" si="10"/>
        <v>9.9943399654787495</v>
      </c>
      <c r="W124" s="7">
        <f t="shared" si="18"/>
        <v>90.005660034521256</v>
      </c>
      <c r="X124" s="6">
        <f t="shared" si="14"/>
        <v>2.4024605694705858</v>
      </c>
      <c r="Y124" s="50">
        <f t="shared" si="11"/>
        <v>6.9174517833945792</v>
      </c>
      <c r="Z124" s="7">
        <f t="shared" si="15"/>
        <v>93.082548216605417</v>
      </c>
      <c r="AA124" s="62">
        <f t="shared" si="16"/>
        <v>3.0768881820841703</v>
      </c>
      <c r="AB124" s="56">
        <v>2.0827853703164503</v>
      </c>
      <c r="AC124" s="57">
        <f t="shared" si="17"/>
        <v>93.082548216605417</v>
      </c>
    </row>
    <row r="125" spans="18:29" x14ac:dyDescent="0.3">
      <c r="R125" s="3">
        <v>121</v>
      </c>
      <c r="S125" s="20">
        <v>62</v>
      </c>
      <c r="T125" s="68">
        <f t="shared" si="12"/>
        <v>1.0956304379394404E-3</v>
      </c>
      <c r="U125" s="6">
        <f t="shared" si="9"/>
        <v>2.3230460854909936</v>
      </c>
      <c r="V125" s="50">
        <f t="shared" si="10"/>
        <v>9.9943399654787495</v>
      </c>
      <c r="W125" s="7">
        <f t="shared" si="18"/>
        <v>90.005660034521256</v>
      </c>
      <c r="X125" s="6">
        <f t="shared" si="14"/>
        <v>2.4024605694705858</v>
      </c>
      <c r="Y125" s="50">
        <f t="shared" si="11"/>
        <v>6.9174517833945792</v>
      </c>
      <c r="Z125" s="7">
        <f t="shared" si="15"/>
        <v>93.082548216605417</v>
      </c>
      <c r="AA125" s="62">
        <f t="shared" si="16"/>
        <v>3.0768881820841703</v>
      </c>
      <c r="AB125" s="56">
        <v>2.0863598306747484</v>
      </c>
      <c r="AC125" s="57">
        <f t="shared" si="17"/>
        <v>93.082548216605417</v>
      </c>
    </row>
    <row r="126" spans="18:29" x14ac:dyDescent="0.3">
      <c r="R126" s="3">
        <v>122</v>
      </c>
      <c r="S126" s="20">
        <v>62</v>
      </c>
      <c r="T126" s="68">
        <f t="shared" si="12"/>
        <v>1.0956304379394404E-3</v>
      </c>
      <c r="U126" s="6">
        <f t="shared" si="9"/>
        <v>2.3230460854909936</v>
      </c>
      <c r="V126" s="50">
        <f t="shared" si="10"/>
        <v>9.9943399654787495</v>
      </c>
      <c r="W126" s="7">
        <f t="shared" si="18"/>
        <v>90.005660034521256</v>
      </c>
      <c r="X126" s="6">
        <f t="shared" si="14"/>
        <v>2.4024605694705858</v>
      </c>
      <c r="Y126" s="50">
        <f t="shared" si="11"/>
        <v>6.9174517833945792</v>
      </c>
      <c r="Z126" s="7">
        <f t="shared" si="15"/>
        <v>93.082548216605417</v>
      </c>
      <c r="AA126" s="62">
        <f t="shared" si="16"/>
        <v>3.0768881820841703</v>
      </c>
      <c r="AB126" s="56">
        <v>2.0899051114393981</v>
      </c>
      <c r="AC126" s="57">
        <f t="shared" si="17"/>
        <v>93.082548216605417</v>
      </c>
    </row>
    <row r="127" spans="18:29" x14ac:dyDescent="0.3">
      <c r="R127" s="3">
        <v>123</v>
      </c>
      <c r="S127" s="20">
        <v>62</v>
      </c>
      <c r="T127" s="68">
        <f t="shared" si="12"/>
        <v>1.0956304379394404E-3</v>
      </c>
      <c r="U127" s="6">
        <f t="shared" si="9"/>
        <v>2.3230460854909936</v>
      </c>
      <c r="V127" s="50">
        <f t="shared" si="10"/>
        <v>9.9943399654787495</v>
      </c>
      <c r="W127" s="7">
        <f t="shared" si="18"/>
        <v>90.005660034521256</v>
      </c>
      <c r="X127" s="6">
        <f t="shared" si="14"/>
        <v>2.4024605694705858</v>
      </c>
      <c r="Y127" s="50">
        <f t="shared" si="11"/>
        <v>6.9174517833945792</v>
      </c>
      <c r="Z127" s="7">
        <f t="shared" si="15"/>
        <v>93.082548216605417</v>
      </c>
      <c r="AA127" s="62">
        <f t="shared" si="16"/>
        <v>3.0768881820841703</v>
      </c>
      <c r="AB127" s="56">
        <v>2.0934216851622351</v>
      </c>
      <c r="AC127" s="57">
        <f t="shared" si="17"/>
        <v>93.082548216605417</v>
      </c>
    </row>
    <row r="128" spans="18:29" x14ac:dyDescent="0.3">
      <c r="R128" s="3">
        <v>124</v>
      </c>
      <c r="S128" s="20">
        <v>62</v>
      </c>
      <c r="T128" s="68">
        <f t="shared" si="12"/>
        <v>1.0956304379394404E-3</v>
      </c>
      <c r="U128" s="6">
        <f t="shared" si="9"/>
        <v>2.3230460854909936</v>
      </c>
      <c r="V128" s="50">
        <f t="shared" si="10"/>
        <v>9.9943399654787495</v>
      </c>
      <c r="W128" s="7">
        <f t="shared" si="18"/>
        <v>90.005660034521256</v>
      </c>
      <c r="X128" s="6">
        <f t="shared" si="14"/>
        <v>2.4024605694705858</v>
      </c>
      <c r="Y128" s="50">
        <f t="shared" si="11"/>
        <v>6.9174517833945792</v>
      </c>
      <c r="Z128" s="7">
        <f t="shared" si="15"/>
        <v>93.082548216605417</v>
      </c>
      <c r="AA128" s="62">
        <f t="shared" si="16"/>
        <v>3.0768881820841703</v>
      </c>
      <c r="AB128" s="56">
        <v>2.0969100130080562</v>
      </c>
      <c r="AC128" s="57">
        <f t="shared" si="17"/>
        <v>93.082548216605417</v>
      </c>
    </row>
    <row r="129" spans="18:29" x14ac:dyDescent="0.3">
      <c r="R129" s="3">
        <v>125</v>
      </c>
      <c r="S129" s="20">
        <v>62</v>
      </c>
      <c r="T129" s="68">
        <f t="shared" si="12"/>
        <v>1.0956304379394404E-3</v>
      </c>
      <c r="U129" s="6">
        <f t="shared" si="9"/>
        <v>2.3230460854909936</v>
      </c>
      <c r="V129" s="50">
        <f t="shared" si="10"/>
        <v>9.9943399654787495</v>
      </c>
      <c r="W129" s="7">
        <f t="shared" si="18"/>
        <v>90.005660034521256</v>
      </c>
      <c r="X129" s="6">
        <f t="shared" si="14"/>
        <v>2.4024605694705858</v>
      </c>
      <c r="Y129" s="50">
        <f t="shared" si="11"/>
        <v>6.9174517833945792</v>
      </c>
      <c r="Z129" s="7">
        <f t="shared" si="15"/>
        <v>93.082548216605417</v>
      </c>
      <c r="AA129" s="62">
        <f t="shared" si="16"/>
        <v>3.0768881820841703</v>
      </c>
      <c r="AB129" s="56">
        <v>2.1003705451175629</v>
      </c>
      <c r="AC129" s="57">
        <f t="shared" si="17"/>
        <v>93.232923900315598</v>
      </c>
    </row>
    <row r="130" spans="18:29" x14ac:dyDescent="0.3">
      <c r="R130" s="3">
        <v>126</v>
      </c>
      <c r="S130" s="20">
        <v>61.9</v>
      </c>
      <c r="T130" s="68">
        <f t="shared" si="12"/>
        <v>1.0938632920717963E-3</v>
      </c>
      <c r="U130" s="6">
        <f t="shared" si="9"/>
        <v>2.3267989870830625</v>
      </c>
      <c r="V130" s="50">
        <f t="shared" si="10"/>
        <v>9.8489350219658096</v>
      </c>
      <c r="W130" s="7">
        <f t="shared" si="18"/>
        <v>90.151064978034185</v>
      </c>
      <c r="X130" s="6">
        <f t="shared" si="14"/>
        <v>2.4063417658671455</v>
      </c>
      <c r="Y130" s="50">
        <f t="shared" si="11"/>
        <v>6.7670760996843988</v>
      </c>
      <c r="Z130" s="7">
        <f t="shared" si="15"/>
        <v>93.232923900315598</v>
      </c>
      <c r="AA130" s="62">
        <f t="shared" si="16"/>
        <v>3.0818589222814108</v>
      </c>
      <c r="AB130" s="56">
        <v>2.1038037209559568</v>
      </c>
      <c r="AC130" s="57">
        <f t="shared" si="17"/>
        <v>93.232923900315598</v>
      </c>
    </row>
    <row r="131" spans="18:29" x14ac:dyDescent="0.3">
      <c r="R131" s="3">
        <v>127</v>
      </c>
      <c r="S131" s="20">
        <v>61.9</v>
      </c>
      <c r="T131" s="68">
        <f t="shared" si="12"/>
        <v>1.0938632920717963E-3</v>
      </c>
      <c r="U131" s="6">
        <f t="shared" si="9"/>
        <v>2.3267989870830625</v>
      </c>
      <c r="V131" s="50">
        <f t="shared" si="10"/>
        <v>9.8489350219658096</v>
      </c>
      <c r="W131" s="7">
        <f t="shared" si="18"/>
        <v>90.151064978034185</v>
      </c>
      <c r="X131" s="6">
        <f t="shared" si="14"/>
        <v>2.4063417658671455</v>
      </c>
      <c r="Y131" s="50">
        <f t="shared" si="11"/>
        <v>6.7670760996843988</v>
      </c>
      <c r="Z131" s="7">
        <f t="shared" si="15"/>
        <v>93.232923900315598</v>
      </c>
      <c r="AA131" s="62">
        <f t="shared" si="16"/>
        <v>3.0818589222814108</v>
      </c>
      <c r="AB131" s="56">
        <v>2.1072099696478683</v>
      </c>
      <c r="AC131" s="57">
        <f t="shared" si="17"/>
        <v>93.232923900315598</v>
      </c>
    </row>
    <row r="132" spans="18:29" x14ac:dyDescent="0.3">
      <c r="R132" s="3">
        <v>128</v>
      </c>
      <c r="S132" s="20">
        <v>61.9</v>
      </c>
      <c r="T132" s="68">
        <f t="shared" si="12"/>
        <v>1.0938632920717963E-3</v>
      </c>
      <c r="U132" s="6">
        <f t="shared" ref="U132:U195" si="19">$D$14/T132*10^-6</f>
        <v>2.3267989870830625</v>
      </c>
      <c r="V132" s="50">
        <f t="shared" ref="V132:V195" si="20">(1-(U132/$D$12))*100</f>
        <v>9.8489350219658096</v>
      </c>
      <c r="W132" s="7">
        <f t="shared" si="18"/>
        <v>90.151064978034185</v>
      </c>
      <c r="X132" s="6">
        <f t="shared" si="14"/>
        <v>2.4063417658671455</v>
      </c>
      <c r="Y132" s="50">
        <f t="shared" ref="Y132:Y195" si="21">(1-(X132/$D$12))*100</f>
        <v>6.7670760996843988</v>
      </c>
      <c r="Z132" s="7">
        <f t="shared" si="15"/>
        <v>93.232923900315598</v>
      </c>
      <c r="AA132" s="62">
        <f t="shared" si="16"/>
        <v>3.0818589222814108</v>
      </c>
      <c r="AB132" s="56">
        <v>2.1105897102992488</v>
      </c>
      <c r="AC132" s="57">
        <f t="shared" si="17"/>
        <v>93.232923900315598</v>
      </c>
    </row>
    <row r="133" spans="18:29" x14ac:dyDescent="0.3">
      <c r="R133" s="3">
        <v>129</v>
      </c>
      <c r="S133" s="20">
        <v>61.9</v>
      </c>
      <c r="T133" s="68">
        <f t="shared" ref="T133:T196" si="22">(PI()*$D$10^2/4*S133)*10^-9</f>
        <v>1.0938632920717963E-3</v>
      </c>
      <c r="U133" s="6">
        <f t="shared" si="19"/>
        <v>2.3267989870830625</v>
      </c>
      <c r="V133" s="50">
        <f t="shared" si="20"/>
        <v>9.8489350219658096</v>
      </c>
      <c r="W133" s="7">
        <f t="shared" si="18"/>
        <v>90.151064978034185</v>
      </c>
      <c r="X133" s="6">
        <f t="shared" ref="X133:X196" si="23">$D$15/$U$404*U133</f>
        <v>2.4063417658671455</v>
      </c>
      <c r="Y133" s="50">
        <f t="shared" si="21"/>
        <v>6.7670760996843988</v>
      </c>
      <c r="Z133" s="7">
        <f t="shared" ref="Z133:Z196" si="24">100-Y133</f>
        <v>93.232923900315598</v>
      </c>
      <c r="AA133" s="62">
        <f t="shared" ref="AA133:AA196" si="25">V133-Y133</f>
        <v>3.0818589222814108</v>
      </c>
      <c r="AB133" s="56">
        <v>2.1139433523068369</v>
      </c>
      <c r="AC133" s="57">
        <f t="shared" ref="AC133:AC196" si="26">Z134</f>
        <v>93.232923900315598</v>
      </c>
    </row>
    <row r="134" spans="18:29" x14ac:dyDescent="0.3">
      <c r="R134" s="3">
        <v>130</v>
      </c>
      <c r="S134" s="20">
        <v>61.9</v>
      </c>
      <c r="T134" s="68">
        <f t="shared" si="22"/>
        <v>1.0938632920717963E-3</v>
      </c>
      <c r="U134" s="6">
        <f t="shared" si="19"/>
        <v>2.3267989870830625</v>
      </c>
      <c r="V134" s="50">
        <f t="shared" si="20"/>
        <v>9.8489350219658096</v>
      </c>
      <c r="W134" s="7">
        <f t="shared" si="18"/>
        <v>90.151064978034185</v>
      </c>
      <c r="X134" s="6">
        <f t="shared" si="23"/>
        <v>2.4063417658671455</v>
      </c>
      <c r="Y134" s="50">
        <f t="shared" si="21"/>
        <v>6.7670760996843988</v>
      </c>
      <c r="Z134" s="7">
        <f t="shared" si="24"/>
        <v>93.232923900315598</v>
      </c>
      <c r="AA134" s="62">
        <f t="shared" si="25"/>
        <v>3.0818589222814108</v>
      </c>
      <c r="AB134" s="56">
        <v>2.1172712956557644</v>
      </c>
      <c r="AC134" s="57">
        <f t="shared" si="26"/>
        <v>93.232923900315598</v>
      </c>
    </row>
    <row r="135" spans="18:29" x14ac:dyDescent="0.3">
      <c r="R135" s="3">
        <v>131</v>
      </c>
      <c r="S135" s="20">
        <v>61.9</v>
      </c>
      <c r="T135" s="68">
        <f t="shared" si="22"/>
        <v>1.0938632920717963E-3</v>
      </c>
      <c r="U135" s="6">
        <f t="shared" si="19"/>
        <v>2.3267989870830625</v>
      </c>
      <c r="V135" s="50">
        <f t="shared" si="20"/>
        <v>9.8489350219658096</v>
      </c>
      <c r="W135" s="7">
        <f t="shared" si="18"/>
        <v>90.151064978034185</v>
      </c>
      <c r="X135" s="6">
        <f t="shared" si="23"/>
        <v>2.4063417658671455</v>
      </c>
      <c r="Y135" s="50">
        <f t="shared" si="21"/>
        <v>6.7670760996843988</v>
      </c>
      <c r="Z135" s="7">
        <f t="shared" si="24"/>
        <v>93.232923900315598</v>
      </c>
      <c r="AA135" s="62">
        <f t="shared" si="25"/>
        <v>3.0818589222814108</v>
      </c>
      <c r="AB135" s="56">
        <v>2.12057393120585</v>
      </c>
      <c r="AC135" s="57">
        <f t="shared" si="26"/>
        <v>93.232923900315598</v>
      </c>
    </row>
    <row r="136" spans="18:29" x14ac:dyDescent="0.3">
      <c r="R136" s="3">
        <v>132</v>
      </c>
      <c r="S136" s="20">
        <v>61.9</v>
      </c>
      <c r="T136" s="68">
        <f t="shared" si="22"/>
        <v>1.0938632920717963E-3</v>
      </c>
      <c r="U136" s="6">
        <f t="shared" si="19"/>
        <v>2.3267989870830625</v>
      </c>
      <c r="V136" s="50">
        <f t="shared" si="20"/>
        <v>9.8489350219658096</v>
      </c>
      <c r="W136" s="7">
        <f t="shared" si="18"/>
        <v>90.151064978034185</v>
      </c>
      <c r="X136" s="6">
        <f t="shared" si="23"/>
        <v>2.4063417658671455</v>
      </c>
      <c r="Y136" s="50">
        <f t="shared" si="21"/>
        <v>6.7670760996843988</v>
      </c>
      <c r="Z136" s="7">
        <f t="shared" si="24"/>
        <v>93.232923900315598</v>
      </c>
      <c r="AA136" s="62">
        <f t="shared" si="25"/>
        <v>3.0818589222814108</v>
      </c>
      <c r="AB136" s="56">
        <v>2.1238516409670858</v>
      </c>
      <c r="AC136" s="57">
        <f t="shared" si="26"/>
        <v>93.232923900315598</v>
      </c>
    </row>
    <row r="137" spans="18:29" x14ac:dyDescent="0.3">
      <c r="R137" s="3">
        <v>133</v>
      </c>
      <c r="S137" s="20">
        <v>61.9</v>
      </c>
      <c r="T137" s="68">
        <f t="shared" si="22"/>
        <v>1.0938632920717963E-3</v>
      </c>
      <c r="U137" s="6">
        <f t="shared" si="19"/>
        <v>2.3267989870830625</v>
      </c>
      <c r="V137" s="50">
        <f t="shared" si="20"/>
        <v>9.8489350219658096</v>
      </c>
      <c r="W137" s="7">
        <f t="shared" si="18"/>
        <v>90.151064978034185</v>
      </c>
      <c r="X137" s="6">
        <f t="shared" si="23"/>
        <v>2.4063417658671455</v>
      </c>
      <c r="Y137" s="50">
        <f t="shared" si="21"/>
        <v>6.7670760996843988</v>
      </c>
      <c r="Z137" s="7">
        <f t="shared" si="24"/>
        <v>93.232923900315598</v>
      </c>
      <c r="AA137" s="62">
        <f t="shared" si="25"/>
        <v>3.0818589222814108</v>
      </c>
      <c r="AB137" s="56">
        <v>2.1271047983648077</v>
      </c>
      <c r="AC137" s="57">
        <f t="shared" si="26"/>
        <v>93.383786236723893</v>
      </c>
    </row>
    <row r="138" spans="18:29" x14ac:dyDescent="0.3">
      <c r="R138" s="3">
        <v>134</v>
      </c>
      <c r="S138" s="20">
        <v>61.8</v>
      </c>
      <c r="T138" s="68">
        <f t="shared" si="22"/>
        <v>1.0920961462041519E-3</v>
      </c>
      <c r="U138" s="6">
        <f t="shared" si="19"/>
        <v>2.330564033987728</v>
      </c>
      <c r="V138" s="50">
        <f t="shared" si="20"/>
        <v>9.7030595122926009</v>
      </c>
      <c r="W138" s="7">
        <f t="shared" si="18"/>
        <v>90.296940487707403</v>
      </c>
      <c r="X138" s="6">
        <f t="shared" si="23"/>
        <v>2.4102355227698435</v>
      </c>
      <c r="Y138" s="50">
        <f t="shared" si="21"/>
        <v>6.6162137632761127</v>
      </c>
      <c r="Z138" s="7">
        <f t="shared" si="24"/>
        <v>93.383786236723893</v>
      </c>
      <c r="AA138" s="62">
        <f t="shared" si="25"/>
        <v>3.0868457490164882</v>
      </c>
      <c r="AB138" s="56">
        <v>2.1303337684950061</v>
      </c>
      <c r="AC138" s="57">
        <f t="shared" si="26"/>
        <v>93.383786236723893</v>
      </c>
    </row>
    <row r="139" spans="18:29" x14ac:dyDescent="0.3">
      <c r="R139" s="3">
        <v>135</v>
      </c>
      <c r="S139" s="20">
        <v>61.8</v>
      </c>
      <c r="T139" s="68">
        <f t="shared" si="22"/>
        <v>1.0920961462041519E-3</v>
      </c>
      <c r="U139" s="6">
        <f t="shared" si="19"/>
        <v>2.330564033987728</v>
      </c>
      <c r="V139" s="50">
        <f t="shared" si="20"/>
        <v>9.7030595122926009</v>
      </c>
      <c r="W139" s="7">
        <f t="shared" si="18"/>
        <v>90.296940487707403</v>
      </c>
      <c r="X139" s="6">
        <f t="shared" si="23"/>
        <v>2.4102355227698435</v>
      </c>
      <c r="Y139" s="50">
        <f t="shared" si="21"/>
        <v>6.6162137632761127</v>
      </c>
      <c r="Z139" s="7">
        <f t="shared" si="24"/>
        <v>93.383786236723893</v>
      </c>
      <c r="AA139" s="62">
        <f t="shared" si="25"/>
        <v>3.0868457490164882</v>
      </c>
      <c r="AB139" s="56">
        <v>2.1335389083702174</v>
      </c>
      <c r="AC139" s="57">
        <f t="shared" si="26"/>
        <v>93.383786236723893</v>
      </c>
    </row>
    <row r="140" spans="18:29" x14ac:dyDescent="0.3">
      <c r="R140" s="3">
        <v>136</v>
      </c>
      <c r="S140" s="20">
        <v>61.8</v>
      </c>
      <c r="T140" s="68">
        <f t="shared" si="22"/>
        <v>1.0920961462041519E-3</v>
      </c>
      <c r="U140" s="6">
        <f t="shared" si="19"/>
        <v>2.330564033987728</v>
      </c>
      <c r="V140" s="50">
        <f t="shared" si="20"/>
        <v>9.7030595122926009</v>
      </c>
      <c r="W140" s="7">
        <f t="shared" si="18"/>
        <v>90.296940487707403</v>
      </c>
      <c r="X140" s="6">
        <f t="shared" si="23"/>
        <v>2.4102355227698435</v>
      </c>
      <c r="Y140" s="50">
        <f t="shared" si="21"/>
        <v>6.6162137632761127</v>
      </c>
      <c r="Z140" s="7">
        <f t="shared" si="24"/>
        <v>93.383786236723893</v>
      </c>
      <c r="AA140" s="62">
        <f t="shared" si="25"/>
        <v>3.0868457490164882</v>
      </c>
      <c r="AB140" s="56">
        <v>2.1367205671564067</v>
      </c>
      <c r="AC140" s="57">
        <f t="shared" si="26"/>
        <v>93.383786236723893</v>
      </c>
    </row>
    <row r="141" spans="18:29" x14ac:dyDescent="0.3">
      <c r="R141" s="3">
        <v>137</v>
      </c>
      <c r="S141" s="20">
        <v>61.8</v>
      </c>
      <c r="T141" s="68">
        <f t="shared" si="22"/>
        <v>1.0920961462041519E-3</v>
      </c>
      <c r="U141" s="6">
        <f t="shared" si="19"/>
        <v>2.330564033987728</v>
      </c>
      <c r="V141" s="50">
        <f t="shared" si="20"/>
        <v>9.7030595122926009</v>
      </c>
      <c r="W141" s="7">
        <f t="shared" si="18"/>
        <v>90.296940487707403</v>
      </c>
      <c r="X141" s="6">
        <f t="shared" si="23"/>
        <v>2.4102355227698435</v>
      </c>
      <c r="Y141" s="50">
        <f t="shared" si="21"/>
        <v>6.6162137632761127</v>
      </c>
      <c r="Z141" s="7">
        <f t="shared" si="24"/>
        <v>93.383786236723893</v>
      </c>
      <c r="AA141" s="62">
        <f t="shared" si="25"/>
        <v>3.0868457490164882</v>
      </c>
      <c r="AB141" s="56">
        <v>2.1398790864012365</v>
      </c>
      <c r="AC141" s="57">
        <f t="shared" si="26"/>
        <v>93.383786236723893</v>
      </c>
    </row>
    <row r="142" spans="18:29" x14ac:dyDescent="0.3">
      <c r="R142" s="3">
        <v>138</v>
      </c>
      <c r="S142" s="20">
        <v>61.8</v>
      </c>
      <c r="T142" s="68">
        <f t="shared" si="22"/>
        <v>1.0920961462041519E-3</v>
      </c>
      <c r="U142" s="6">
        <f t="shared" si="19"/>
        <v>2.330564033987728</v>
      </c>
      <c r="V142" s="50">
        <f t="shared" si="20"/>
        <v>9.7030595122926009</v>
      </c>
      <c r="W142" s="7">
        <f t="shared" si="18"/>
        <v>90.296940487707403</v>
      </c>
      <c r="X142" s="6">
        <f t="shared" si="23"/>
        <v>2.4102355227698435</v>
      </c>
      <c r="Y142" s="50">
        <f t="shared" si="21"/>
        <v>6.6162137632761127</v>
      </c>
      <c r="Z142" s="7">
        <f t="shared" si="24"/>
        <v>93.383786236723893</v>
      </c>
      <c r="AA142" s="62">
        <f t="shared" si="25"/>
        <v>3.0868457490164882</v>
      </c>
      <c r="AB142" s="56">
        <v>2.143014800254095</v>
      </c>
      <c r="AC142" s="57">
        <f t="shared" si="26"/>
        <v>93.383786236723893</v>
      </c>
    </row>
    <row r="143" spans="18:29" x14ac:dyDescent="0.3">
      <c r="R143" s="3">
        <v>139</v>
      </c>
      <c r="S143" s="20">
        <v>61.8</v>
      </c>
      <c r="T143" s="68">
        <f t="shared" si="22"/>
        <v>1.0920961462041519E-3</v>
      </c>
      <c r="U143" s="6">
        <f t="shared" si="19"/>
        <v>2.330564033987728</v>
      </c>
      <c r="V143" s="50">
        <f t="shared" si="20"/>
        <v>9.7030595122926009</v>
      </c>
      <c r="W143" s="7">
        <f t="shared" si="18"/>
        <v>90.296940487707403</v>
      </c>
      <c r="X143" s="6">
        <f t="shared" si="23"/>
        <v>2.4102355227698435</v>
      </c>
      <c r="Y143" s="50">
        <f t="shared" si="21"/>
        <v>6.6162137632761127</v>
      </c>
      <c r="Z143" s="7">
        <f t="shared" si="24"/>
        <v>93.383786236723893</v>
      </c>
      <c r="AA143" s="62">
        <f t="shared" si="25"/>
        <v>3.0868457490164882</v>
      </c>
      <c r="AB143" s="56">
        <v>2.1461280356782382</v>
      </c>
      <c r="AC143" s="57">
        <f t="shared" si="26"/>
        <v>93.383786236723893</v>
      </c>
    </row>
    <row r="144" spans="18:29" x14ac:dyDescent="0.3">
      <c r="R144" s="3">
        <v>140</v>
      </c>
      <c r="S144" s="20">
        <v>61.8</v>
      </c>
      <c r="T144" s="68">
        <f t="shared" si="22"/>
        <v>1.0920961462041519E-3</v>
      </c>
      <c r="U144" s="6">
        <f t="shared" si="19"/>
        <v>2.330564033987728</v>
      </c>
      <c r="V144" s="50">
        <f t="shared" si="20"/>
        <v>9.7030595122926009</v>
      </c>
      <c r="W144" s="7">
        <f t="shared" si="18"/>
        <v>90.296940487707403</v>
      </c>
      <c r="X144" s="6">
        <f t="shared" si="23"/>
        <v>2.4102355227698435</v>
      </c>
      <c r="Y144" s="50">
        <f t="shared" si="21"/>
        <v>6.6162137632761127</v>
      </c>
      <c r="Z144" s="7">
        <f t="shared" si="24"/>
        <v>93.383786236723893</v>
      </c>
      <c r="AA144" s="62">
        <f t="shared" si="25"/>
        <v>3.0868457490164882</v>
      </c>
      <c r="AB144" s="56">
        <v>2.1492191126553797</v>
      </c>
      <c r="AC144" s="57">
        <f t="shared" si="26"/>
        <v>93.383786236723893</v>
      </c>
    </row>
    <row r="145" spans="18:29" x14ac:dyDescent="0.3">
      <c r="R145" s="3">
        <v>141</v>
      </c>
      <c r="S145" s="20">
        <v>61.8</v>
      </c>
      <c r="T145" s="68">
        <f t="shared" si="22"/>
        <v>1.0920961462041519E-3</v>
      </c>
      <c r="U145" s="6">
        <f t="shared" si="19"/>
        <v>2.330564033987728</v>
      </c>
      <c r="V145" s="50">
        <f t="shared" si="20"/>
        <v>9.7030595122926009</v>
      </c>
      <c r="W145" s="7">
        <f t="shared" si="18"/>
        <v>90.296940487707403</v>
      </c>
      <c r="X145" s="6">
        <f t="shared" si="23"/>
        <v>2.4102355227698435</v>
      </c>
      <c r="Y145" s="50">
        <f t="shared" si="21"/>
        <v>6.6162137632761127</v>
      </c>
      <c r="Z145" s="7">
        <f t="shared" si="24"/>
        <v>93.383786236723893</v>
      </c>
      <c r="AA145" s="62">
        <f t="shared" si="25"/>
        <v>3.0868457490164882</v>
      </c>
      <c r="AB145" s="56">
        <v>2.1522883443830563</v>
      </c>
      <c r="AC145" s="57">
        <f t="shared" si="26"/>
        <v>93.535137592050816</v>
      </c>
    </row>
    <row r="146" spans="18:29" x14ac:dyDescent="0.3">
      <c r="R146" s="3">
        <v>142</v>
      </c>
      <c r="S146" s="20">
        <v>61.7</v>
      </c>
      <c r="T146" s="68">
        <f t="shared" si="22"/>
        <v>1.0903290003365079E-3</v>
      </c>
      <c r="U146" s="6">
        <f t="shared" si="19"/>
        <v>2.3343412852583723</v>
      </c>
      <c r="V146" s="50">
        <f t="shared" si="20"/>
        <v>9.5567111484551663</v>
      </c>
      <c r="W146" s="7">
        <f t="shared" si="18"/>
        <v>90.443288851544835</v>
      </c>
      <c r="X146" s="6">
        <f t="shared" si="23"/>
        <v>2.4141419012508316</v>
      </c>
      <c r="Y146" s="50">
        <f t="shared" si="21"/>
        <v>6.4648624079491785</v>
      </c>
      <c r="Z146" s="7">
        <f t="shared" si="24"/>
        <v>93.535137592050816</v>
      </c>
      <c r="AA146" s="62">
        <f t="shared" si="25"/>
        <v>3.0918487405059878</v>
      </c>
      <c r="AB146" s="56">
        <v>2.1553360374650619</v>
      </c>
      <c r="AC146" s="57">
        <f t="shared" si="26"/>
        <v>93.535137592050816</v>
      </c>
    </row>
    <row r="147" spans="18:29" x14ac:dyDescent="0.3">
      <c r="R147" s="3">
        <v>143</v>
      </c>
      <c r="S147" s="20">
        <v>61.7</v>
      </c>
      <c r="T147" s="68">
        <f t="shared" si="22"/>
        <v>1.0903290003365079E-3</v>
      </c>
      <c r="U147" s="6">
        <f t="shared" si="19"/>
        <v>2.3343412852583723</v>
      </c>
      <c r="V147" s="50">
        <f t="shared" si="20"/>
        <v>9.5567111484551663</v>
      </c>
      <c r="W147" s="7">
        <f t="shared" si="18"/>
        <v>90.443288851544835</v>
      </c>
      <c r="X147" s="6">
        <f t="shared" si="23"/>
        <v>2.4141419012508316</v>
      </c>
      <c r="Y147" s="50">
        <f t="shared" si="21"/>
        <v>6.4648624079491785</v>
      </c>
      <c r="Z147" s="7">
        <f t="shared" si="24"/>
        <v>93.535137592050816</v>
      </c>
      <c r="AA147" s="62">
        <f t="shared" si="25"/>
        <v>3.0918487405059878</v>
      </c>
      <c r="AB147" s="56">
        <v>2.1583624920952498</v>
      </c>
      <c r="AC147" s="57">
        <f t="shared" si="26"/>
        <v>93.535137592050816</v>
      </c>
    </row>
    <row r="148" spans="18:29" x14ac:dyDescent="0.3">
      <c r="R148" s="3">
        <v>144</v>
      </c>
      <c r="S148" s="20">
        <v>61.7</v>
      </c>
      <c r="T148" s="68">
        <f t="shared" si="22"/>
        <v>1.0903290003365079E-3</v>
      </c>
      <c r="U148" s="6">
        <f t="shared" si="19"/>
        <v>2.3343412852583723</v>
      </c>
      <c r="V148" s="50">
        <f t="shared" si="20"/>
        <v>9.5567111484551663</v>
      </c>
      <c r="W148" s="7">
        <f t="shared" si="18"/>
        <v>90.443288851544835</v>
      </c>
      <c r="X148" s="6">
        <f t="shared" si="23"/>
        <v>2.4141419012508316</v>
      </c>
      <c r="Y148" s="50">
        <f t="shared" si="21"/>
        <v>6.4648624079491785</v>
      </c>
      <c r="Z148" s="7">
        <f t="shared" si="24"/>
        <v>93.535137592050816</v>
      </c>
      <c r="AA148" s="62">
        <f t="shared" si="25"/>
        <v>3.0918487405059878</v>
      </c>
      <c r="AB148" s="56">
        <v>2.1613680022349748</v>
      </c>
      <c r="AC148" s="57">
        <f t="shared" si="26"/>
        <v>93.535137592050816</v>
      </c>
    </row>
    <row r="149" spans="18:29" x14ac:dyDescent="0.3">
      <c r="R149" s="3">
        <v>145</v>
      </c>
      <c r="S149" s="20">
        <v>61.7</v>
      </c>
      <c r="T149" s="68">
        <f t="shared" si="22"/>
        <v>1.0903290003365079E-3</v>
      </c>
      <c r="U149" s="6">
        <f t="shared" si="19"/>
        <v>2.3343412852583723</v>
      </c>
      <c r="V149" s="50">
        <f t="shared" si="20"/>
        <v>9.5567111484551663</v>
      </c>
      <c r="W149" s="7">
        <f t="shared" si="18"/>
        <v>90.443288851544835</v>
      </c>
      <c r="X149" s="6">
        <f t="shared" si="23"/>
        <v>2.4141419012508316</v>
      </c>
      <c r="Y149" s="50">
        <f t="shared" si="21"/>
        <v>6.4648624079491785</v>
      </c>
      <c r="Z149" s="7">
        <f t="shared" si="24"/>
        <v>93.535137592050816</v>
      </c>
      <c r="AA149" s="62">
        <f t="shared" si="25"/>
        <v>3.0918487405059878</v>
      </c>
      <c r="AB149" s="56">
        <v>2.1643528557844371</v>
      </c>
      <c r="AC149" s="57">
        <f t="shared" si="26"/>
        <v>93.535137592050816</v>
      </c>
    </row>
    <row r="150" spans="18:29" x14ac:dyDescent="0.3">
      <c r="R150" s="3">
        <v>146</v>
      </c>
      <c r="S150" s="20">
        <v>61.7</v>
      </c>
      <c r="T150" s="68">
        <f t="shared" si="22"/>
        <v>1.0903290003365079E-3</v>
      </c>
      <c r="U150" s="6">
        <f t="shared" si="19"/>
        <v>2.3343412852583723</v>
      </c>
      <c r="V150" s="50">
        <f t="shared" si="20"/>
        <v>9.5567111484551663</v>
      </c>
      <c r="W150" s="7">
        <f t="shared" si="18"/>
        <v>90.443288851544835</v>
      </c>
      <c r="X150" s="6">
        <f t="shared" si="23"/>
        <v>2.4141419012508316</v>
      </c>
      <c r="Y150" s="50">
        <f t="shared" si="21"/>
        <v>6.4648624079491785</v>
      </c>
      <c r="Z150" s="7">
        <f t="shared" si="24"/>
        <v>93.535137592050816</v>
      </c>
      <c r="AA150" s="62">
        <f t="shared" si="25"/>
        <v>3.0918487405059878</v>
      </c>
      <c r="AB150" s="56">
        <v>2.167317334748176</v>
      </c>
      <c r="AC150" s="57">
        <f t="shared" si="26"/>
        <v>93.535137592050816</v>
      </c>
    </row>
    <row r="151" spans="18:29" x14ac:dyDescent="0.3">
      <c r="R151" s="3">
        <v>147</v>
      </c>
      <c r="S151" s="20">
        <v>61.7</v>
      </c>
      <c r="T151" s="68">
        <f t="shared" si="22"/>
        <v>1.0903290003365079E-3</v>
      </c>
      <c r="U151" s="6">
        <f t="shared" si="19"/>
        <v>2.3343412852583723</v>
      </c>
      <c r="V151" s="50">
        <f t="shared" si="20"/>
        <v>9.5567111484551663</v>
      </c>
      <c r="W151" s="7">
        <f t="shared" si="18"/>
        <v>90.443288851544835</v>
      </c>
      <c r="X151" s="6">
        <f t="shared" si="23"/>
        <v>2.4141419012508316</v>
      </c>
      <c r="Y151" s="50">
        <f t="shared" si="21"/>
        <v>6.4648624079491785</v>
      </c>
      <c r="Z151" s="7">
        <f t="shared" si="24"/>
        <v>93.535137592050816</v>
      </c>
      <c r="AA151" s="62">
        <f t="shared" si="25"/>
        <v>3.0918487405059878</v>
      </c>
      <c r="AB151" s="56">
        <v>2.1702617153949575</v>
      </c>
      <c r="AC151" s="57">
        <f t="shared" si="26"/>
        <v>93.535137592050816</v>
      </c>
    </row>
    <row r="152" spans="18:29" x14ac:dyDescent="0.3">
      <c r="R152" s="3">
        <v>148</v>
      </c>
      <c r="S152" s="20">
        <v>61.7</v>
      </c>
      <c r="T152" s="68">
        <f t="shared" si="22"/>
        <v>1.0903290003365079E-3</v>
      </c>
      <c r="U152" s="6">
        <f t="shared" si="19"/>
        <v>2.3343412852583723</v>
      </c>
      <c r="V152" s="50">
        <f t="shared" si="20"/>
        <v>9.5567111484551663</v>
      </c>
      <c r="W152" s="7">
        <f t="shared" si="18"/>
        <v>90.443288851544835</v>
      </c>
      <c r="X152" s="6">
        <f t="shared" si="23"/>
        <v>2.4141419012508316</v>
      </c>
      <c r="Y152" s="50">
        <f t="shared" si="21"/>
        <v>6.4648624079491785</v>
      </c>
      <c r="Z152" s="7">
        <f t="shared" si="24"/>
        <v>93.535137592050816</v>
      </c>
      <c r="AA152" s="62">
        <f t="shared" si="25"/>
        <v>3.0918487405059878</v>
      </c>
      <c r="AB152" s="56">
        <v>2.173186268412274</v>
      </c>
      <c r="AC152" s="57">
        <f t="shared" si="26"/>
        <v>93.535137592050816</v>
      </c>
    </row>
    <row r="153" spans="18:29" x14ac:dyDescent="0.3">
      <c r="R153" s="3">
        <v>149</v>
      </c>
      <c r="S153" s="20">
        <v>61.7</v>
      </c>
      <c r="T153" s="68">
        <f t="shared" si="22"/>
        <v>1.0903290003365079E-3</v>
      </c>
      <c r="U153" s="6">
        <f t="shared" si="19"/>
        <v>2.3343412852583723</v>
      </c>
      <c r="V153" s="50">
        <f t="shared" si="20"/>
        <v>9.5567111484551663</v>
      </c>
      <c r="W153" s="7">
        <f t="shared" si="18"/>
        <v>90.443288851544835</v>
      </c>
      <c r="X153" s="6">
        <f t="shared" si="23"/>
        <v>2.4141419012508316</v>
      </c>
      <c r="Y153" s="50">
        <f t="shared" si="21"/>
        <v>6.4648624079491785</v>
      </c>
      <c r="Z153" s="7">
        <f t="shared" si="24"/>
        <v>93.535137592050816</v>
      </c>
      <c r="AA153" s="62">
        <f t="shared" si="25"/>
        <v>3.0918487405059878</v>
      </c>
      <c r="AB153" s="56">
        <v>2.1760912590556813</v>
      </c>
      <c r="AC153" s="57">
        <f t="shared" si="26"/>
        <v>93.535137592050816</v>
      </c>
    </row>
    <row r="154" spans="18:29" x14ac:dyDescent="0.3">
      <c r="R154" s="3">
        <v>150</v>
      </c>
      <c r="S154" s="20">
        <v>61.7</v>
      </c>
      <c r="T154" s="68">
        <f t="shared" si="22"/>
        <v>1.0903290003365079E-3</v>
      </c>
      <c r="U154" s="6">
        <f t="shared" si="19"/>
        <v>2.3343412852583723</v>
      </c>
      <c r="V154" s="50">
        <f t="shared" si="20"/>
        <v>9.5567111484551663</v>
      </c>
      <c r="W154" s="7">
        <f t="shared" si="18"/>
        <v>90.443288851544835</v>
      </c>
      <c r="X154" s="6">
        <f t="shared" si="23"/>
        <v>2.4141419012508316</v>
      </c>
      <c r="Y154" s="50">
        <f t="shared" si="21"/>
        <v>6.4648624079491785</v>
      </c>
      <c r="Z154" s="7">
        <f t="shared" si="24"/>
        <v>93.535137592050816</v>
      </c>
      <c r="AA154" s="62">
        <f t="shared" si="25"/>
        <v>3.0918487405059878</v>
      </c>
      <c r="AB154" s="56">
        <v>2.1789769472931693</v>
      </c>
      <c r="AC154" s="57">
        <f t="shared" si="26"/>
        <v>93.686980347882056</v>
      </c>
    </row>
    <row r="155" spans="18:29" x14ac:dyDescent="0.3">
      <c r="R155" s="3">
        <v>151</v>
      </c>
      <c r="S155" s="20">
        <v>61.6</v>
      </c>
      <c r="T155" s="68">
        <f t="shared" si="22"/>
        <v>1.0885618544688635E-3</v>
      </c>
      <c r="U155" s="6">
        <f t="shared" si="19"/>
        <v>2.3381308003318435</v>
      </c>
      <c r="V155" s="50">
        <f t="shared" si="20"/>
        <v>9.4098876275922727</v>
      </c>
      <c r="W155" s="7">
        <f t="shared" si="18"/>
        <v>90.590112372407731</v>
      </c>
      <c r="X155" s="6">
        <f t="shared" si="23"/>
        <v>2.4180609627788359</v>
      </c>
      <c r="Y155" s="50">
        <f t="shared" si="21"/>
        <v>6.313019652117946</v>
      </c>
      <c r="Z155" s="7">
        <f t="shared" si="24"/>
        <v>93.686980347882056</v>
      </c>
      <c r="AA155" s="62">
        <f t="shared" si="25"/>
        <v>3.0968679754743267</v>
      </c>
      <c r="AB155" s="56">
        <v>2.1818435879447726</v>
      </c>
      <c r="AC155" s="57">
        <f t="shared" si="26"/>
        <v>93.686980347882056</v>
      </c>
    </row>
    <row r="156" spans="18:29" x14ac:dyDescent="0.3">
      <c r="R156" s="3">
        <v>152</v>
      </c>
      <c r="S156" s="20">
        <v>61.6</v>
      </c>
      <c r="T156" s="68">
        <f t="shared" si="22"/>
        <v>1.0885618544688635E-3</v>
      </c>
      <c r="U156" s="6">
        <f t="shared" si="19"/>
        <v>2.3381308003318435</v>
      </c>
      <c r="V156" s="50">
        <f t="shared" si="20"/>
        <v>9.4098876275922727</v>
      </c>
      <c r="W156" s="7">
        <f t="shared" si="18"/>
        <v>90.590112372407731</v>
      </c>
      <c r="X156" s="6">
        <f t="shared" si="23"/>
        <v>2.4180609627788359</v>
      </c>
      <c r="Y156" s="50">
        <f t="shared" si="21"/>
        <v>6.313019652117946</v>
      </c>
      <c r="Z156" s="7">
        <f t="shared" si="24"/>
        <v>93.686980347882056</v>
      </c>
      <c r="AA156" s="62">
        <f t="shared" si="25"/>
        <v>3.0968679754743267</v>
      </c>
      <c r="AB156" s="56">
        <v>2.1846914308175989</v>
      </c>
      <c r="AC156" s="57">
        <f t="shared" si="26"/>
        <v>93.686980347882056</v>
      </c>
    </row>
    <row r="157" spans="18:29" x14ac:dyDescent="0.3">
      <c r="R157" s="3">
        <v>153</v>
      </c>
      <c r="S157" s="20">
        <v>61.6</v>
      </c>
      <c r="T157" s="68">
        <f t="shared" si="22"/>
        <v>1.0885618544688635E-3</v>
      </c>
      <c r="U157" s="6">
        <f t="shared" si="19"/>
        <v>2.3381308003318435</v>
      </c>
      <c r="V157" s="50">
        <f t="shared" si="20"/>
        <v>9.4098876275922727</v>
      </c>
      <c r="W157" s="7">
        <f t="shared" si="18"/>
        <v>90.590112372407731</v>
      </c>
      <c r="X157" s="6">
        <f t="shared" si="23"/>
        <v>2.4180609627788359</v>
      </c>
      <c r="Y157" s="50">
        <f t="shared" si="21"/>
        <v>6.313019652117946</v>
      </c>
      <c r="Z157" s="7">
        <f t="shared" si="24"/>
        <v>93.686980347882056</v>
      </c>
      <c r="AA157" s="62">
        <f t="shared" si="25"/>
        <v>3.0968679754743267</v>
      </c>
      <c r="AB157" s="56">
        <v>2.1875207208364631</v>
      </c>
      <c r="AC157" s="57">
        <f t="shared" si="26"/>
        <v>93.686980347882056</v>
      </c>
    </row>
    <row r="158" spans="18:29" x14ac:dyDescent="0.3">
      <c r="R158" s="3">
        <v>154</v>
      </c>
      <c r="S158" s="20">
        <v>61.6</v>
      </c>
      <c r="T158" s="68">
        <f t="shared" si="22"/>
        <v>1.0885618544688635E-3</v>
      </c>
      <c r="U158" s="6">
        <f t="shared" si="19"/>
        <v>2.3381308003318435</v>
      </c>
      <c r="V158" s="50">
        <f t="shared" si="20"/>
        <v>9.4098876275922727</v>
      </c>
      <c r="W158" s="7">
        <f t="shared" si="18"/>
        <v>90.590112372407731</v>
      </c>
      <c r="X158" s="6">
        <f t="shared" si="23"/>
        <v>2.4180609627788359</v>
      </c>
      <c r="Y158" s="50">
        <f t="shared" si="21"/>
        <v>6.313019652117946</v>
      </c>
      <c r="Z158" s="7">
        <f t="shared" si="24"/>
        <v>93.686980347882056</v>
      </c>
      <c r="AA158" s="62">
        <f t="shared" si="25"/>
        <v>3.0968679754743267</v>
      </c>
      <c r="AB158" s="56">
        <v>2.1903316981702914</v>
      </c>
      <c r="AC158" s="57">
        <f t="shared" si="26"/>
        <v>93.686980347882056</v>
      </c>
    </row>
    <row r="159" spans="18:29" x14ac:dyDescent="0.3">
      <c r="R159" s="3">
        <v>155</v>
      </c>
      <c r="S159" s="20">
        <v>61.6</v>
      </c>
      <c r="T159" s="68">
        <f t="shared" si="22"/>
        <v>1.0885618544688635E-3</v>
      </c>
      <c r="U159" s="6">
        <f t="shared" si="19"/>
        <v>2.3381308003318435</v>
      </c>
      <c r="V159" s="50">
        <f t="shared" si="20"/>
        <v>9.4098876275922727</v>
      </c>
      <c r="W159" s="7">
        <f t="shared" si="18"/>
        <v>90.590112372407731</v>
      </c>
      <c r="X159" s="6">
        <f t="shared" si="23"/>
        <v>2.4180609627788359</v>
      </c>
      <c r="Y159" s="50">
        <f t="shared" si="21"/>
        <v>6.313019652117946</v>
      </c>
      <c r="Z159" s="7">
        <f t="shared" si="24"/>
        <v>93.686980347882056</v>
      </c>
      <c r="AA159" s="62">
        <f t="shared" si="25"/>
        <v>3.0968679754743267</v>
      </c>
      <c r="AB159" s="56">
        <v>2.1931245983544616</v>
      </c>
      <c r="AC159" s="57">
        <f t="shared" si="26"/>
        <v>93.686980347882056</v>
      </c>
    </row>
    <row r="160" spans="18:29" x14ac:dyDescent="0.3">
      <c r="R160" s="3">
        <v>156</v>
      </c>
      <c r="S160" s="20">
        <v>61.6</v>
      </c>
      <c r="T160" s="68">
        <f t="shared" si="22"/>
        <v>1.0885618544688635E-3</v>
      </c>
      <c r="U160" s="6">
        <f t="shared" si="19"/>
        <v>2.3381308003318435</v>
      </c>
      <c r="V160" s="50">
        <f t="shared" si="20"/>
        <v>9.4098876275922727</v>
      </c>
      <c r="W160" s="7">
        <f t="shared" si="18"/>
        <v>90.590112372407731</v>
      </c>
      <c r="X160" s="6">
        <f t="shared" si="23"/>
        <v>2.4180609627788359</v>
      </c>
      <c r="Y160" s="50">
        <f t="shared" si="21"/>
        <v>6.313019652117946</v>
      </c>
      <c r="Z160" s="7">
        <f t="shared" si="24"/>
        <v>93.686980347882056</v>
      </c>
      <c r="AA160" s="62">
        <f t="shared" si="25"/>
        <v>3.0968679754743267</v>
      </c>
      <c r="AB160" s="56">
        <v>2.1958996524092336</v>
      </c>
      <c r="AC160" s="57">
        <f t="shared" si="26"/>
        <v>93.686980347882056</v>
      </c>
    </row>
    <row r="161" spans="18:29" x14ac:dyDescent="0.3">
      <c r="R161" s="3">
        <v>157</v>
      </c>
      <c r="S161" s="20">
        <v>61.6</v>
      </c>
      <c r="T161" s="68">
        <f t="shared" si="22"/>
        <v>1.0885618544688635E-3</v>
      </c>
      <c r="U161" s="6">
        <f t="shared" si="19"/>
        <v>2.3381308003318435</v>
      </c>
      <c r="V161" s="50">
        <f t="shared" si="20"/>
        <v>9.4098876275922727</v>
      </c>
      <c r="W161" s="7">
        <f t="shared" si="18"/>
        <v>90.590112372407731</v>
      </c>
      <c r="X161" s="6">
        <f t="shared" si="23"/>
        <v>2.4180609627788359</v>
      </c>
      <c r="Y161" s="50">
        <f t="shared" si="21"/>
        <v>6.313019652117946</v>
      </c>
      <c r="Z161" s="7">
        <f t="shared" si="24"/>
        <v>93.686980347882056</v>
      </c>
      <c r="AA161" s="62">
        <f t="shared" si="25"/>
        <v>3.0968679754743267</v>
      </c>
      <c r="AB161" s="56">
        <v>2.1986570869544226</v>
      </c>
      <c r="AC161" s="57">
        <f t="shared" si="26"/>
        <v>93.686980347882056</v>
      </c>
    </row>
    <row r="162" spans="18:29" x14ac:dyDescent="0.3">
      <c r="R162" s="3">
        <v>158</v>
      </c>
      <c r="S162" s="20">
        <v>61.6</v>
      </c>
      <c r="T162" s="68">
        <f t="shared" si="22"/>
        <v>1.0885618544688635E-3</v>
      </c>
      <c r="U162" s="6">
        <f t="shared" si="19"/>
        <v>2.3381308003318435</v>
      </c>
      <c r="V162" s="50">
        <f t="shared" si="20"/>
        <v>9.4098876275922727</v>
      </c>
      <c r="W162" s="7">
        <f t="shared" si="18"/>
        <v>90.590112372407731</v>
      </c>
      <c r="X162" s="6">
        <f t="shared" si="23"/>
        <v>2.4180609627788359</v>
      </c>
      <c r="Y162" s="50">
        <f t="shared" si="21"/>
        <v>6.313019652117946</v>
      </c>
      <c r="Z162" s="7">
        <f t="shared" si="24"/>
        <v>93.686980347882056</v>
      </c>
      <c r="AA162" s="62">
        <f t="shared" si="25"/>
        <v>3.0968679754743267</v>
      </c>
      <c r="AB162" s="56">
        <v>2.2013971243204513</v>
      </c>
      <c r="AC162" s="57">
        <f t="shared" si="26"/>
        <v>93.686980347882056</v>
      </c>
    </row>
    <row r="163" spans="18:29" x14ac:dyDescent="0.3">
      <c r="R163" s="3">
        <v>159</v>
      </c>
      <c r="S163" s="20">
        <v>61.6</v>
      </c>
      <c r="T163" s="68">
        <f t="shared" si="22"/>
        <v>1.0885618544688635E-3</v>
      </c>
      <c r="U163" s="6">
        <f t="shared" si="19"/>
        <v>2.3381308003318435</v>
      </c>
      <c r="V163" s="50">
        <f t="shared" si="20"/>
        <v>9.4098876275922727</v>
      </c>
      <c r="W163" s="7">
        <f t="shared" si="18"/>
        <v>90.590112372407731</v>
      </c>
      <c r="X163" s="6">
        <f t="shared" si="23"/>
        <v>2.4180609627788359</v>
      </c>
      <c r="Y163" s="50">
        <f t="shared" si="21"/>
        <v>6.313019652117946</v>
      </c>
      <c r="Z163" s="7">
        <f t="shared" si="24"/>
        <v>93.686980347882056</v>
      </c>
      <c r="AA163" s="62">
        <f t="shared" si="25"/>
        <v>3.0968679754743267</v>
      </c>
      <c r="AB163" s="56">
        <v>2.2041199826559246</v>
      </c>
      <c r="AC163" s="57">
        <f t="shared" si="26"/>
        <v>93.839316901293259</v>
      </c>
    </row>
    <row r="164" spans="18:29" x14ac:dyDescent="0.3">
      <c r="R164" s="3">
        <v>160</v>
      </c>
      <c r="S164" s="20">
        <v>61.5</v>
      </c>
      <c r="T164" s="68">
        <f t="shared" si="22"/>
        <v>1.0867947086012192E-3</v>
      </c>
      <c r="U164" s="6">
        <f t="shared" si="19"/>
        <v>2.3419326390315702</v>
      </c>
      <c r="V164" s="50">
        <f t="shared" si="20"/>
        <v>9.2625866318647674</v>
      </c>
      <c r="W164" s="7">
        <f t="shared" si="18"/>
        <v>90.737413368135236</v>
      </c>
      <c r="X164" s="6">
        <f t="shared" si="23"/>
        <v>2.421992769222379</v>
      </c>
      <c r="Y164" s="50">
        <f t="shared" si="21"/>
        <v>6.1606830987067429</v>
      </c>
      <c r="Z164" s="7">
        <f t="shared" si="24"/>
        <v>93.839316901293259</v>
      </c>
      <c r="AA164" s="62">
        <f t="shared" si="25"/>
        <v>3.1019035331580245</v>
      </c>
      <c r="AB164" s="56">
        <v>2.2068258760318495</v>
      </c>
      <c r="AC164" s="57">
        <f t="shared" si="26"/>
        <v>93.839316901293259</v>
      </c>
    </row>
    <row r="165" spans="18:29" x14ac:dyDescent="0.3">
      <c r="R165" s="3">
        <v>161</v>
      </c>
      <c r="S165" s="20">
        <v>61.5</v>
      </c>
      <c r="T165" s="68">
        <f t="shared" si="22"/>
        <v>1.0867947086012192E-3</v>
      </c>
      <c r="U165" s="6">
        <f t="shared" si="19"/>
        <v>2.3419326390315702</v>
      </c>
      <c r="V165" s="50">
        <f t="shared" si="20"/>
        <v>9.2625866318647674</v>
      </c>
      <c r="W165" s="7">
        <f t="shared" si="18"/>
        <v>90.737413368135236</v>
      </c>
      <c r="X165" s="6">
        <f t="shared" si="23"/>
        <v>2.421992769222379</v>
      </c>
      <c r="Y165" s="50">
        <f t="shared" si="21"/>
        <v>6.1606830987067429</v>
      </c>
      <c r="Z165" s="7">
        <f t="shared" si="24"/>
        <v>93.839316901293259</v>
      </c>
      <c r="AA165" s="62">
        <f t="shared" si="25"/>
        <v>3.1019035331580245</v>
      </c>
      <c r="AB165" s="56">
        <v>2.2095150145426308</v>
      </c>
      <c r="AC165" s="57">
        <f t="shared" si="26"/>
        <v>93.839316901293259</v>
      </c>
    </row>
    <row r="166" spans="18:29" x14ac:dyDescent="0.3">
      <c r="R166" s="3">
        <v>162</v>
      </c>
      <c r="S166" s="20">
        <v>61.5</v>
      </c>
      <c r="T166" s="68">
        <f t="shared" si="22"/>
        <v>1.0867947086012192E-3</v>
      </c>
      <c r="U166" s="6">
        <f t="shared" si="19"/>
        <v>2.3419326390315702</v>
      </c>
      <c r="V166" s="50">
        <f t="shared" si="20"/>
        <v>9.2625866318647674</v>
      </c>
      <c r="W166" s="7">
        <f t="shared" si="18"/>
        <v>90.737413368135236</v>
      </c>
      <c r="X166" s="6">
        <f t="shared" si="23"/>
        <v>2.421992769222379</v>
      </c>
      <c r="Y166" s="50">
        <f t="shared" si="21"/>
        <v>6.1606830987067429</v>
      </c>
      <c r="Z166" s="7">
        <f t="shared" si="24"/>
        <v>93.839316901293259</v>
      </c>
      <c r="AA166" s="62">
        <f t="shared" si="25"/>
        <v>3.1019035331580245</v>
      </c>
      <c r="AB166" s="56">
        <v>2.2121876044039577</v>
      </c>
      <c r="AC166" s="57">
        <f t="shared" si="26"/>
        <v>93.839316901293259</v>
      </c>
    </row>
    <row r="167" spans="18:29" x14ac:dyDescent="0.3">
      <c r="R167" s="3">
        <v>163</v>
      </c>
      <c r="S167" s="20">
        <v>61.5</v>
      </c>
      <c r="T167" s="68">
        <f t="shared" si="22"/>
        <v>1.0867947086012192E-3</v>
      </c>
      <c r="U167" s="6">
        <f t="shared" si="19"/>
        <v>2.3419326390315702</v>
      </c>
      <c r="V167" s="50">
        <f t="shared" si="20"/>
        <v>9.2625866318647674</v>
      </c>
      <c r="W167" s="7">
        <f t="shared" si="18"/>
        <v>90.737413368135236</v>
      </c>
      <c r="X167" s="6">
        <f t="shared" si="23"/>
        <v>2.421992769222379</v>
      </c>
      <c r="Y167" s="50">
        <f t="shared" si="21"/>
        <v>6.1606830987067429</v>
      </c>
      <c r="Z167" s="7">
        <f t="shared" si="24"/>
        <v>93.839316901293259</v>
      </c>
      <c r="AA167" s="62">
        <f t="shared" si="25"/>
        <v>3.1019035331580245</v>
      </c>
      <c r="AB167" s="56">
        <v>2.214843848047698</v>
      </c>
      <c r="AC167" s="57">
        <f t="shared" si="26"/>
        <v>93.839316901293259</v>
      </c>
    </row>
    <row r="168" spans="18:29" x14ac:dyDescent="0.3">
      <c r="R168" s="3">
        <v>164</v>
      </c>
      <c r="S168" s="20">
        <v>61.5</v>
      </c>
      <c r="T168" s="68">
        <f t="shared" si="22"/>
        <v>1.0867947086012192E-3</v>
      </c>
      <c r="U168" s="6">
        <f t="shared" si="19"/>
        <v>2.3419326390315702</v>
      </c>
      <c r="V168" s="50">
        <f t="shared" si="20"/>
        <v>9.2625866318647674</v>
      </c>
      <c r="W168" s="7">
        <f t="shared" si="18"/>
        <v>90.737413368135236</v>
      </c>
      <c r="X168" s="6">
        <f t="shared" si="23"/>
        <v>2.421992769222379</v>
      </c>
      <c r="Y168" s="50">
        <f t="shared" si="21"/>
        <v>6.1606830987067429</v>
      </c>
      <c r="Z168" s="7">
        <f t="shared" si="24"/>
        <v>93.839316901293259</v>
      </c>
      <c r="AA168" s="62">
        <f t="shared" si="25"/>
        <v>3.1019035331580245</v>
      </c>
      <c r="AB168" s="56">
        <v>2.2174839442139063</v>
      </c>
      <c r="AC168" s="57">
        <f t="shared" si="26"/>
        <v>93.839316901293259</v>
      </c>
    </row>
    <row r="169" spans="18:29" x14ac:dyDescent="0.3">
      <c r="R169" s="3">
        <v>165</v>
      </c>
      <c r="S169" s="20">
        <v>61.5</v>
      </c>
      <c r="T169" s="68">
        <f t="shared" si="22"/>
        <v>1.0867947086012192E-3</v>
      </c>
      <c r="U169" s="6">
        <f t="shared" si="19"/>
        <v>2.3419326390315702</v>
      </c>
      <c r="V169" s="50">
        <f t="shared" si="20"/>
        <v>9.2625866318647674</v>
      </c>
      <c r="W169" s="7">
        <f t="shared" si="18"/>
        <v>90.737413368135236</v>
      </c>
      <c r="X169" s="6">
        <f t="shared" si="23"/>
        <v>2.421992769222379</v>
      </c>
      <c r="Y169" s="50">
        <f t="shared" si="21"/>
        <v>6.1606830987067429</v>
      </c>
      <c r="Z169" s="7">
        <f t="shared" si="24"/>
        <v>93.839316901293259</v>
      </c>
      <c r="AA169" s="62">
        <f t="shared" si="25"/>
        <v>3.1019035331580245</v>
      </c>
      <c r="AB169" s="56">
        <v>2.220108088040055</v>
      </c>
      <c r="AC169" s="57">
        <f t="shared" si="26"/>
        <v>93.839316901293259</v>
      </c>
    </row>
    <row r="170" spans="18:29" x14ac:dyDescent="0.3">
      <c r="R170" s="3">
        <v>166</v>
      </c>
      <c r="S170" s="20">
        <v>61.5</v>
      </c>
      <c r="T170" s="68">
        <f t="shared" si="22"/>
        <v>1.0867947086012192E-3</v>
      </c>
      <c r="U170" s="6">
        <f t="shared" si="19"/>
        <v>2.3419326390315702</v>
      </c>
      <c r="V170" s="50">
        <f t="shared" si="20"/>
        <v>9.2625866318647674</v>
      </c>
      <c r="W170" s="7">
        <f t="shared" si="18"/>
        <v>90.737413368135236</v>
      </c>
      <c r="X170" s="6">
        <f t="shared" si="23"/>
        <v>2.421992769222379</v>
      </c>
      <c r="Y170" s="50">
        <f t="shared" si="21"/>
        <v>6.1606830987067429</v>
      </c>
      <c r="Z170" s="7">
        <f t="shared" si="24"/>
        <v>93.839316901293259</v>
      </c>
      <c r="AA170" s="62">
        <f t="shared" si="25"/>
        <v>3.1019035331580245</v>
      </c>
      <c r="AB170" s="56">
        <v>2.2227164711475833</v>
      </c>
      <c r="AC170" s="57">
        <f t="shared" si="26"/>
        <v>93.839316901293259</v>
      </c>
    </row>
    <row r="171" spans="18:29" x14ac:dyDescent="0.3">
      <c r="R171" s="3">
        <v>167</v>
      </c>
      <c r="S171" s="20">
        <v>61.5</v>
      </c>
      <c r="T171" s="68">
        <f t="shared" si="22"/>
        <v>1.0867947086012192E-3</v>
      </c>
      <c r="U171" s="6">
        <f t="shared" si="19"/>
        <v>2.3419326390315702</v>
      </c>
      <c r="V171" s="50">
        <f t="shared" si="20"/>
        <v>9.2625866318647674</v>
      </c>
      <c r="W171" s="7">
        <f t="shared" ref="W171:W186" si="27">100-V171</f>
        <v>90.737413368135236</v>
      </c>
      <c r="X171" s="6">
        <f t="shared" si="23"/>
        <v>2.421992769222379</v>
      </c>
      <c r="Y171" s="50">
        <f t="shared" si="21"/>
        <v>6.1606830987067429</v>
      </c>
      <c r="Z171" s="7">
        <f t="shared" si="24"/>
        <v>93.839316901293259</v>
      </c>
      <c r="AA171" s="62">
        <f t="shared" si="25"/>
        <v>3.1019035331580245</v>
      </c>
      <c r="AB171" s="56">
        <v>2.2253092817258628</v>
      </c>
      <c r="AC171" s="57">
        <f t="shared" si="26"/>
        <v>93.839316901293259</v>
      </c>
    </row>
    <row r="172" spans="18:29" x14ac:dyDescent="0.3">
      <c r="R172" s="3">
        <v>168</v>
      </c>
      <c r="S172" s="20">
        <v>61.5</v>
      </c>
      <c r="T172" s="68">
        <f t="shared" si="22"/>
        <v>1.0867947086012192E-3</v>
      </c>
      <c r="U172" s="6">
        <f t="shared" si="19"/>
        <v>2.3419326390315702</v>
      </c>
      <c r="V172" s="50">
        <f t="shared" si="20"/>
        <v>9.2625866318647674</v>
      </c>
      <c r="W172" s="7">
        <f t="shared" si="27"/>
        <v>90.737413368135236</v>
      </c>
      <c r="X172" s="6">
        <f t="shared" si="23"/>
        <v>2.421992769222379</v>
      </c>
      <c r="Y172" s="50">
        <f t="shared" si="21"/>
        <v>6.1606830987067429</v>
      </c>
      <c r="Z172" s="7">
        <f t="shared" si="24"/>
        <v>93.839316901293259</v>
      </c>
      <c r="AA172" s="62">
        <f t="shared" si="25"/>
        <v>3.1019035331580245</v>
      </c>
      <c r="AB172" s="56">
        <v>2.2278867046136734</v>
      </c>
      <c r="AC172" s="57">
        <f t="shared" si="26"/>
        <v>93.839316901293259</v>
      </c>
    </row>
    <row r="173" spans="18:29" x14ac:dyDescent="0.3">
      <c r="R173" s="3">
        <v>169</v>
      </c>
      <c r="S173" s="20">
        <v>61.5</v>
      </c>
      <c r="T173" s="68">
        <f t="shared" si="22"/>
        <v>1.0867947086012192E-3</v>
      </c>
      <c r="U173" s="6">
        <f t="shared" si="19"/>
        <v>2.3419326390315702</v>
      </c>
      <c r="V173" s="50">
        <f t="shared" si="20"/>
        <v>9.2625866318647674</v>
      </c>
      <c r="W173" s="7">
        <f t="shared" si="27"/>
        <v>90.737413368135236</v>
      </c>
      <c r="X173" s="6">
        <f t="shared" si="23"/>
        <v>2.421992769222379</v>
      </c>
      <c r="Y173" s="50">
        <f t="shared" si="21"/>
        <v>6.1606830987067429</v>
      </c>
      <c r="Z173" s="7">
        <f t="shared" si="24"/>
        <v>93.839316901293259</v>
      </c>
      <c r="AA173" s="62">
        <f t="shared" si="25"/>
        <v>3.1019035331580245</v>
      </c>
      <c r="AB173" s="56">
        <v>2.2304489213782741</v>
      </c>
      <c r="AC173" s="57">
        <f t="shared" si="26"/>
        <v>93.992149664976125</v>
      </c>
    </row>
    <row r="174" spans="18:29" x14ac:dyDescent="0.3">
      <c r="R174" s="3">
        <v>170</v>
      </c>
      <c r="S174" s="20">
        <v>61.4</v>
      </c>
      <c r="T174" s="68">
        <f t="shared" si="22"/>
        <v>1.0850275627335749E-3</v>
      </c>
      <c r="U174" s="6">
        <f t="shared" si="19"/>
        <v>2.3457468615707096</v>
      </c>
      <c r="V174" s="50">
        <f t="shared" si="20"/>
        <v>9.1148058283336049</v>
      </c>
      <c r="W174" s="7">
        <f t="shared" si="27"/>
        <v>90.885194171666399</v>
      </c>
      <c r="X174" s="6">
        <f t="shared" si="23"/>
        <v>2.425937382853034</v>
      </c>
      <c r="Y174" s="50">
        <f t="shared" si="21"/>
        <v>6.0078503350238677</v>
      </c>
      <c r="Z174" s="7">
        <f t="shared" si="24"/>
        <v>93.992149664976125</v>
      </c>
      <c r="AA174" s="62">
        <f t="shared" si="25"/>
        <v>3.1069554933097372</v>
      </c>
      <c r="AB174" s="56">
        <v>2.2329961103921536</v>
      </c>
      <c r="AC174" s="57">
        <f t="shared" si="26"/>
        <v>93.992149664976125</v>
      </c>
    </row>
    <row r="175" spans="18:29" x14ac:dyDescent="0.3">
      <c r="R175" s="3">
        <v>171</v>
      </c>
      <c r="S175" s="20">
        <v>61.4</v>
      </c>
      <c r="T175" s="68">
        <f t="shared" si="22"/>
        <v>1.0850275627335749E-3</v>
      </c>
      <c r="U175" s="6">
        <f t="shared" si="19"/>
        <v>2.3457468615707096</v>
      </c>
      <c r="V175" s="50">
        <f t="shared" si="20"/>
        <v>9.1148058283336049</v>
      </c>
      <c r="W175" s="7">
        <f t="shared" si="27"/>
        <v>90.885194171666399</v>
      </c>
      <c r="X175" s="6">
        <f t="shared" si="23"/>
        <v>2.425937382853034</v>
      </c>
      <c r="Y175" s="50">
        <f t="shared" si="21"/>
        <v>6.0078503350238677</v>
      </c>
      <c r="Z175" s="7">
        <f t="shared" si="24"/>
        <v>93.992149664976125</v>
      </c>
      <c r="AA175" s="62">
        <f t="shared" si="25"/>
        <v>3.1069554933097372</v>
      </c>
      <c r="AB175" s="56">
        <v>2.2355284469075487</v>
      </c>
      <c r="AC175" s="57">
        <f t="shared" si="26"/>
        <v>93.992149664976125</v>
      </c>
    </row>
    <row r="176" spans="18:29" x14ac:dyDescent="0.3">
      <c r="R176" s="3">
        <v>172</v>
      </c>
      <c r="S176" s="20">
        <v>61.4</v>
      </c>
      <c r="T176" s="68">
        <f t="shared" si="22"/>
        <v>1.0850275627335749E-3</v>
      </c>
      <c r="U176" s="6">
        <f t="shared" si="19"/>
        <v>2.3457468615707096</v>
      </c>
      <c r="V176" s="50">
        <f t="shared" si="20"/>
        <v>9.1148058283336049</v>
      </c>
      <c r="W176" s="7">
        <f t="shared" si="27"/>
        <v>90.885194171666399</v>
      </c>
      <c r="X176" s="6">
        <f t="shared" si="23"/>
        <v>2.425937382853034</v>
      </c>
      <c r="Y176" s="50">
        <f t="shared" si="21"/>
        <v>6.0078503350238677</v>
      </c>
      <c r="Z176" s="7">
        <f t="shared" si="24"/>
        <v>93.992149664976125</v>
      </c>
      <c r="AA176" s="62">
        <f t="shared" si="25"/>
        <v>3.1069554933097372</v>
      </c>
      <c r="AB176" s="56">
        <v>2.2380461031287955</v>
      </c>
      <c r="AC176" s="57">
        <f t="shared" si="26"/>
        <v>93.992149664976125</v>
      </c>
    </row>
    <row r="177" spans="18:29" x14ac:dyDescent="0.3">
      <c r="R177" s="3">
        <v>173</v>
      </c>
      <c r="S177" s="20">
        <v>61.4</v>
      </c>
      <c r="T177" s="68">
        <f t="shared" si="22"/>
        <v>1.0850275627335749E-3</v>
      </c>
      <c r="U177" s="6">
        <f t="shared" si="19"/>
        <v>2.3457468615707096</v>
      </c>
      <c r="V177" s="50">
        <f t="shared" si="20"/>
        <v>9.1148058283336049</v>
      </c>
      <c r="W177" s="7">
        <f t="shared" si="27"/>
        <v>90.885194171666399</v>
      </c>
      <c r="X177" s="6">
        <f t="shared" si="23"/>
        <v>2.425937382853034</v>
      </c>
      <c r="Y177" s="50">
        <f t="shared" si="21"/>
        <v>6.0078503350238677</v>
      </c>
      <c r="Z177" s="7">
        <f t="shared" si="24"/>
        <v>93.992149664976125</v>
      </c>
      <c r="AA177" s="62">
        <f t="shared" si="25"/>
        <v>3.1069554933097372</v>
      </c>
      <c r="AB177" s="56">
        <v>2.2405492482825999</v>
      </c>
      <c r="AC177" s="57">
        <f t="shared" si="26"/>
        <v>93.992149664976125</v>
      </c>
    </row>
    <row r="178" spans="18:29" x14ac:dyDescent="0.3">
      <c r="R178" s="3">
        <v>174</v>
      </c>
      <c r="S178" s="20">
        <v>61.4</v>
      </c>
      <c r="T178" s="68">
        <f t="shared" si="22"/>
        <v>1.0850275627335749E-3</v>
      </c>
      <c r="U178" s="6">
        <f t="shared" si="19"/>
        <v>2.3457468615707096</v>
      </c>
      <c r="V178" s="50">
        <f t="shared" si="20"/>
        <v>9.1148058283336049</v>
      </c>
      <c r="W178" s="7">
        <f t="shared" si="27"/>
        <v>90.885194171666399</v>
      </c>
      <c r="X178" s="6">
        <f t="shared" si="23"/>
        <v>2.425937382853034</v>
      </c>
      <c r="Y178" s="50">
        <f t="shared" si="21"/>
        <v>6.0078503350238677</v>
      </c>
      <c r="Z178" s="7">
        <f t="shared" si="24"/>
        <v>93.992149664976125</v>
      </c>
      <c r="AA178" s="62">
        <f t="shared" si="25"/>
        <v>3.1069554933097372</v>
      </c>
      <c r="AB178" s="56">
        <v>2.2430380486862944</v>
      </c>
      <c r="AC178" s="57">
        <f t="shared" si="26"/>
        <v>93.992149664976125</v>
      </c>
    </row>
    <row r="179" spans="18:29" x14ac:dyDescent="0.3">
      <c r="R179" s="3">
        <v>175</v>
      </c>
      <c r="S179" s="20">
        <v>61.4</v>
      </c>
      <c r="T179" s="68">
        <f t="shared" si="22"/>
        <v>1.0850275627335749E-3</v>
      </c>
      <c r="U179" s="6">
        <f t="shared" si="19"/>
        <v>2.3457468615707096</v>
      </c>
      <c r="V179" s="50">
        <f t="shared" si="20"/>
        <v>9.1148058283336049</v>
      </c>
      <c r="W179" s="7">
        <f t="shared" si="27"/>
        <v>90.885194171666399</v>
      </c>
      <c r="X179" s="6">
        <f t="shared" si="23"/>
        <v>2.425937382853034</v>
      </c>
      <c r="Y179" s="50">
        <f t="shared" si="21"/>
        <v>6.0078503350238677</v>
      </c>
      <c r="Z179" s="7">
        <f t="shared" si="24"/>
        <v>93.992149664976125</v>
      </c>
      <c r="AA179" s="62">
        <f t="shared" si="25"/>
        <v>3.1069554933097372</v>
      </c>
      <c r="AB179" s="56">
        <v>2.2455126678141499</v>
      </c>
      <c r="AC179" s="57">
        <f t="shared" si="26"/>
        <v>93.992149664976125</v>
      </c>
    </row>
    <row r="180" spans="18:29" x14ac:dyDescent="0.3">
      <c r="R180" s="3">
        <v>176</v>
      </c>
      <c r="S180" s="20">
        <v>61.4</v>
      </c>
      <c r="T180" s="68">
        <f t="shared" si="22"/>
        <v>1.0850275627335749E-3</v>
      </c>
      <c r="U180" s="6">
        <f t="shared" si="19"/>
        <v>2.3457468615707096</v>
      </c>
      <c r="V180" s="50">
        <f t="shared" si="20"/>
        <v>9.1148058283336049</v>
      </c>
      <c r="W180" s="7">
        <f t="shared" si="27"/>
        <v>90.885194171666399</v>
      </c>
      <c r="X180" s="6">
        <f t="shared" si="23"/>
        <v>2.425937382853034</v>
      </c>
      <c r="Y180" s="50">
        <f t="shared" si="21"/>
        <v>6.0078503350238677</v>
      </c>
      <c r="Z180" s="7">
        <f t="shared" si="24"/>
        <v>93.992149664976125</v>
      </c>
      <c r="AA180" s="62">
        <f t="shared" si="25"/>
        <v>3.1069554933097372</v>
      </c>
      <c r="AB180" s="56">
        <v>2.2479732663618068</v>
      </c>
      <c r="AC180" s="57">
        <f t="shared" si="26"/>
        <v>93.992149664976125</v>
      </c>
    </row>
    <row r="181" spans="18:29" x14ac:dyDescent="0.3">
      <c r="R181" s="3">
        <v>177</v>
      </c>
      <c r="S181" s="20">
        <v>61.4</v>
      </c>
      <c r="T181" s="68">
        <f t="shared" si="22"/>
        <v>1.0850275627335749E-3</v>
      </c>
      <c r="U181" s="6">
        <f t="shared" si="19"/>
        <v>2.3457468615707096</v>
      </c>
      <c r="V181" s="50">
        <f t="shared" si="20"/>
        <v>9.1148058283336049</v>
      </c>
      <c r="W181" s="7">
        <f t="shared" si="27"/>
        <v>90.885194171666399</v>
      </c>
      <c r="X181" s="6">
        <f t="shared" si="23"/>
        <v>2.425937382853034</v>
      </c>
      <c r="Y181" s="50">
        <f t="shared" si="21"/>
        <v>6.0078503350238677</v>
      </c>
      <c r="Z181" s="7">
        <f t="shared" si="24"/>
        <v>93.992149664976125</v>
      </c>
      <c r="AA181" s="62">
        <f t="shared" si="25"/>
        <v>3.1069554933097372</v>
      </c>
      <c r="AB181" s="56">
        <v>2.2504200023088941</v>
      </c>
      <c r="AC181" s="57">
        <f t="shared" si="26"/>
        <v>93.992149664976125</v>
      </c>
    </row>
    <row r="182" spans="18:29" x14ac:dyDescent="0.3">
      <c r="R182" s="3">
        <v>178</v>
      </c>
      <c r="S182" s="20">
        <v>61.4</v>
      </c>
      <c r="T182" s="68">
        <f t="shared" si="22"/>
        <v>1.0850275627335749E-3</v>
      </c>
      <c r="U182" s="6">
        <f t="shared" si="19"/>
        <v>2.3457468615707096</v>
      </c>
      <c r="V182" s="50">
        <f t="shared" si="20"/>
        <v>9.1148058283336049</v>
      </c>
      <c r="W182" s="7">
        <f t="shared" si="27"/>
        <v>90.885194171666399</v>
      </c>
      <c r="X182" s="6">
        <f t="shared" si="23"/>
        <v>2.425937382853034</v>
      </c>
      <c r="Y182" s="50">
        <f t="shared" si="21"/>
        <v>6.0078503350238677</v>
      </c>
      <c r="Z182" s="7">
        <f t="shared" si="24"/>
        <v>93.992149664976125</v>
      </c>
      <c r="AA182" s="62">
        <f t="shared" si="25"/>
        <v>3.1069554933097372</v>
      </c>
      <c r="AB182" s="56">
        <v>2.2528530309798933</v>
      </c>
      <c r="AC182" s="57">
        <f t="shared" si="26"/>
        <v>93.992149664976125</v>
      </c>
    </row>
    <row r="183" spans="18:29" x14ac:dyDescent="0.3">
      <c r="R183" s="3">
        <v>179</v>
      </c>
      <c r="S183" s="20">
        <v>61.4</v>
      </c>
      <c r="T183" s="68">
        <f t="shared" si="22"/>
        <v>1.0850275627335749E-3</v>
      </c>
      <c r="U183" s="6">
        <f t="shared" si="19"/>
        <v>2.3457468615707096</v>
      </c>
      <c r="V183" s="50">
        <f t="shared" si="20"/>
        <v>9.1148058283336049</v>
      </c>
      <c r="W183" s="7">
        <f t="shared" si="27"/>
        <v>90.885194171666399</v>
      </c>
      <c r="X183" s="6">
        <f t="shared" si="23"/>
        <v>2.425937382853034</v>
      </c>
      <c r="Y183" s="50">
        <f t="shared" si="21"/>
        <v>6.0078503350238677</v>
      </c>
      <c r="Z183" s="7">
        <f t="shared" si="24"/>
        <v>93.992149664976125</v>
      </c>
      <c r="AA183" s="62">
        <f t="shared" si="25"/>
        <v>3.1069554933097372</v>
      </c>
      <c r="AB183" s="56">
        <v>2.255272505103306</v>
      </c>
      <c r="AC183" s="57">
        <f t="shared" si="26"/>
        <v>93.992149664976125</v>
      </c>
    </row>
    <row r="184" spans="18:29" x14ac:dyDescent="0.3">
      <c r="R184" s="3">
        <v>180</v>
      </c>
      <c r="S184" s="20">
        <v>61.4</v>
      </c>
      <c r="T184" s="68">
        <f t="shared" si="22"/>
        <v>1.0850275627335749E-3</v>
      </c>
      <c r="U184" s="6">
        <f t="shared" si="19"/>
        <v>2.3457468615707096</v>
      </c>
      <c r="V184" s="50">
        <f t="shared" si="20"/>
        <v>9.1148058283336049</v>
      </c>
      <c r="W184" s="7">
        <f t="shared" si="27"/>
        <v>90.885194171666399</v>
      </c>
      <c r="X184" s="6">
        <f t="shared" si="23"/>
        <v>2.425937382853034</v>
      </c>
      <c r="Y184" s="50">
        <f t="shared" si="21"/>
        <v>6.0078503350238677</v>
      </c>
      <c r="Z184" s="7">
        <f t="shared" si="24"/>
        <v>93.992149664976125</v>
      </c>
      <c r="AA184" s="62">
        <f t="shared" si="25"/>
        <v>3.1069554933097372</v>
      </c>
      <c r="AB184" s="56">
        <v>2.2576785748691846</v>
      </c>
      <c r="AC184" s="57">
        <f t="shared" si="26"/>
        <v>94.145481067365978</v>
      </c>
    </row>
    <row r="185" spans="18:29" x14ac:dyDescent="0.3">
      <c r="R185" s="3">
        <v>181</v>
      </c>
      <c r="S185" s="20">
        <v>61.3</v>
      </c>
      <c r="T185" s="68">
        <f t="shared" si="22"/>
        <v>1.0832604168659308E-3</v>
      </c>
      <c r="U185" s="6">
        <f t="shared" si="19"/>
        <v>2.349573528555327</v>
      </c>
      <c r="V185" s="50">
        <f t="shared" si="20"/>
        <v>8.9665428688366138</v>
      </c>
      <c r="W185" s="7">
        <f t="shared" si="27"/>
        <v>91.033457131163388</v>
      </c>
      <c r="X185" s="6">
        <f t="shared" si="23"/>
        <v>2.4298948663487159</v>
      </c>
      <c r="Y185" s="50">
        <f t="shared" si="21"/>
        <v>5.854518932634023</v>
      </c>
      <c r="Z185" s="7">
        <f t="shared" si="24"/>
        <v>94.145481067365978</v>
      </c>
      <c r="AA185" s="62">
        <f t="shared" si="25"/>
        <v>3.1120239362025908</v>
      </c>
      <c r="AB185" s="56">
        <v>2.2600713879850747</v>
      </c>
      <c r="AC185" s="57">
        <f t="shared" si="26"/>
        <v>94.145481067365978</v>
      </c>
    </row>
    <row r="186" spans="18:29" x14ac:dyDescent="0.3">
      <c r="R186" s="3">
        <v>182</v>
      </c>
      <c r="S186" s="20">
        <v>61.3</v>
      </c>
      <c r="T186" s="68">
        <f t="shared" si="22"/>
        <v>1.0832604168659308E-3</v>
      </c>
      <c r="U186" s="6">
        <f t="shared" si="19"/>
        <v>2.349573528555327</v>
      </c>
      <c r="V186" s="50">
        <f t="shared" si="20"/>
        <v>8.9665428688366138</v>
      </c>
      <c r="W186" s="7">
        <f t="shared" si="27"/>
        <v>91.033457131163388</v>
      </c>
      <c r="X186" s="6">
        <f t="shared" si="23"/>
        <v>2.4298948663487159</v>
      </c>
      <c r="Y186" s="50">
        <f t="shared" si="21"/>
        <v>5.854518932634023</v>
      </c>
      <c r="Z186" s="7">
        <f t="shared" si="24"/>
        <v>94.145481067365978</v>
      </c>
      <c r="AA186" s="62">
        <f t="shared" si="25"/>
        <v>3.1120239362025908</v>
      </c>
      <c r="AB186" s="56">
        <v>2.2624510897304293</v>
      </c>
      <c r="AC186" s="57">
        <f t="shared" si="26"/>
        <v>94.145481067365978</v>
      </c>
    </row>
    <row r="187" spans="18:29" x14ac:dyDescent="0.3">
      <c r="R187" s="3">
        <v>183</v>
      </c>
      <c r="S187" s="20">
        <v>61.3</v>
      </c>
      <c r="T187" s="68">
        <f t="shared" si="22"/>
        <v>1.0832604168659308E-3</v>
      </c>
      <c r="U187" s="6">
        <f t="shared" si="19"/>
        <v>2.349573528555327</v>
      </c>
      <c r="V187" s="50">
        <f t="shared" si="20"/>
        <v>8.9665428688366138</v>
      </c>
      <c r="W187" s="7">
        <f>100-V187</f>
        <v>91.033457131163388</v>
      </c>
      <c r="X187" s="6">
        <f t="shared" si="23"/>
        <v>2.4298948663487159</v>
      </c>
      <c r="Y187" s="50">
        <f t="shared" si="21"/>
        <v>5.854518932634023</v>
      </c>
      <c r="Z187" s="7">
        <f t="shared" si="24"/>
        <v>94.145481067365978</v>
      </c>
      <c r="AA187" s="62">
        <f t="shared" si="25"/>
        <v>3.1120239362025908</v>
      </c>
      <c r="AB187" s="56">
        <v>2.2648178230095364</v>
      </c>
      <c r="AC187" s="57">
        <f t="shared" si="26"/>
        <v>94.145481067365978</v>
      </c>
    </row>
    <row r="188" spans="18:29" x14ac:dyDescent="0.3">
      <c r="R188" s="3">
        <v>184</v>
      </c>
      <c r="S188" s="20">
        <v>61.3</v>
      </c>
      <c r="T188" s="68">
        <f t="shared" si="22"/>
        <v>1.0832604168659308E-3</v>
      </c>
      <c r="U188" s="6">
        <f t="shared" si="19"/>
        <v>2.349573528555327</v>
      </c>
      <c r="V188" s="50">
        <f t="shared" si="20"/>
        <v>8.9665428688366138</v>
      </c>
      <c r="W188" s="7">
        <f t="shared" ref="W188:W212" si="28">100-V188</f>
        <v>91.033457131163388</v>
      </c>
      <c r="X188" s="6">
        <f t="shared" si="23"/>
        <v>2.4298948663487159</v>
      </c>
      <c r="Y188" s="50">
        <f t="shared" si="21"/>
        <v>5.854518932634023</v>
      </c>
      <c r="Z188" s="7">
        <f t="shared" si="24"/>
        <v>94.145481067365978</v>
      </c>
      <c r="AA188" s="62">
        <f t="shared" si="25"/>
        <v>3.1120239362025908</v>
      </c>
      <c r="AB188" s="56">
        <v>2.2671717284030137</v>
      </c>
      <c r="AC188" s="57">
        <f t="shared" si="26"/>
        <v>94.145481067365978</v>
      </c>
    </row>
    <row r="189" spans="18:29" x14ac:dyDescent="0.3">
      <c r="R189" s="3">
        <v>185</v>
      </c>
      <c r="S189" s="20">
        <v>61.3</v>
      </c>
      <c r="T189" s="68">
        <f t="shared" si="22"/>
        <v>1.0832604168659308E-3</v>
      </c>
      <c r="U189" s="6">
        <f t="shared" si="19"/>
        <v>2.349573528555327</v>
      </c>
      <c r="V189" s="50">
        <f t="shared" si="20"/>
        <v>8.9665428688366138</v>
      </c>
      <c r="W189" s="7">
        <f t="shared" si="28"/>
        <v>91.033457131163388</v>
      </c>
      <c r="X189" s="6">
        <f t="shared" si="23"/>
        <v>2.4298948663487159</v>
      </c>
      <c r="Y189" s="50">
        <f t="shared" si="21"/>
        <v>5.854518932634023</v>
      </c>
      <c r="Z189" s="7">
        <f t="shared" si="24"/>
        <v>94.145481067365978</v>
      </c>
      <c r="AA189" s="62">
        <f t="shared" si="25"/>
        <v>3.1120239362025908</v>
      </c>
      <c r="AB189" s="56">
        <v>2.2695129442179165</v>
      </c>
      <c r="AC189" s="57">
        <f t="shared" si="26"/>
        <v>94.145481067365978</v>
      </c>
    </row>
    <row r="190" spans="18:29" x14ac:dyDescent="0.3">
      <c r="R190" s="3">
        <v>186</v>
      </c>
      <c r="S190" s="20">
        <v>61.3</v>
      </c>
      <c r="T190" s="68">
        <f t="shared" si="22"/>
        <v>1.0832604168659308E-3</v>
      </c>
      <c r="U190" s="6">
        <f t="shared" si="19"/>
        <v>2.349573528555327</v>
      </c>
      <c r="V190" s="50">
        <f t="shared" si="20"/>
        <v>8.9665428688366138</v>
      </c>
      <c r="W190" s="7">
        <f t="shared" si="28"/>
        <v>91.033457131163388</v>
      </c>
      <c r="X190" s="6">
        <f t="shared" si="23"/>
        <v>2.4298948663487159</v>
      </c>
      <c r="Y190" s="50">
        <f t="shared" si="21"/>
        <v>5.854518932634023</v>
      </c>
      <c r="Z190" s="7">
        <f t="shared" si="24"/>
        <v>94.145481067365978</v>
      </c>
      <c r="AA190" s="62">
        <f t="shared" si="25"/>
        <v>3.1120239362025908</v>
      </c>
      <c r="AB190" s="56">
        <v>2.271841606536499</v>
      </c>
      <c r="AC190" s="57">
        <f t="shared" si="26"/>
        <v>94.145481067365978</v>
      </c>
    </row>
    <row r="191" spans="18:29" x14ac:dyDescent="0.3">
      <c r="R191" s="3">
        <v>187</v>
      </c>
      <c r="S191" s="20">
        <v>61.3</v>
      </c>
      <c r="T191" s="68">
        <f t="shared" si="22"/>
        <v>1.0832604168659308E-3</v>
      </c>
      <c r="U191" s="6">
        <f t="shared" si="19"/>
        <v>2.349573528555327</v>
      </c>
      <c r="V191" s="50">
        <f t="shared" si="20"/>
        <v>8.9665428688366138</v>
      </c>
      <c r="W191" s="7">
        <f t="shared" si="28"/>
        <v>91.033457131163388</v>
      </c>
      <c r="X191" s="6">
        <f t="shared" si="23"/>
        <v>2.4298948663487159</v>
      </c>
      <c r="Y191" s="50">
        <f t="shared" si="21"/>
        <v>5.854518932634023</v>
      </c>
      <c r="Z191" s="7">
        <f t="shared" si="24"/>
        <v>94.145481067365978</v>
      </c>
      <c r="AA191" s="62">
        <f t="shared" si="25"/>
        <v>3.1120239362025908</v>
      </c>
      <c r="AB191" s="56">
        <v>2.27415784926368</v>
      </c>
      <c r="AC191" s="57">
        <f t="shared" si="26"/>
        <v>94.145481067365978</v>
      </c>
    </row>
    <row r="192" spans="18:29" x14ac:dyDescent="0.3">
      <c r="R192" s="3">
        <v>188</v>
      </c>
      <c r="S192" s="20">
        <v>61.3</v>
      </c>
      <c r="T192" s="68">
        <f t="shared" si="22"/>
        <v>1.0832604168659308E-3</v>
      </c>
      <c r="U192" s="6">
        <f t="shared" si="19"/>
        <v>2.349573528555327</v>
      </c>
      <c r="V192" s="50">
        <f t="shared" si="20"/>
        <v>8.9665428688366138</v>
      </c>
      <c r="W192" s="7">
        <f t="shared" si="28"/>
        <v>91.033457131163388</v>
      </c>
      <c r="X192" s="6">
        <f t="shared" si="23"/>
        <v>2.4298948663487159</v>
      </c>
      <c r="Y192" s="50">
        <f t="shared" si="21"/>
        <v>5.854518932634023</v>
      </c>
      <c r="Z192" s="7">
        <f t="shared" si="24"/>
        <v>94.145481067365978</v>
      </c>
      <c r="AA192" s="62">
        <f t="shared" si="25"/>
        <v>3.1120239362025908</v>
      </c>
      <c r="AB192" s="56">
        <v>2.2764618041732443</v>
      </c>
      <c r="AC192" s="57">
        <f t="shared" si="26"/>
        <v>94.145481067365978</v>
      </c>
    </row>
    <row r="193" spans="18:29" x14ac:dyDescent="0.3">
      <c r="R193" s="3">
        <v>189</v>
      </c>
      <c r="S193" s="20">
        <v>61.3</v>
      </c>
      <c r="T193" s="68">
        <f t="shared" si="22"/>
        <v>1.0832604168659308E-3</v>
      </c>
      <c r="U193" s="6">
        <f t="shared" si="19"/>
        <v>2.349573528555327</v>
      </c>
      <c r="V193" s="50">
        <f t="shared" si="20"/>
        <v>8.9665428688366138</v>
      </c>
      <c r="W193" s="7">
        <f t="shared" si="28"/>
        <v>91.033457131163388</v>
      </c>
      <c r="X193" s="6">
        <f t="shared" si="23"/>
        <v>2.4298948663487159</v>
      </c>
      <c r="Y193" s="50">
        <f t="shared" si="21"/>
        <v>5.854518932634023</v>
      </c>
      <c r="Z193" s="7">
        <f t="shared" si="24"/>
        <v>94.145481067365978</v>
      </c>
      <c r="AA193" s="62">
        <f t="shared" si="25"/>
        <v>3.1120239362025908</v>
      </c>
      <c r="AB193" s="56">
        <v>2.2787536009528289</v>
      </c>
      <c r="AC193" s="57">
        <f t="shared" si="26"/>
        <v>94.145481067365978</v>
      </c>
    </row>
    <row r="194" spans="18:29" x14ac:dyDescent="0.3">
      <c r="R194" s="3">
        <v>190</v>
      </c>
      <c r="S194" s="20">
        <v>61.3</v>
      </c>
      <c r="T194" s="68">
        <f t="shared" si="22"/>
        <v>1.0832604168659308E-3</v>
      </c>
      <c r="U194" s="6">
        <f t="shared" si="19"/>
        <v>2.349573528555327</v>
      </c>
      <c r="V194" s="50">
        <f t="shared" si="20"/>
        <v>8.9665428688366138</v>
      </c>
      <c r="W194" s="7">
        <f t="shared" si="28"/>
        <v>91.033457131163388</v>
      </c>
      <c r="X194" s="6">
        <f t="shared" si="23"/>
        <v>2.4298948663487159</v>
      </c>
      <c r="Y194" s="50">
        <f t="shared" si="21"/>
        <v>5.854518932634023</v>
      </c>
      <c r="Z194" s="7">
        <f t="shared" si="24"/>
        <v>94.145481067365978</v>
      </c>
      <c r="AA194" s="62">
        <f t="shared" si="25"/>
        <v>3.1120239362025908</v>
      </c>
      <c r="AB194" s="56">
        <v>2.2810333672477277</v>
      </c>
      <c r="AC194" s="57">
        <f t="shared" si="26"/>
        <v>94.145481067365978</v>
      </c>
    </row>
    <row r="195" spans="18:29" x14ac:dyDescent="0.3">
      <c r="R195" s="3">
        <v>191</v>
      </c>
      <c r="S195" s="20">
        <v>61.3</v>
      </c>
      <c r="T195" s="68">
        <f t="shared" si="22"/>
        <v>1.0832604168659308E-3</v>
      </c>
      <c r="U195" s="6">
        <f t="shared" si="19"/>
        <v>2.349573528555327</v>
      </c>
      <c r="V195" s="50">
        <f t="shared" si="20"/>
        <v>8.9665428688366138</v>
      </c>
      <c r="W195" s="7">
        <f t="shared" si="28"/>
        <v>91.033457131163388</v>
      </c>
      <c r="X195" s="6">
        <f t="shared" si="23"/>
        <v>2.4298948663487159</v>
      </c>
      <c r="Y195" s="50">
        <f t="shared" si="21"/>
        <v>5.854518932634023</v>
      </c>
      <c r="Z195" s="7">
        <f t="shared" si="24"/>
        <v>94.145481067365978</v>
      </c>
      <c r="AA195" s="62">
        <f t="shared" si="25"/>
        <v>3.1120239362025908</v>
      </c>
      <c r="AB195" s="56">
        <v>2.2833012287035497</v>
      </c>
      <c r="AC195" s="57">
        <f t="shared" si="26"/>
        <v>94.145481067365978</v>
      </c>
    </row>
    <row r="196" spans="18:29" x14ac:dyDescent="0.3">
      <c r="R196" s="3">
        <v>192</v>
      </c>
      <c r="S196" s="20">
        <v>61.3</v>
      </c>
      <c r="T196" s="68">
        <f t="shared" si="22"/>
        <v>1.0832604168659308E-3</v>
      </c>
      <c r="U196" s="6">
        <f t="shared" ref="U196:U259" si="29">$D$14/T196*10^-6</f>
        <v>2.349573528555327</v>
      </c>
      <c r="V196" s="50">
        <f t="shared" ref="V196:V259" si="30">(1-(U196/$D$12))*100</f>
        <v>8.9665428688366138</v>
      </c>
      <c r="W196" s="7">
        <f t="shared" si="28"/>
        <v>91.033457131163388</v>
      </c>
      <c r="X196" s="6">
        <f t="shared" si="23"/>
        <v>2.4298948663487159</v>
      </c>
      <c r="Y196" s="50">
        <f t="shared" ref="Y196:Y259" si="31">(1-(X196/$D$12))*100</f>
        <v>5.854518932634023</v>
      </c>
      <c r="Z196" s="7">
        <f t="shared" si="24"/>
        <v>94.145481067365978</v>
      </c>
      <c r="AA196" s="62">
        <f t="shared" si="25"/>
        <v>3.1120239362025908</v>
      </c>
      <c r="AB196" s="56">
        <v>2.2855573090077739</v>
      </c>
      <c r="AC196" s="57">
        <f t="shared" si="26"/>
        <v>94.299313552770187</v>
      </c>
    </row>
    <row r="197" spans="18:29" x14ac:dyDescent="0.3">
      <c r="R197" s="3">
        <v>193</v>
      </c>
      <c r="S197" s="20">
        <v>61.2</v>
      </c>
      <c r="T197" s="68">
        <f t="shared" ref="T197:T260" si="32">(PI()*$D$10^2/4*S197)*10^-9</f>
        <v>1.0814932709982863E-3</v>
      </c>
      <c r="U197" s="6">
        <f t="shared" si="29"/>
        <v>2.3534127009876076</v>
      </c>
      <c r="V197" s="50">
        <f t="shared" si="30"/>
        <v>8.8177953898641022</v>
      </c>
      <c r="W197" s="7">
        <f t="shared" si="28"/>
        <v>91.182204610135898</v>
      </c>
      <c r="X197" s="6">
        <f t="shared" ref="X197:X260" si="33">$D$15/$U$404*U197</f>
        <v>2.4338652827969987</v>
      </c>
      <c r="Y197" s="50">
        <f t="shared" si="31"/>
        <v>5.700686447229808</v>
      </c>
      <c r="Z197" s="7">
        <f t="shared" ref="Z197:Z212" si="34">100-Y197</f>
        <v>94.299313552770187</v>
      </c>
      <c r="AA197" s="62">
        <f t="shared" ref="AA197:AA212" si="35">V197-Y197</f>
        <v>3.1171089426342942</v>
      </c>
      <c r="AB197" s="56">
        <v>2.287801729930226</v>
      </c>
      <c r="AC197" s="57">
        <f t="shared" ref="AC197:AC211" si="36">Z198</f>
        <v>94.299313552770187</v>
      </c>
    </row>
    <row r="198" spans="18:29" x14ac:dyDescent="0.3">
      <c r="R198" s="3">
        <v>194</v>
      </c>
      <c r="S198" s="20">
        <v>61.2</v>
      </c>
      <c r="T198" s="68">
        <f t="shared" si="32"/>
        <v>1.0814932709982863E-3</v>
      </c>
      <c r="U198" s="6">
        <f t="shared" si="29"/>
        <v>2.3534127009876076</v>
      </c>
      <c r="V198" s="50">
        <f t="shared" si="30"/>
        <v>8.8177953898641022</v>
      </c>
      <c r="W198" s="7">
        <f t="shared" si="28"/>
        <v>91.182204610135898</v>
      </c>
      <c r="X198" s="6">
        <f t="shared" si="33"/>
        <v>2.4338652827969987</v>
      </c>
      <c r="Y198" s="50">
        <f t="shared" si="31"/>
        <v>5.700686447229808</v>
      </c>
      <c r="Z198" s="7">
        <f t="shared" si="34"/>
        <v>94.299313552770187</v>
      </c>
      <c r="AA198" s="62">
        <f t="shared" si="35"/>
        <v>3.1171089426342942</v>
      </c>
      <c r="AB198" s="56">
        <v>2.2900346113625178</v>
      </c>
      <c r="AC198" s="57">
        <f t="shared" si="36"/>
        <v>94.299313552770187</v>
      </c>
    </row>
    <row r="199" spans="18:29" x14ac:dyDescent="0.3">
      <c r="R199" s="3">
        <v>195</v>
      </c>
      <c r="S199" s="20">
        <v>61.2</v>
      </c>
      <c r="T199" s="68">
        <f t="shared" si="32"/>
        <v>1.0814932709982863E-3</v>
      </c>
      <c r="U199" s="6">
        <f t="shared" si="29"/>
        <v>2.3534127009876076</v>
      </c>
      <c r="V199" s="50">
        <f t="shared" si="30"/>
        <v>8.8177953898641022</v>
      </c>
      <c r="W199" s="7">
        <f t="shared" si="28"/>
        <v>91.182204610135898</v>
      </c>
      <c r="X199" s="6">
        <f t="shared" si="33"/>
        <v>2.4338652827969987</v>
      </c>
      <c r="Y199" s="50">
        <f t="shared" si="31"/>
        <v>5.700686447229808</v>
      </c>
      <c r="Z199" s="7">
        <f t="shared" si="34"/>
        <v>94.299313552770187</v>
      </c>
      <c r="AA199" s="62">
        <f t="shared" si="35"/>
        <v>3.1171089426342942</v>
      </c>
      <c r="AB199" s="56">
        <v>2.2922560713564759</v>
      </c>
      <c r="AC199" s="57">
        <f t="shared" si="36"/>
        <v>94.299313552770187</v>
      </c>
    </row>
    <row r="200" spans="18:29" x14ac:dyDescent="0.3">
      <c r="R200" s="3">
        <v>196</v>
      </c>
      <c r="S200" s="20">
        <v>61.2</v>
      </c>
      <c r="T200" s="68">
        <f t="shared" si="32"/>
        <v>1.0814932709982863E-3</v>
      </c>
      <c r="U200" s="6">
        <f t="shared" si="29"/>
        <v>2.3534127009876076</v>
      </c>
      <c r="V200" s="50">
        <f t="shared" si="30"/>
        <v>8.8177953898641022</v>
      </c>
      <c r="W200" s="7">
        <f t="shared" si="28"/>
        <v>91.182204610135898</v>
      </c>
      <c r="X200" s="6">
        <f t="shared" si="33"/>
        <v>2.4338652827969987</v>
      </c>
      <c r="Y200" s="50">
        <f t="shared" si="31"/>
        <v>5.700686447229808</v>
      </c>
      <c r="Z200" s="7">
        <f t="shared" si="34"/>
        <v>94.299313552770187</v>
      </c>
      <c r="AA200" s="62">
        <f t="shared" si="35"/>
        <v>3.1171089426342942</v>
      </c>
      <c r="AB200" s="56">
        <v>2.2944662261615929</v>
      </c>
      <c r="AC200" s="57">
        <f t="shared" si="36"/>
        <v>94.299313552770187</v>
      </c>
    </row>
    <row r="201" spans="18:29" x14ac:dyDescent="0.3">
      <c r="R201" s="3">
        <v>197</v>
      </c>
      <c r="S201" s="20">
        <v>61.2</v>
      </c>
      <c r="T201" s="68">
        <f t="shared" si="32"/>
        <v>1.0814932709982863E-3</v>
      </c>
      <c r="U201" s="6">
        <f t="shared" si="29"/>
        <v>2.3534127009876076</v>
      </c>
      <c r="V201" s="50">
        <f t="shared" si="30"/>
        <v>8.8177953898641022</v>
      </c>
      <c r="W201" s="7">
        <f t="shared" si="28"/>
        <v>91.182204610135898</v>
      </c>
      <c r="X201" s="6">
        <f t="shared" si="33"/>
        <v>2.4338652827969987</v>
      </c>
      <c r="Y201" s="50">
        <f t="shared" si="31"/>
        <v>5.700686447229808</v>
      </c>
      <c r="Z201" s="7">
        <f t="shared" si="34"/>
        <v>94.299313552770187</v>
      </c>
      <c r="AA201" s="62">
        <f t="shared" si="35"/>
        <v>3.1171089426342942</v>
      </c>
      <c r="AB201" s="56">
        <v>2.2966651902615309</v>
      </c>
      <c r="AC201" s="57">
        <f t="shared" si="36"/>
        <v>94.299313552770187</v>
      </c>
    </row>
    <row r="202" spans="18:29" x14ac:dyDescent="0.3">
      <c r="R202" s="3">
        <v>198</v>
      </c>
      <c r="S202" s="20">
        <v>61.2</v>
      </c>
      <c r="T202" s="68">
        <f t="shared" si="32"/>
        <v>1.0814932709982863E-3</v>
      </c>
      <c r="U202" s="6">
        <f t="shared" si="29"/>
        <v>2.3534127009876076</v>
      </c>
      <c r="V202" s="50">
        <f t="shared" si="30"/>
        <v>8.8177953898641022</v>
      </c>
      <c r="W202" s="7">
        <f t="shared" si="28"/>
        <v>91.182204610135898</v>
      </c>
      <c r="X202" s="6">
        <f t="shared" si="33"/>
        <v>2.4338652827969987</v>
      </c>
      <c r="Y202" s="50">
        <f t="shared" si="31"/>
        <v>5.700686447229808</v>
      </c>
      <c r="Z202" s="7">
        <f t="shared" si="34"/>
        <v>94.299313552770187</v>
      </c>
      <c r="AA202" s="62">
        <f t="shared" si="35"/>
        <v>3.1171089426342942</v>
      </c>
      <c r="AB202" s="56">
        <v>2.2988530764097068</v>
      </c>
      <c r="AC202" s="57">
        <f t="shared" si="36"/>
        <v>94.299313552770187</v>
      </c>
    </row>
    <row r="203" spans="18:29" x14ac:dyDescent="0.3">
      <c r="R203" s="3">
        <v>199</v>
      </c>
      <c r="S203" s="20">
        <v>61.2</v>
      </c>
      <c r="T203" s="68">
        <f t="shared" si="32"/>
        <v>1.0814932709982863E-3</v>
      </c>
      <c r="U203" s="6">
        <f t="shared" si="29"/>
        <v>2.3534127009876076</v>
      </c>
      <c r="V203" s="50">
        <f t="shared" si="30"/>
        <v>8.8177953898641022</v>
      </c>
      <c r="W203" s="7">
        <f t="shared" si="28"/>
        <v>91.182204610135898</v>
      </c>
      <c r="X203" s="6">
        <f t="shared" si="33"/>
        <v>2.4338652827969987</v>
      </c>
      <c r="Y203" s="50">
        <f t="shared" si="31"/>
        <v>5.700686447229808</v>
      </c>
      <c r="Z203" s="7">
        <f t="shared" si="34"/>
        <v>94.299313552770187</v>
      </c>
      <c r="AA203" s="62">
        <f t="shared" si="35"/>
        <v>3.1171089426342942</v>
      </c>
      <c r="AB203" s="56">
        <v>2.3010299956639813</v>
      </c>
      <c r="AC203" s="57">
        <f t="shared" si="36"/>
        <v>94.299313552770187</v>
      </c>
    </row>
    <row r="204" spans="18:29" x14ac:dyDescent="0.3">
      <c r="R204" s="3">
        <v>200</v>
      </c>
      <c r="S204" s="20">
        <v>61.2</v>
      </c>
      <c r="T204" s="68">
        <f t="shared" si="32"/>
        <v>1.0814932709982863E-3</v>
      </c>
      <c r="U204" s="6">
        <f t="shared" si="29"/>
        <v>2.3534127009876076</v>
      </c>
      <c r="V204" s="50">
        <f t="shared" si="30"/>
        <v>8.8177953898641022</v>
      </c>
      <c r="W204" s="7">
        <f t="shared" si="28"/>
        <v>91.182204610135898</v>
      </c>
      <c r="X204" s="6">
        <f t="shared" si="33"/>
        <v>2.4338652827969987</v>
      </c>
      <c r="Y204" s="50">
        <f t="shared" si="31"/>
        <v>5.700686447229808</v>
      </c>
      <c r="Z204" s="7">
        <f t="shared" si="34"/>
        <v>94.299313552770187</v>
      </c>
      <c r="AA204" s="62">
        <f t="shared" si="35"/>
        <v>3.1171089426342942</v>
      </c>
      <c r="AB204" s="56">
        <v>2.3031960574204891</v>
      </c>
      <c r="AC204" s="57">
        <f t="shared" si="36"/>
        <v>94.299313552770187</v>
      </c>
    </row>
    <row r="205" spans="18:29" x14ac:dyDescent="0.3">
      <c r="R205" s="3">
        <v>201</v>
      </c>
      <c r="S205" s="20">
        <v>61.2</v>
      </c>
      <c r="T205" s="68">
        <f t="shared" si="32"/>
        <v>1.0814932709982863E-3</v>
      </c>
      <c r="U205" s="6">
        <f t="shared" si="29"/>
        <v>2.3534127009876076</v>
      </c>
      <c r="V205" s="50">
        <f t="shared" si="30"/>
        <v>8.8177953898641022</v>
      </c>
      <c r="W205" s="7">
        <f t="shared" si="28"/>
        <v>91.182204610135898</v>
      </c>
      <c r="X205" s="6">
        <f t="shared" si="33"/>
        <v>2.4338652827969987</v>
      </c>
      <c r="Y205" s="50">
        <f t="shared" si="31"/>
        <v>5.700686447229808</v>
      </c>
      <c r="Z205" s="7">
        <f t="shared" si="34"/>
        <v>94.299313552770187</v>
      </c>
      <c r="AA205" s="62">
        <f t="shared" si="35"/>
        <v>3.1171089426342942</v>
      </c>
      <c r="AB205" s="56">
        <v>2.3053513694466239</v>
      </c>
      <c r="AC205" s="57">
        <f t="shared" si="36"/>
        <v>94.299313552770187</v>
      </c>
    </row>
    <row r="206" spans="18:29" x14ac:dyDescent="0.3">
      <c r="R206" s="3">
        <v>202</v>
      </c>
      <c r="S206" s="20">
        <v>61.2</v>
      </c>
      <c r="T206" s="68">
        <f t="shared" si="32"/>
        <v>1.0814932709982863E-3</v>
      </c>
      <c r="U206" s="6">
        <f t="shared" si="29"/>
        <v>2.3534127009876076</v>
      </c>
      <c r="V206" s="50">
        <f t="shared" si="30"/>
        <v>8.8177953898641022</v>
      </c>
      <c r="W206" s="7">
        <f t="shared" si="28"/>
        <v>91.182204610135898</v>
      </c>
      <c r="X206" s="6">
        <f t="shared" si="33"/>
        <v>2.4338652827969987</v>
      </c>
      <c r="Y206" s="50">
        <f t="shared" si="31"/>
        <v>5.700686447229808</v>
      </c>
      <c r="Z206" s="7">
        <f t="shared" si="34"/>
        <v>94.299313552770187</v>
      </c>
      <c r="AA206" s="62">
        <f t="shared" si="35"/>
        <v>3.1171089426342942</v>
      </c>
      <c r="AB206" s="56">
        <v>2.307496037913213</v>
      </c>
      <c r="AC206" s="57">
        <f t="shared" si="36"/>
        <v>94.299313552770187</v>
      </c>
    </row>
    <row r="207" spans="18:29" x14ac:dyDescent="0.3">
      <c r="R207" s="3">
        <v>203</v>
      </c>
      <c r="S207" s="20">
        <v>61.2</v>
      </c>
      <c r="T207" s="68">
        <f t="shared" si="32"/>
        <v>1.0814932709982863E-3</v>
      </c>
      <c r="U207" s="6">
        <f t="shared" si="29"/>
        <v>2.3534127009876076</v>
      </c>
      <c r="V207" s="50">
        <f t="shared" si="30"/>
        <v>8.8177953898641022</v>
      </c>
      <c r="W207" s="7">
        <f t="shared" si="28"/>
        <v>91.182204610135898</v>
      </c>
      <c r="X207" s="6">
        <f t="shared" si="33"/>
        <v>2.4338652827969987</v>
      </c>
      <c r="Y207" s="50">
        <f t="shared" si="31"/>
        <v>5.700686447229808</v>
      </c>
      <c r="Z207" s="7">
        <f t="shared" si="34"/>
        <v>94.299313552770187</v>
      </c>
      <c r="AA207" s="62">
        <f t="shared" si="35"/>
        <v>3.1171089426342942</v>
      </c>
      <c r="AB207" s="56">
        <v>2.3096301674258988</v>
      </c>
      <c r="AC207" s="57">
        <f t="shared" si="36"/>
        <v>94.299313552770187</v>
      </c>
    </row>
    <row r="208" spans="18:29" x14ac:dyDescent="0.3">
      <c r="R208" s="3">
        <v>204</v>
      </c>
      <c r="S208" s="20">
        <v>61.2</v>
      </c>
      <c r="T208" s="68">
        <f t="shared" si="32"/>
        <v>1.0814932709982863E-3</v>
      </c>
      <c r="U208" s="6">
        <f t="shared" si="29"/>
        <v>2.3534127009876076</v>
      </c>
      <c r="V208" s="50">
        <f t="shared" si="30"/>
        <v>8.8177953898641022</v>
      </c>
      <c r="W208" s="7">
        <f t="shared" si="28"/>
        <v>91.182204610135898</v>
      </c>
      <c r="X208" s="6">
        <f t="shared" si="33"/>
        <v>2.4338652827969987</v>
      </c>
      <c r="Y208" s="50">
        <f t="shared" si="31"/>
        <v>5.700686447229808</v>
      </c>
      <c r="Z208" s="7">
        <f t="shared" si="34"/>
        <v>94.299313552770187</v>
      </c>
      <c r="AA208" s="62">
        <f t="shared" si="35"/>
        <v>3.1171089426342942</v>
      </c>
      <c r="AB208" s="56">
        <v>2.3117538610557542</v>
      </c>
      <c r="AC208" s="57">
        <f t="shared" si="36"/>
        <v>94.299313552770187</v>
      </c>
    </row>
    <row r="209" spans="18:29" x14ac:dyDescent="0.3">
      <c r="R209" s="3">
        <v>205</v>
      </c>
      <c r="S209" s="20">
        <v>61.2</v>
      </c>
      <c r="T209" s="68">
        <f t="shared" si="32"/>
        <v>1.0814932709982863E-3</v>
      </c>
      <c r="U209" s="6">
        <f t="shared" si="29"/>
        <v>2.3534127009876076</v>
      </c>
      <c r="V209" s="50">
        <f t="shared" si="30"/>
        <v>8.8177953898641022</v>
      </c>
      <c r="W209" s="7">
        <f t="shared" si="28"/>
        <v>91.182204610135898</v>
      </c>
      <c r="X209" s="6">
        <f t="shared" si="33"/>
        <v>2.4338652827969987</v>
      </c>
      <c r="Y209" s="50">
        <f t="shared" si="31"/>
        <v>5.700686447229808</v>
      </c>
      <c r="Z209" s="7">
        <f t="shared" si="34"/>
        <v>94.299313552770187</v>
      </c>
      <c r="AA209" s="62">
        <f t="shared" si="35"/>
        <v>3.1171089426342942</v>
      </c>
      <c r="AB209" s="56">
        <v>2.3138672203691533</v>
      </c>
      <c r="AC209" s="57">
        <f t="shared" si="36"/>
        <v>94.453649581498127</v>
      </c>
    </row>
    <row r="210" spans="18:29" x14ac:dyDescent="0.3">
      <c r="R210" s="3">
        <v>206</v>
      </c>
      <c r="S210" s="20">
        <v>61.1</v>
      </c>
      <c r="T210" s="68">
        <f t="shared" si="32"/>
        <v>1.0797261251306422E-3</v>
      </c>
      <c r="U210" s="6">
        <f t="shared" si="29"/>
        <v>2.357264440269093</v>
      </c>
      <c r="V210" s="50">
        <f t="shared" si="30"/>
        <v>8.6685610124334396</v>
      </c>
      <c r="W210" s="7">
        <f t="shared" si="28"/>
        <v>91.331438987566557</v>
      </c>
      <c r="X210" s="6">
        <f t="shared" si="33"/>
        <v>2.4378486956984666</v>
      </c>
      <c r="Y210" s="50">
        <f t="shared" si="31"/>
        <v>5.546350418501877</v>
      </c>
      <c r="Z210" s="7">
        <f t="shared" si="34"/>
        <v>94.453649581498127</v>
      </c>
      <c r="AA210" s="62">
        <f t="shared" si="35"/>
        <v>3.1222105939315625</v>
      </c>
      <c r="AB210" s="56">
        <v>2.3159703454569178</v>
      </c>
      <c r="AC210" s="57">
        <f t="shared" si="36"/>
        <v>94.453649581498127</v>
      </c>
    </row>
    <row r="211" spans="18:29" x14ac:dyDescent="0.3">
      <c r="R211" s="3">
        <v>207</v>
      </c>
      <c r="S211" s="20">
        <v>61.1</v>
      </c>
      <c r="T211" s="68">
        <f t="shared" si="32"/>
        <v>1.0797261251306422E-3</v>
      </c>
      <c r="U211" s="6">
        <f t="shared" si="29"/>
        <v>2.357264440269093</v>
      </c>
      <c r="V211" s="50">
        <f t="shared" si="30"/>
        <v>8.6685610124334396</v>
      </c>
      <c r="W211" s="7">
        <f t="shared" si="28"/>
        <v>91.331438987566557</v>
      </c>
      <c r="X211" s="6">
        <f t="shared" si="33"/>
        <v>2.4378486956984666</v>
      </c>
      <c r="Y211" s="50">
        <f t="shared" si="31"/>
        <v>5.546350418501877</v>
      </c>
      <c r="Z211" s="7">
        <f t="shared" si="34"/>
        <v>94.453649581498127</v>
      </c>
      <c r="AA211" s="62">
        <f t="shared" si="35"/>
        <v>3.1222105939315625</v>
      </c>
      <c r="AB211" s="56">
        <v>2.3180633349627615</v>
      </c>
      <c r="AC211" s="57">
        <f t="shared" si="36"/>
        <v>94.453649581498127</v>
      </c>
    </row>
    <row r="212" spans="18:29" x14ac:dyDescent="0.3">
      <c r="R212" s="3">
        <v>208</v>
      </c>
      <c r="S212" s="20">
        <v>61.1</v>
      </c>
      <c r="T212" s="68">
        <f t="shared" si="32"/>
        <v>1.0797261251306422E-3</v>
      </c>
      <c r="U212" s="6">
        <f t="shared" si="29"/>
        <v>2.357264440269093</v>
      </c>
      <c r="V212" s="50">
        <f t="shared" si="30"/>
        <v>8.6685610124334396</v>
      </c>
      <c r="W212" s="7">
        <f t="shared" si="28"/>
        <v>91.331438987566557</v>
      </c>
      <c r="X212" s="6">
        <f t="shared" si="33"/>
        <v>2.4378486956984666</v>
      </c>
      <c r="Y212" s="50">
        <f t="shared" si="31"/>
        <v>5.546350418501877</v>
      </c>
      <c r="Z212" s="7">
        <f t="shared" si="34"/>
        <v>94.453649581498127</v>
      </c>
      <c r="AA212" s="62">
        <f t="shared" si="35"/>
        <v>3.1222105939315625</v>
      </c>
      <c r="AB212" s="56">
        <v>2.3201462861110542</v>
      </c>
      <c r="AC212" s="57">
        <f>Z213</f>
        <v>94.453649581498127</v>
      </c>
    </row>
    <row r="213" spans="18:29" x14ac:dyDescent="0.3">
      <c r="R213" s="3">
        <v>209</v>
      </c>
      <c r="S213" s="20">
        <v>61.1</v>
      </c>
      <c r="T213" s="68">
        <f t="shared" si="32"/>
        <v>1.0797261251306422E-3</v>
      </c>
      <c r="U213" s="6">
        <f t="shared" si="29"/>
        <v>2.357264440269093</v>
      </c>
      <c r="V213" s="50">
        <f t="shared" si="30"/>
        <v>8.6685610124334396</v>
      </c>
      <c r="W213" s="7">
        <f>100-V213</f>
        <v>91.331438987566557</v>
      </c>
      <c r="X213" s="6">
        <f t="shared" si="33"/>
        <v>2.4378486956984666</v>
      </c>
      <c r="Y213" s="50">
        <f t="shared" si="31"/>
        <v>5.546350418501877</v>
      </c>
      <c r="Z213" s="7">
        <f>100-Y213</f>
        <v>94.453649581498127</v>
      </c>
      <c r="AA213" s="62">
        <f>V213-Y213</f>
        <v>3.1222105939315625</v>
      </c>
      <c r="AB213" s="56">
        <v>2.3222192947339191</v>
      </c>
      <c r="AC213" s="57">
        <f t="shared" ref="AC213:AC227" si="37">Z214</f>
        <v>94.453649581498127</v>
      </c>
    </row>
    <row r="214" spans="18:29" x14ac:dyDescent="0.3">
      <c r="R214" s="3">
        <v>210</v>
      </c>
      <c r="S214" s="20">
        <v>61.1</v>
      </c>
      <c r="T214" s="68">
        <f t="shared" si="32"/>
        <v>1.0797261251306422E-3</v>
      </c>
      <c r="U214" s="6">
        <f t="shared" si="29"/>
        <v>2.357264440269093</v>
      </c>
      <c r="V214" s="50">
        <f t="shared" si="30"/>
        <v>8.6685610124334396</v>
      </c>
      <c r="W214" s="7">
        <f t="shared" ref="W214:W228" si="38">100-V214</f>
        <v>91.331438987566557</v>
      </c>
      <c r="X214" s="6">
        <f t="shared" si="33"/>
        <v>2.4378486956984666</v>
      </c>
      <c r="Y214" s="50">
        <f t="shared" si="31"/>
        <v>5.546350418501877</v>
      </c>
      <c r="Z214" s="7">
        <f t="shared" ref="Z214:Z228" si="39">100-Y214</f>
        <v>94.453649581498127</v>
      </c>
      <c r="AA214" s="62">
        <f t="shared" ref="AA214:AA228" si="40">V214-Y214</f>
        <v>3.1222105939315625</v>
      </c>
      <c r="AB214" s="56">
        <v>2.3242824552976926</v>
      </c>
      <c r="AC214" s="57">
        <f t="shared" si="37"/>
        <v>94.453649581498127</v>
      </c>
    </row>
    <row r="215" spans="18:29" x14ac:dyDescent="0.3">
      <c r="R215" s="3">
        <v>211</v>
      </c>
      <c r="S215" s="20">
        <v>61.1</v>
      </c>
      <c r="T215" s="68">
        <f t="shared" si="32"/>
        <v>1.0797261251306422E-3</v>
      </c>
      <c r="U215" s="6">
        <f t="shared" si="29"/>
        <v>2.357264440269093</v>
      </c>
      <c r="V215" s="50">
        <f t="shared" si="30"/>
        <v>8.6685610124334396</v>
      </c>
      <c r="W215" s="7">
        <f t="shared" si="38"/>
        <v>91.331438987566557</v>
      </c>
      <c r="X215" s="6">
        <f t="shared" si="33"/>
        <v>2.4378486956984666</v>
      </c>
      <c r="Y215" s="50">
        <f t="shared" si="31"/>
        <v>5.546350418501877</v>
      </c>
      <c r="Z215" s="7">
        <f t="shared" si="39"/>
        <v>94.453649581498127</v>
      </c>
      <c r="AA215" s="62">
        <f t="shared" si="40"/>
        <v>3.1222105939315625</v>
      </c>
      <c r="AB215" s="56">
        <v>2.3263358609287512</v>
      </c>
      <c r="AC215" s="57">
        <f t="shared" si="37"/>
        <v>94.453649581498127</v>
      </c>
    </row>
    <row r="216" spans="18:29" x14ac:dyDescent="0.3">
      <c r="R216" s="3">
        <v>212</v>
      </c>
      <c r="S216" s="20">
        <v>61.1</v>
      </c>
      <c r="T216" s="68">
        <f t="shared" si="32"/>
        <v>1.0797261251306422E-3</v>
      </c>
      <c r="U216" s="6">
        <f t="shared" si="29"/>
        <v>2.357264440269093</v>
      </c>
      <c r="V216" s="50">
        <f t="shared" si="30"/>
        <v>8.6685610124334396</v>
      </c>
      <c r="W216" s="7">
        <f t="shared" si="38"/>
        <v>91.331438987566557</v>
      </c>
      <c r="X216" s="6">
        <f t="shared" si="33"/>
        <v>2.4378486956984666</v>
      </c>
      <c r="Y216" s="50">
        <f t="shared" si="31"/>
        <v>5.546350418501877</v>
      </c>
      <c r="Z216" s="7">
        <f t="shared" si="39"/>
        <v>94.453649581498127</v>
      </c>
      <c r="AA216" s="62">
        <f t="shared" si="40"/>
        <v>3.1222105939315625</v>
      </c>
      <c r="AB216" s="56">
        <v>2.3283796034387376</v>
      </c>
      <c r="AC216" s="57">
        <f t="shared" si="37"/>
        <v>94.453649581498127</v>
      </c>
    </row>
    <row r="217" spans="18:29" x14ac:dyDescent="0.3">
      <c r="R217" s="3">
        <v>213</v>
      </c>
      <c r="S217" s="20">
        <v>61.1</v>
      </c>
      <c r="T217" s="68">
        <f t="shared" si="32"/>
        <v>1.0797261251306422E-3</v>
      </c>
      <c r="U217" s="6">
        <f t="shared" si="29"/>
        <v>2.357264440269093</v>
      </c>
      <c r="V217" s="50">
        <f t="shared" si="30"/>
        <v>8.6685610124334396</v>
      </c>
      <c r="W217" s="7">
        <f t="shared" si="38"/>
        <v>91.331438987566557</v>
      </c>
      <c r="X217" s="6">
        <f t="shared" si="33"/>
        <v>2.4378486956984666</v>
      </c>
      <c r="Y217" s="50">
        <f t="shared" si="31"/>
        <v>5.546350418501877</v>
      </c>
      <c r="Z217" s="7">
        <f t="shared" si="39"/>
        <v>94.453649581498127</v>
      </c>
      <c r="AA217" s="62">
        <f t="shared" si="40"/>
        <v>3.1222105939315625</v>
      </c>
      <c r="AB217" s="56">
        <v>2.330413773349191</v>
      </c>
      <c r="AC217" s="57">
        <f t="shared" si="37"/>
        <v>94.453649581498127</v>
      </c>
    </row>
    <row r="218" spans="18:29" x14ac:dyDescent="0.3">
      <c r="R218" s="3">
        <v>214</v>
      </c>
      <c r="S218" s="20">
        <v>61.1</v>
      </c>
      <c r="T218" s="68">
        <f t="shared" si="32"/>
        <v>1.0797261251306422E-3</v>
      </c>
      <c r="U218" s="6">
        <f t="shared" si="29"/>
        <v>2.357264440269093</v>
      </c>
      <c r="V218" s="50">
        <f t="shared" si="30"/>
        <v>8.6685610124334396</v>
      </c>
      <c r="W218" s="7">
        <f t="shared" si="38"/>
        <v>91.331438987566557</v>
      </c>
      <c r="X218" s="6">
        <f t="shared" si="33"/>
        <v>2.4378486956984666</v>
      </c>
      <c r="Y218" s="50">
        <f t="shared" si="31"/>
        <v>5.546350418501877</v>
      </c>
      <c r="Z218" s="7">
        <f t="shared" si="39"/>
        <v>94.453649581498127</v>
      </c>
      <c r="AA218" s="62">
        <f t="shared" si="40"/>
        <v>3.1222105939315625</v>
      </c>
      <c r="AB218" s="56">
        <v>2.3324384599156054</v>
      </c>
      <c r="AC218" s="57">
        <f t="shared" si="37"/>
        <v>94.453649581498127</v>
      </c>
    </row>
    <row r="219" spans="18:29" x14ac:dyDescent="0.3">
      <c r="R219" s="3">
        <v>215</v>
      </c>
      <c r="S219" s="20">
        <v>61.1</v>
      </c>
      <c r="T219" s="68">
        <f t="shared" si="32"/>
        <v>1.0797261251306422E-3</v>
      </c>
      <c r="U219" s="6">
        <f t="shared" si="29"/>
        <v>2.357264440269093</v>
      </c>
      <c r="V219" s="50">
        <f t="shared" si="30"/>
        <v>8.6685610124334396</v>
      </c>
      <c r="W219" s="7">
        <f t="shared" si="38"/>
        <v>91.331438987566557</v>
      </c>
      <c r="X219" s="6">
        <f t="shared" si="33"/>
        <v>2.4378486956984666</v>
      </c>
      <c r="Y219" s="50">
        <f t="shared" si="31"/>
        <v>5.546350418501877</v>
      </c>
      <c r="Z219" s="7">
        <f t="shared" si="39"/>
        <v>94.453649581498127</v>
      </c>
      <c r="AA219" s="62">
        <f t="shared" si="40"/>
        <v>3.1222105939315625</v>
      </c>
      <c r="AB219" s="56">
        <v>2.3344537511509307</v>
      </c>
      <c r="AC219" s="57">
        <f t="shared" si="37"/>
        <v>94.453649581498127</v>
      </c>
    </row>
    <row r="220" spans="18:29" x14ac:dyDescent="0.3">
      <c r="R220" s="3">
        <v>216</v>
      </c>
      <c r="S220" s="20">
        <v>61.1</v>
      </c>
      <c r="T220" s="68">
        <f t="shared" si="32"/>
        <v>1.0797261251306422E-3</v>
      </c>
      <c r="U220" s="6">
        <f t="shared" si="29"/>
        <v>2.357264440269093</v>
      </c>
      <c r="V220" s="50">
        <f t="shared" si="30"/>
        <v>8.6685610124334396</v>
      </c>
      <c r="W220" s="7">
        <f t="shared" si="38"/>
        <v>91.331438987566557</v>
      </c>
      <c r="X220" s="6">
        <f t="shared" si="33"/>
        <v>2.4378486956984666</v>
      </c>
      <c r="Y220" s="50">
        <f t="shared" si="31"/>
        <v>5.546350418501877</v>
      </c>
      <c r="Z220" s="7">
        <f t="shared" si="39"/>
        <v>94.453649581498127</v>
      </c>
      <c r="AA220" s="62">
        <f t="shared" si="40"/>
        <v>3.1222105939315625</v>
      </c>
      <c r="AB220" s="56">
        <v>2.3364597338485296</v>
      </c>
      <c r="AC220" s="57">
        <f t="shared" si="37"/>
        <v>94.453649581498127</v>
      </c>
    </row>
    <row r="221" spans="18:29" x14ac:dyDescent="0.3">
      <c r="R221" s="3">
        <v>217</v>
      </c>
      <c r="S221" s="20">
        <v>61.1</v>
      </c>
      <c r="T221" s="68">
        <f t="shared" si="32"/>
        <v>1.0797261251306422E-3</v>
      </c>
      <c r="U221" s="6">
        <f t="shared" si="29"/>
        <v>2.357264440269093</v>
      </c>
      <c r="V221" s="50">
        <f t="shared" si="30"/>
        <v>8.6685610124334396</v>
      </c>
      <c r="W221" s="7">
        <f t="shared" si="38"/>
        <v>91.331438987566557</v>
      </c>
      <c r="X221" s="6">
        <f t="shared" si="33"/>
        <v>2.4378486956984666</v>
      </c>
      <c r="Y221" s="50">
        <f t="shared" si="31"/>
        <v>5.546350418501877</v>
      </c>
      <c r="Z221" s="7">
        <f t="shared" si="39"/>
        <v>94.453649581498127</v>
      </c>
      <c r="AA221" s="62">
        <f t="shared" si="40"/>
        <v>3.1222105939315625</v>
      </c>
      <c r="AB221" s="56">
        <v>2.3384564936046046</v>
      </c>
      <c r="AC221" s="57">
        <f t="shared" si="37"/>
        <v>94.453649581498127</v>
      </c>
    </row>
    <row r="222" spans="18:29" x14ac:dyDescent="0.3">
      <c r="R222" s="3">
        <v>218</v>
      </c>
      <c r="S222" s="20">
        <v>61.1</v>
      </c>
      <c r="T222" s="68">
        <f t="shared" si="32"/>
        <v>1.0797261251306422E-3</v>
      </c>
      <c r="U222" s="6">
        <f t="shared" si="29"/>
        <v>2.357264440269093</v>
      </c>
      <c r="V222" s="50">
        <f t="shared" si="30"/>
        <v>8.6685610124334396</v>
      </c>
      <c r="W222" s="7">
        <f t="shared" si="38"/>
        <v>91.331438987566557</v>
      </c>
      <c r="X222" s="6">
        <f t="shared" si="33"/>
        <v>2.4378486956984666</v>
      </c>
      <c r="Y222" s="50">
        <f t="shared" si="31"/>
        <v>5.546350418501877</v>
      </c>
      <c r="Z222" s="7">
        <f t="shared" si="39"/>
        <v>94.453649581498127</v>
      </c>
      <c r="AA222" s="62">
        <f t="shared" si="40"/>
        <v>3.1222105939315625</v>
      </c>
      <c r="AB222" s="56">
        <v>2.3404441148401185</v>
      </c>
      <c r="AC222" s="57">
        <f t="shared" si="37"/>
        <v>94.453649581498127</v>
      </c>
    </row>
    <row r="223" spans="18:29" x14ac:dyDescent="0.3">
      <c r="R223" s="3">
        <v>219</v>
      </c>
      <c r="S223" s="20">
        <v>61.1</v>
      </c>
      <c r="T223" s="68">
        <f t="shared" si="32"/>
        <v>1.0797261251306422E-3</v>
      </c>
      <c r="U223" s="6">
        <f t="shared" si="29"/>
        <v>2.357264440269093</v>
      </c>
      <c r="V223" s="50">
        <f t="shared" si="30"/>
        <v>8.6685610124334396</v>
      </c>
      <c r="W223" s="7">
        <f t="shared" si="38"/>
        <v>91.331438987566557</v>
      </c>
      <c r="X223" s="6">
        <f t="shared" si="33"/>
        <v>2.4378486956984666</v>
      </c>
      <c r="Y223" s="50">
        <f t="shared" si="31"/>
        <v>5.546350418501877</v>
      </c>
      <c r="Z223" s="7">
        <f t="shared" si="39"/>
        <v>94.453649581498127</v>
      </c>
      <c r="AA223" s="62">
        <f t="shared" si="40"/>
        <v>3.1222105939315625</v>
      </c>
      <c r="AB223" s="56">
        <v>2.3424226808222062</v>
      </c>
      <c r="AC223" s="57">
        <f t="shared" si="37"/>
        <v>94.608491629992372</v>
      </c>
    </row>
    <row r="224" spans="18:29" x14ac:dyDescent="0.3">
      <c r="R224" s="3">
        <v>220</v>
      </c>
      <c r="S224" s="20">
        <v>61</v>
      </c>
      <c r="T224" s="68">
        <f t="shared" si="32"/>
        <v>1.0779589792629979E-3</v>
      </c>
      <c r="U224" s="6">
        <f t="shared" si="29"/>
        <v>2.3611288082039601</v>
      </c>
      <c r="V224" s="50">
        <f t="shared" si="30"/>
        <v>8.5188373419620262</v>
      </c>
      <c r="W224" s="7">
        <f t="shared" si="38"/>
        <v>91.481162658037974</v>
      </c>
      <c r="X224" s="6">
        <f t="shared" si="33"/>
        <v>2.4418451689701031</v>
      </c>
      <c r="Y224" s="50">
        <f t="shared" si="31"/>
        <v>5.3915083700076245</v>
      </c>
      <c r="Z224" s="7">
        <f t="shared" si="39"/>
        <v>94.608491629992372</v>
      </c>
      <c r="AA224" s="62">
        <f t="shared" si="40"/>
        <v>3.1273289719544017</v>
      </c>
      <c r="AB224" s="56">
        <v>2.3443922736851106</v>
      </c>
      <c r="AC224" s="57">
        <f t="shared" si="37"/>
        <v>94.608491629992372</v>
      </c>
    </row>
    <row r="225" spans="18:29" x14ac:dyDescent="0.3">
      <c r="R225" s="3">
        <v>221</v>
      </c>
      <c r="S225" s="20">
        <v>61</v>
      </c>
      <c r="T225" s="68">
        <f t="shared" si="32"/>
        <v>1.0779589792629979E-3</v>
      </c>
      <c r="U225" s="6">
        <f t="shared" si="29"/>
        <v>2.3611288082039601</v>
      </c>
      <c r="V225" s="50">
        <f t="shared" si="30"/>
        <v>8.5188373419620262</v>
      </c>
      <c r="W225" s="7">
        <f t="shared" si="38"/>
        <v>91.481162658037974</v>
      </c>
      <c r="X225" s="6">
        <f t="shared" si="33"/>
        <v>2.4418451689701031</v>
      </c>
      <c r="Y225" s="50">
        <f t="shared" si="31"/>
        <v>5.3915083700076245</v>
      </c>
      <c r="Z225" s="7">
        <f t="shared" si="39"/>
        <v>94.608491629992372</v>
      </c>
      <c r="AA225" s="62">
        <f t="shared" si="40"/>
        <v>3.1273289719544017</v>
      </c>
      <c r="AB225" s="56">
        <v>2.3463529744506388</v>
      </c>
      <c r="AC225" s="57">
        <f t="shared" si="37"/>
        <v>94.608491629992372</v>
      </c>
    </row>
    <row r="226" spans="18:29" x14ac:dyDescent="0.3">
      <c r="R226" s="3">
        <v>222</v>
      </c>
      <c r="S226" s="20">
        <v>61</v>
      </c>
      <c r="T226" s="68">
        <f t="shared" si="32"/>
        <v>1.0779589792629979E-3</v>
      </c>
      <c r="U226" s="6">
        <f t="shared" si="29"/>
        <v>2.3611288082039601</v>
      </c>
      <c r="V226" s="50">
        <f t="shared" si="30"/>
        <v>8.5188373419620262</v>
      </c>
      <c r="W226" s="7">
        <f t="shared" si="38"/>
        <v>91.481162658037974</v>
      </c>
      <c r="X226" s="6">
        <f t="shared" si="33"/>
        <v>2.4418451689701031</v>
      </c>
      <c r="Y226" s="50">
        <f t="shared" si="31"/>
        <v>5.3915083700076245</v>
      </c>
      <c r="Z226" s="7">
        <f t="shared" si="39"/>
        <v>94.608491629992372</v>
      </c>
      <c r="AA226" s="62">
        <f t="shared" si="40"/>
        <v>3.1273289719544017</v>
      </c>
      <c r="AB226" s="56">
        <v>2.3483048630481607</v>
      </c>
      <c r="AC226" s="57">
        <f t="shared" si="37"/>
        <v>94.608491629992372</v>
      </c>
    </row>
    <row r="227" spans="18:29" x14ac:dyDescent="0.3">
      <c r="R227" s="3">
        <v>223</v>
      </c>
      <c r="S227" s="20">
        <v>61</v>
      </c>
      <c r="T227" s="68">
        <f t="shared" si="32"/>
        <v>1.0779589792629979E-3</v>
      </c>
      <c r="U227" s="6">
        <f t="shared" si="29"/>
        <v>2.3611288082039601</v>
      </c>
      <c r="V227" s="50">
        <f t="shared" si="30"/>
        <v>8.5188373419620262</v>
      </c>
      <c r="W227" s="7">
        <f t="shared" si="38"/>
        <v>91.481162658037974</v>
      </c>
      <c r="X227" s="6">
        <f t="shared" si="33"/>
        <v>2.4418451689701031</v>
      </c>
      <c r="Y227" s="50">
        <f t="shared" si="31"/>
        <v>5.3915083700076245</v>
      </c>
      <c r="Z227" s="7">
        <f t="shared" si="39"/>
        <v>94.608491629992372</v>
      </c>
      <c r="AA227" s="62">
        <f t="shared" si="40"/>
        <v>3.1273289719544017</v>
      </c>
      <c r="AB227" s="56">
        <v>2.3502480183341627</v>
      </c>
      <c r="AC227" s="57">
        <f t="shared" si="37"/>
        <v>94.608491629992372</v>
      </c>
    </row>
    <row r="228" spans="18:29" x14ac:dyDescent="0.3">
      <c r="R228" s="3">
        <v>224</v>
      </c>
      <c r="S228" s="20">
        <v>61</v>
      </c>
      <c r="T228" s="68">
        <f t="shared" si="32"/>
        <v>1.0779589792629979E-3</v>
      </c>
      <c r="U228" s="6">
        <f t="shared" si="29"/>
        <v>2.3611288082039601</v>
      </c>
      <c r="V228" s="50">
        <f t="shared" si="30"/>
        <v>8.5188373419620262</v>
      </c>
      <c r="W228" s="7">
        <f t="shared" si="38"/>
        <v>91.481162658037974</v>
      </c>
      <c r="X228" s="6">
        <f t="shared" si="33"/>
        <v>2.4418451689701031</v>
      </c>
      <c r="Y228" s="50">
        <f t="shared" si="31"/>
        <v>5.3915083700076245</v>
      </c>
      <c r="Z228" s="7">
        <f t="shared" si="39"/>
        <v>94.608491629992372</v>
      </c>
      <c r="AA228" s="62">
        <f t="shared" si="40"/>
        <v>3.1273289719544017</v>
      </c>
      <c r="AB228" s="56">
        <v>2.3521825181113627</v>
      </c>
      <c r="AC228" s="57">
        <f>Z229</f>
        <v>94.608491629992372</v>
      </c>
    </row>
    <row r="229" spans="18:29" x14ac:dyDescent="0.3">
      <c r="R229" s="3">
        <v>225</v>
      </c>
      <c r="S229" s="20">
        <v>61</v>
      </c>
      <c r="T229" s="68">
        <f t="shared" si="32"/>
        <v>1.0779589792629979E-3</v>
      </c>
      <c r="U229" s="6">
        <f t="shared" si="29"/>
        <v>2.3611288082039601</v>
      </c>
      <c r="V229" s="50">
        <f t="shared" si="30"/>
        <v>8.5188373419620262</v>
      </c>
      <c r="W229" s="7">
        <f>100-V229</f>
        <v>91.481162658037974</v>
      </c>
      <c r="X229" s="6">
        <f t="shared" si="33"/>
        <v>2.4418451689701031</v>
      </c>
      <c r="Y229" s="50">
        <f t="shared" si="31"/>
        <v>5.3915083700076245</v>
      </c>
      <c r="Z229" s="7">
        <f>100-Y229</f>
        <v>94.608491629992372</v>
      </c>
      <c r="AA229" s="62">
        <f>V229-Y229</f>
        <v>3.1273289719544017</v>
      </c>
      <c r="AB229" s="56">
        <v>2.3541084391474008</v>
      </c>
      <c r="AC229" s="57">
        <f t="shared" ref="AC229:AC234" si="41">Z230</f>
        <v>94.608491629992372</v>
      </c>
    </row>
    <row r="230" spans="18:29" x14ac:dyDescent="0.3">
      <c r="R230" s="3">
        <v>226</v>
      </c>
      <c r="S230" s="20">
        <v>61</v>
      </c>
      <c r="T230" s="68">
        <f t="shared" si="32"/>
        <v>1.0779589792629979E-3</v>
      </c>
      <c r="U230" s="6">
        <f t="shared" si="29"/>
        <v>2.3611288082039601</v>
      </c>
      <c r="V230" s="50">
        <f t="shared" si="30"/>
        <v>8.5188373419620262</v>
      </c>
      <c r="W230" s="7">
        <f t="shared" ref="W230:W235" si="42">100-V230</f>
        <v>91.481162658037974</v>
      </c>
      <c r="X230" s="6">
        <f t="shared" si="33"/>
        <v>2.4418451689701031</v>
      </c>
      <c r="Y230" s="50">
        <f t="shared" si="31"/>
        <v>5.3915083700076245</v>
      </c>
      <c r="Z230" s="7">
        <f t="shared" ref="Z230:Z235" si="43">100-Y230</f>
        <v>94.608491629992372</v>
      </c>
      <c r="AA230" s="62">
        <f t="shared" ref="AA230:AA235" si="44">V230-Y230</f>
        <v>3.1273289719544017</v>
      </c>
      <c r="AB230" s="56">
        <v>2.3560258571931225</v>
      </c>
      <c r="AC230" s="57">
        <f t="shared" si="41"/>
        <v>94.608491629992372</v>
      </c>
    </row>
    <row r="231" spans="18:29" x14ac:dyDescent="0.3">
      <c r="R231" s="3">
        <v>227</v>
      </c>
      <c r="S231" s="20">
        <v>61</v>
      </c>
      <c r="T231" s="68">
        <f t="shared" si="32"/>
        <v>1.0779589792629979E-3</v>
      </c>
      <c r="U231" s="6">
        <f t="shared" si="29"/>
        <v>2.3611288082039601</v>
      </c>
      <c r="V231" s="50">
        <f t="shared" si="30"/>
        <v>8.5188373419620262</v>
      </c>
      <c r="W231" s="7">
        <f t="shared" si="42"/>
        <v>91.481162658037974</v>
      </c>
      <c r="X231" s="6">
        <f t="shared" si="33"/>
        <v>2.4418451689701031</v>
      </c>
      <c r="Y231" s="50">
        <f t="shared" si="31"/>
        <v>5.3915083700076245</v>
      </c>
      <c r="Z231" s="7">
        <f t="shared" si="43"/>
        <v>94.608491629992372</v>
      </c>
      <c r="AA231" s="62">
        <f t="shared" si="44"/>
        <v>3.1273289719544017</v>
      </c>
      <c r="AB231" s="56">
        <v>2.357934847000454</v>
      </c>
      <c r="AC231" s="57">
        <f t="shared" si="41"/>
        <v>94.608491629992372</v>
      </c>
    </row>
    <row r="232" spans="18:29" x14ac:dyDescent="0.3">
      <c r="R232" s="3">
        <v>228</v>
      </c>
      <c r="S232" s="20">
        <v>61</v>
      </c>
      <c r="T232" s="68">
        <f t="shared" si="32"/>
        <v>1.0779589792629979E-3</v>
      </c>
      <c r="U232" s="6">
        <f t="shared" si="29"/>
        <v>2.3611288082039601</v>
      </c>
      <c r="V232" s="50">
        <f t="shared" si="30"/>
        <v>8.5188373419620262</v>
      </c>
      <c r="W232" s="7">
        <f t="shared" si="42"/>
        <v>91.481162658037974</v>
      </c>
      <c r="X232" s="6">
        <f t="shared" si="33"/>
        <v>2.4418451689701031</v>
      </c>
      <c r="Y232" s="50">
        <f t="shared" si="31"/>
        <v>5.3915083700076245</v>
      </c>
      <c r="Z232" s="7">
        <f t="shared" si="43"/>
        <v>94.608491629992372</v>
      </c>
      <c r="AA232" s="62">
        <f t="shared" si="44"/>
        <v>3.1273289719544017</v>
      </c>
      <c r="AB232" s="56">
        <v>2.3598354823398879</v>
      </c>
      <c r="AC232" s="57">
        <f t="shared" si="41"/>
        <v>94.608491629992372</v>
      </c>
    </row>
    <row r="233" spans="18:29" x14ac:dyDescent="0.3">
      <c r="R233" s="3">
        <v>229</v>
      </c>
      <c r="S233" s="20">
        <v>61</v>
      </c>
      <c r="T233" s="68">
        <f t="shared" si="32"/>
        <v>1.0779589792629979E-3</v>
      </c>
      <c r="U233" s="6">
        <f t="shared" si="29"/>
        <v>2.3611288082039601</v>
      </c>
      <c r="V233" s="50">
        <f t="shared" si="30"/>
        <v>8.5188373419620262</v>
      </c>
      <c r="W233" s="7">
        <f t="shared" si="42"/>
        <v>91.481162658037974</v>
      </c>
      <c r="X233" s="6">
        <f t="shared" si="33"/>
        <v>2.4418451689701031</v>
      </c>
      <c r="Y233" s="50">
        <f t="shared" si="31"/>
        <v>5.3915083700076245</v>
      </c>
      <c r="Z233" s="7">
        <f t="shared" si="43"/>
        <v>94.608491629992372</v>
      </c>
      <c r="AA233" s="62">
        <f t="shared" si="44"/>
        <v>3.1273289719544017</v>
      </c>
      <c r="AB233" s="56">
        <v>2.3617278360175931</v>
      </c>
      <c r="AC233" s="57">
        <f t="shared" si="41"/>
        <v>94.608491629992372</v>
      </c>
    </row>
    <row r="234" spans="18:29" x14ac:dyDescent="0.3">
      <c r="R234" s="3">
        <v>230</v>
      </c>
      <c r="S234" s="20">
        <v>61</v>
      </c>
      <c r="T234" s="68">
        <f t="shared" si="32"/>
        <v>1.0779589792629979E-3</v>
      </c>
      <c r="U234" s="6">
        <f t="shared" si="29"/>
        <v>2.3611288082039601</v>
      </c>
      <c r="V234" s="50">
        <f t="shared" si="30"/>
        <v>8.5188373419620262</v>
      </c>
      <c r="W234" s="7">
        <f t="shared" si="42"/>
        <v>91.481162658037974</v>
      </c>
      <c r="X234" s="6">
        <f t="shared" si="33"/>
        <v>2.4418451689701031</v>
      </c>
      <c r="Y234" s="50">
        <f t="shared" si="31"/>
        <v>5.3915083700076245</v>
      </c>
      <c r="Z234" s="7">
        <f t="shared" si="43"/>
        <v>94.608491629992372</v>
      </c>
      <c r="AA234" s="62">
        <f t="shared" si="44"/>
        <v>3.1273289719544017</v>
      </c>
      <c r="AB234" s="56">
        <v>2.3636119798921444</v>
      </c>
      <c r="AC234" s="57">
        <f t="shared" si="41"/>
        <v>94.608491629992372</v>
      </c>
    </row>
    <row r="235" spans="18:29" x14ac:dyDescent="0.3">
      <c r="R235" s="3">
        <v>231</v>
      </c>
      <c r="S235" s="20">
        <v>61</v>
      </c>
      <c r="T235" s="68">
        <f t="shared" si="32"/>
        <v>1.0779589792629979E-3</v>
      </c>
      <c r="U235" s="6">
        <f t="shared" si="29"/>
        <v>2.3611288082039601</v>
      </c>
      <c r="V235" s="50">
        <f t="shared" si="30"/>
        <v>8.5188373419620262</v>
      </c>
      <c r="W235" s="7">
        <f t="shared" si="42"/>
        <v>91.481162658037974</v>
      </c>
      <c r="X235" s="6">
        <f t="shared" si="33"/>
        <v>2.4418451689701031</v>
      </c>
      <c r="Y235" s="50">
        <f t="shared" si="31"/>
        <v>5.3915083700076245</v>
      </c>
      <c r="Z235" s="7">
        <f t="shared" si="43"/>
        <v>94.608491629992372</v>
      </c>
      <c r="AA235" s="62">
        <f t="shared" si="44"/>
        <v>3.1273289719544017</v>
      </c>
      <c r="AB235" s="56">
        <v>2.3654879848908998</v>
      </c>
      <c r="AC235" s="57">
        <f>Z236</f>
        <v>94.608491629992372</v>
      </c>
    </row>
    <row r="236" spans="18:29" x14ac:dyDescent="0.3">
      <c r="R236" s="3">
        <v>232</v>
      </c>
      <c r="S236" s="20">
        <v>61</v>
      </c>
      <c r="T236" s="68">
        <f t="shared" si="32"/>
        <v>1.0779589792629979E-3</v>
      </c>
      <c r="U236" s="6">
        <f t="shared" si="29"/>
        <v>2.3611288082039601</v>
      </c>
      <c r="V236" s="50">
        <f t="shared" si="30"/>
        <v>8.5188373419620262</v>
      </c>
      <c r="W236" s="7">
        <f>100-V236</f>
        <v>91.481162658037974</v>
      </c>
      <c r="X236" s="6">
        <f t="shared" si="33"/>
        <v>2.4418451689701031</v>
      </c>
      <c r="Y236" s="50">
        <f t="shared" si="31"/>
        <v>5.3915083700076245</v>
      </c>
      <c r="Z236" s="7">
        <f>100-Y236</f>
        <v>94.608491629992372</v>
      </c>
      <c r="AA236" s="62">
        <f>V236-Y236</f>
        <v>3.1273289719544017</v>
      </c>
      <c r="AB236" s="56">
        <v>2.3673559210260189</v>
      </c>
      <c r="AC236" s="57">
        <f t="shared" ref="AC236:AC274" si="45">Z237</f>
        <v>94.608491629992372</v>
      </c>
    </row>
    <row r="237" spans="18:29" x14ac:dyDescent="0.3">
      <c r="R237" s="3">
        <v>233</v>
      </c>
      <c r="S237" s="20">
        <v>61</v>
      </c>
      <c r="T237" s="68">
        <f t="shared" si="32"/>
        <v>1.0779589792629979E-3</v>
      </c>
      <c r="U237" s="6">
        <f t="shared" si="29"/>
        <v>2.3611288082039601</v>
      </c>
      <c r="V237" s="50">
        <f t="shared" si="30"/>
        <v>8.5188373419620262</v>
      </c>
      <c r="W237" s="7">
        <f t="shared" ref="W237:W275" si="46">100-V237</f>
        <v>91.481162658037974</v>
      </c>
      <c r="X237" s="6">
        <f t="shared" si="33"/>
        <v>2.4418451689701031</v>
      </c>
      <c r="Y237" s="50">
        <f t="shared" si="31"/>
        <v>5.3915083700076245</v>
      </c>
      <c r="Z237" s="7">
        <f t="shared" ref="Z237:Z275" si="47">100-Y237</f>
        <v>94.608491629992372</v>
      </c>
      <c r="AA237" s="62">
        <f t="shared" ref="AA237:AA275" si="48">V237-Y237</f>
        <v>3.1273289719544017</v>
      </c>
      <c r="AB237" s="56">
        <v>2.369215857410143</v>
      </c>
      <c r="AC237" s="57">
        <f t="shared" si="45"/>
        <v>94.608491629992372</v>
      </c>
    </row>
    <row r="238" spans="18:29" x14ac:dyDescent="0.3">
      <c r="R238" s="3">
        <v>234</v>
      </c>
      <c r="S238" s="20">
        <v>61</v>
      </c>
      <c r="T238" s="68">
        <f t="shared" si="32"/>
        <v>1.0779589792629979E-3</v>
      </c>
      <c r="U238" s="6">
        <f t="shared" si="29"/>
        <v>2.3611288082039601</v>
      </c>
      <c r="V238" s="50">
        <f t="shared" si="30"/>
        <v>8.5188373419620262</v>
      </c>
      <c r="W238" s="7">
        <f t="shared" si="46"/>
        <v>91.481162658037974</v>
      </c>
      <c r="X238" s="6">
        <f t="shared" si="33"/>
        <v>2.4418451689701031</v>
      </c>
      <c r="Y238" s="50">
        <f t="shared" si="31"/>
        <v>5.3915083700076245</v>
      </c>
      <c r="Z238" s="7">
        <f t="shared" si="47"/>
        <v>94.608491629992372</v>
      </c>
      <c r="AA238" s="62">
        <f t="shared" si="48"/>
        <v>3.1273289719544017</v>
      </c>
      <c r="AB238" s="56">
        <v>2.3710678622717363</v>
      </c>
      <c r="AC238" s="57">
        <f t="shared" si="45"/>
        <v>94.608491629992372</v>
      </c>
    </row>
    <row r="239" spans="18:29" x14ac:dyDescent="0.3">
      <c r="R239" s="3">
        <v>235</v>
      </c>
      <c r="S239" s="20">
        <v>61</v>
      </c>
      <c r="T239" s="68">
        <f t="shared" si="32"/>
        <v>1.0779589792629979E-3</v>
      </c>
      <c r="U239" s="6">
        <f t="shared" si="29"/>
        <v>2.3611288082039601</v>
      </c>
      <c r="V239" s="50">
        <f t="shared" si="30"/>
        <v>8.5188373419620262</v>
      </c>
      <c r="W239" s="7">
        <f t="shared" si="46"/>
        <v>91.481162658037974</v>
      </c>
      <c r="X239" s="6">
        <f t="shared" si="33"/>
        <v>2.4418451689701031</v>
      </c>
      <c r="Y239" s="50">
        <f t="shared" si="31"/>
        <v>5.3915083700076245</v>
      </c>
      <c r="Z239" s="7">
        <f t="shared" si="47"/>
        <v>94.608491629992372</v>
      </c>
      <c r="AA239" s="62">
        <f t="shared" si="48"/>
        <v>3.1273289719544017</v>
      </c>
      <c r="AB239" s="56">
        <v>2.3729120029701067</v>
      </c>
      <c r="AC239" s="57">
        <f t="shared" si="45"/>
        <v>94.763842190961185</v>
      </c>
    </row>
    <row r="240" spans="18:29" x14ac:dyDescent="0.3">
      <c r="R240" s="3">
        <v>236</v>
      </c>
      <c r="S240" s="20">
        <v>60.9</v>
      </c>
      <c r="T240" s="68">
        <f t="shared" si="32"/>
        <v>1.0761918333953536E-3</v>
      </c>
      <c r="U240" s="6">
        <f t="shared" si="29"/>
        <v>2.3650058670023251</v>
      </c>
      <c r="V240" s="50">
        <f t="shared" si="30"/>
        <v>8.3686219681392782</v>
      </c>
      <c r="W240" s="7">
        <f t="shared" si="46"/>
        <v>91.63137803186072</v>
      </c>
      <c r="X240" s="6">
        <f t="shared" si="33"/>
        <v>2.4458547669487083</v>
      </c>
      <c r="Y240" s="50">
        <f t="shared" si="31"/>
        <v>5.2361578090388106</v>
      </c>
      <c r="Z240" s="7">
        <f t="shared" si="47"/>
        <v>94.763842190961185</v>
      </c>
      <c r="AA240" s="62">
        <f t="shared" si="48"/>
        <v>3.1324641591004676</v>
      </c>
      <c r="AB240" s="56">
        <v>2.374748346010104</v>
      </c>
      <c r="AC240" s="57">
        <f t="shared" si="45"/>
        <v>94.763842190961185</v>
      </c>
    </row>
    <row r="241" spans="18:29" x14ac:dyDescent="0.3">
      <c r="R241" s="3">
        <v>237</v>
      </c>
      <c r="S241" s="20">
        <v>60.9</v>
      </c>
      <c r="T241" s="68">
        <f t="shared" si="32"/>
        <v>1.0761918333953536E-3</v>
      </c>
      <c r="U241" s="6">
        <f t="shared" si="29"/>
        <v>2.3650058670023251</v>
      </c>
      <c r="V241" s="50">
        <f t="shared" si="30"/>
        <v>8.3686219681392782</v>
      </c>
      <c r="W241" s="7">
        <f t="shared" si="46"/>
        <v>91.63137803186072</v>
      </c>
      <c r="X241" s="6">
        <f t="shared" si="33"/>
        <v>2.4458547669487083</v>
      </c>
      <c r="Y241" s="50">
        <f t="shared" si="31"/>
        <v>5.2361578090388106</v>
      </c>
      <c r="Z241" s="7">
        <f t="shared" si="47"/>
        <v>94.763842190961185</v>
      </c>
      <c r="AA241" s="62">
        <f t="shared" si="48"/>
        <v>3.1324641591004676</v>
      </c>
      <c r="AB241" s="56">
        <v>2.3765769570565118</v>
      </c>
      <c r="AC241" s="57">
        <f t="shared" si="45"/>
        <v>94.763842190961185</v>
      </c>
    </row>
    <row r="242" spans="18:29" x14ac:dyDescent="0.3">
      <c r="R242" s="3">
        <v>238</v>
      </c>
      <c r="S242" s="20">
        <v>60.9</v>
      </c>
      <c r="T242" s="68">
        <f t="shared" si="32"/>
        <v>1.0761918333953536E-3</v>
      </c>
      <c r="U242" s="6">
        <f t="shared" si="29"/>
        <v>2.3650058670023251</v>
      </c>
      <c r="V242" s="50">
        <f t="shared" si="30"/>
        <v>8.3686219681392782</v>
      </c>
      <c r="W242" s="7">
        <f t="shared" si="46"/>
        <v>91.63137803186072</v>
      </c>
      <c r="X242" s="6">
        <f t="shared" si="33"/>
        <v>2.4458547669487083</v>
      </c>
      <c r="Y242" s="50">
        <f t="shared" si="31"/>
        <v>5.2361578090388106</v>
      </c>
      <c r="Z242" s="7">
        <f t="shared" si="47"/>
        <v>94.763842190961185</v>
      </c>
      <c r="AA242" s="62">
        <f t="shared" si="48"/>
        <v>3.1324641591004676</v>
      </c>
      <c r="AB242" s="56">
        <v>2.3783979009481375</v>
      </c>
      <c r="AC242" s="57">
        <f t="shared" si="45"/>
        <v>94.763842190961185</v>
      </c>
    </row>
    <row r="243" spans="18:29" x14ac:dyDescent="0.3">
      <c r="R243" s="3">
        <v>239</v>
      </c>
      <c r="S243" s="20">
        <v>60.9</v>
      </c>
      <c r="T243" s="68">
        <f t="shared" si="32"/>
        <v>1.0761918333953536E-3</v>
      </c>
      <c r="U243" s="6">
        <f t="shared" si="29"/>
        <v>2.3650058670023251</v>
      </c>
      <c r="V243" s="50">
        <f t="shared" si="30"/>
        <v>8.3686219681392782</v>
      </c>
      <c r="W243" s="7">
        <f t="shared" si="46"/>
        <v>91.63137803186072</v>
      </c>
      <c r="X243" s="6">
        <f t="shared" si="33"/>
        <v>2.4458547669487083</v>
      </c>
      <c r="Y243" s="50">
        <f t="shared" si="31"/>
        <v>5.2361578090388106</v>
      </c>
      <c r="Z243" s="7">
        <f t="shared" si="47"/>
        <v>94.763842190961185</v>
      </c>
      <c r="AA243" s="62">
        <f t="shared" si="48"/>
        <v>3.1324641591004676</v>
      </c>
      <c r="AB243" s="56">
        <v>2.3802112417116059</v>
      </c>
      <c r="AC243" s="57">
        <f t="shared" si="45"/>
        <v>94.763842190961185</v>
      </c>
    </row>
    <row r="244" spans="18:29" x14ac:dyDescent="0.3">
      <c r="R244" s="3">
        <v>240</v>
      </c>
      <c r="S244" s="20">
        <v>60.9</v>
      </c>
      <c r="T244" s="68">
        <f t="shared" si="32"/>
        <v>1.0761918333953536E-3</v>
      </c>
      <c r="U244" s="6">
        <f t="shared" si="29"/>
        <v>2.3650058670023251</v>
      </c>
      <c r="V244" s="50">
        <f t="shared" si="30"/>
        <v>8.3686219681392782</v>
      </c>
      <c r="W244" s="7">
        <f t="shared" si="46"/>
        <v>91.63137803186072</v>
      </c>
      <c r="X244" s="6">
        <f t="shared" si="33"/>
        <v>2.4458547669487083</v>
      </c>
      <c r="Y244" s="50">
        <f t="shared" si="31"/>
        <v>5.2361578090388106</v>
      </c>
      <c r="Z244" s="7">
        <f t="shared" si="47"/>
        <v>94.763842190961185</v>
      </c>
      <c r="AA244" s="62">
        <f t="shared" si="48"/>
        <v>3.1324641591004676</v>
      </c>
      <c r="AB244" s="56">
        <v>2.3820170425748683</v>
      </c>
      <c r="AC244" s="57">
        <f t="shared" si="45"/>
        <v>94.763842190961185</v>
      </c>
    </row>
    <row r="245" spans="18:29" x14ac:dyDescent="0.3">
      <c r="R245" s="3">
        <v>241</v>
      </c>
      <c r="S245" s="20">
        <v>60.9</v>
      </c>
      <c r="T245" s="68">
        <f t="shared" si="32"/>
        <v>1.0761918333953536E-3</v>
      </c>
      <c r="U245" s="6">
        <f t="shared" si="29"/>
        <v>2.3650058670023251</v>
      </c>
      <c r="V245" s="50">
        <f t="shared" si="30"/>
        <v>8.3686219681392782</v>
      </c>
      <c r="W245" s="7">
        <f t="shared" si="46"/>
        <v>91.63137803186072</v>
      </c>
      <c r="X245" s="6">
        <f t="shared" si="33"/>
        <v>2.4458547669487083</v>
      </c>
      <c r="Y245" s="50">
        <f t="shared" si="31"/>
        <v>5.2361578090388106</v>
      </c>
      <c r="Z245" s="7">
        <f t="shared" si="47"/>
        <v>94.763842190961185</v>
      </c>
      <c r="AA245" s="62">
        <f t="shared" si="48"/>
        <v>3.1324641591004676</v>
      </c>
      <c r="AB245" s="56">
        <v>2.3838153659804311</v>
      </c>
      <c r="AC245" s="57">
        <f t="shared" si="45"/>
        <v>94.763842190961185</v>
      </c>
    </row>
    <row r="246" spans="18:29" x14ac:dyDescent="0.3">
      <c r="R246" s="3">
        <v>242</v>
      </c>
      <c r="S246" s="20">
        <v>60.9</v>
      </c>
      <c r="T246" s="68">
        <f t="shared" si="32"/>
        <v>1.0761918333953536E-3</v>
      </c>
      <c r="U246" s="6">
        <f t="shared" si="29"/>
        <v>2.3650058670023251</v>
      </c>
      <c r="V246" s="50">
        <f t="shared" si="30"/>
        <v>8.3686219681392782</v>
      </c>
      <c r="W246" s="7">
        <f t="shared" si="46"/>
        <v>91.63137803186072</v>
      </c>
      <c r="X246" s="6">
        <f t="shared" si="33"/>
        <v>2.4458547669487083</v>
      </c>
      <c r="Y246" s="50">
        <f t="shared" si="31"/>
        <v>5.2361578090388106</v>
      </c>
      <c r="Z246" s="7">
        <f t="shared" si="47"/>
        <v>94.763842190961185</v>
      </c>
      <c r="AA246" s="62">
        <f t="shared" si="48"/>
        <v>3.1324641591004676</v>
      </c>
      <c r="AB246" s="56">
        <v>2.3856062735983121</v>
      </c>
      <c r="AC246" s="57">
        <f t="shared" si="45"/>
        <v>94.763842190961185</v>
      </c>
    </row>
    <row r="247" spans="18:29" x14ac:dyDescent="0.3">
      <c r="R247" s="3">
        <v>243</v>
      </c>
      <c r="S247" s="20">
        <v>60.9</v>
      </c>
      <c r="T247" s="68">
        <f t="shared" si="32"/>
        <v>1.0761918333953536E-3</v>
      </c>
      <c r="U247" s="6">
        <f t="shared" si="29"/>
        <v>2.3650058670023251</v>
      </c>
      <c r="V247" s="50">
        <f t="shared" si="30"/>
        <v>8.3686219681392782</v>
      </c>
      <c r="W247" s="7">
        <f t="shared" si="46"/>
        <v>91.63137803186072</v>
      </c>
      <c r="X247" s="6">
        <f t="shared" si="33"/>
        <v>2.4458547669487083</v>
      </c>
      <c r="Y247" s="50">
        <f t="shared" si="31"/>
        <v>5.2361578090388106</v>
      </c>
      <c r="Z247" s="7">
        <f t="shared" si="47"/>
        <v>94.763842190961185</v>
      </c>
      <c r="AA247" s="62">
        <f t="shared" si="48"/>
        <v>3.1324641591004676</v>
      </c>
      <c r="AB247" s="56">
        <v>2.3873898263387292</v>
      </c>
      <c r="AC247" s="57">
        <f t="shared" si="45"/>
        <v>94.763842190961185</v>
      </c>
    </row>
    <row r="248" spans="18:29" x14ac:dyDescent="0.3">
      <c r="R248" s="3">
        <v>244</v>
      </c>
      <c r="S248" s="20">
        <v>60.9</v>
      </c>
      <c r="T248" s="68">
        <f t="shared" si="32"/>
        <v>1.0761918333953536E-3</v>
      </c>
      <c r="U248" s="6">
        <f t="shared" si="29"/>
        <v>2.3650058670023251</v>
      </c>
      <c r="V248" s="50">
        <f t="shared" si="30"/>
        <v>8.3686219681392782</v>
      </c>
      <c r="W248" s="7">
        <f t="shared" si="46"/>
        <v>91.63137803186072</v>
      </c>
      <c r="X248" s="6">
        <f t="shared" si="33"/>
        <v>2.4458547669487083</v>
      </c>
      <c r="Y248" s="50">
        <f t="shared" si="31"/>
        <v>5.2361578090388106</v>
      </c>
      <c r="Z248" s="7">
        <f t="shared" si="47"/>
        <v>94.763842190961185</v>
      </c>
      <c r="AA248" s="62">
        <f t="shared" si="48"/>
        <v>3.1324641591004676</v>
      </c>
      <c r="AB248" s="56">
        <v>2.3891660843645326</v>
      </c>
      <c r="AC248" s="57">
        <f t="shared" si="45"/>
        <v>94.763842190961185</v>
      </c>
    </row>
    <row r="249" spans="18:29" x14ac:dyDescent="0.3">
      <c r="R249" s="3">
        <v>245</v>
      </c>
      <c r="S249" s="20">
        <v>60.9</v>
      </c>
      <c r="T249" s="68">
        <f t="shared" si="32"/>
        <v>1.0761918333953536E-3</v>
      </c>
      <c r="U249" s="6">
        <f t="shared" si="29"/>
        <v>2.3650058670023251</v>
      </c>
      <c r="V249" s="50">
        <f t="shared" si="30"/>
        <v>8.3686219681392782</v>
      </c>
      <c r="W249" s="7">
        <f t="shared" si="46"/>
        <v>91.63137803186072</v>
      </c>
      <c r="X249" s="6">
        <f t="shared" si="33"/>
        <v>2.4458547669487083</v>
      </c>
      <c r="Y249" s="50">
        <f t="shared" si="31"/>
        <v>5.2361578090388106</v>
      </c>
      <c r="Z249" s="7">
        <f t="shared" si="47"/>
        <v>94.763842190961185</v>
      </c>
      <c r="AA249" s="62">
        <f t="shared" si="48"/>
        <v>3.1324641591004676</v>
      </c>
      <c r="AB249" s="56">
        <v>2.3909351071033793</v>
      </c>
      <c r="AC249" s="57">
        <f t="shared" si="45"/>
        <v>94.763842190961185</v>
      </c>
    </row>
    <row r="250" spans="18:29" x14ac:dyDescent="0.3">
      <c r="R250" s="3">
        <v>246</v>
      </c>
      <c r="S250" s="20">
        <v>60.9</v>
      </c>
      <c r="T250" s="68">
        <f t="shared" si="32"/>
        <v>1.0761918333953536E-3</v>
      </c>
      <c r="U250" s="6">
        <f t="shared" si="29"/>
        <v>2.3650058670023251</v>
      </c>
      <c r="V250" s="50">
        <f t="shared" si="30"/>
        <v>8.3686219681392782</v>
      </c>
      <c r="W250" s="7">
        <f t="shared" si="46"/>
        <v>91.63137803186072</v>
      </c>
      <c r="X250" s="6">
        <f t="shared" si="33"/>
        <v>2.4458547669487083</v>
      </c>
      <c r="Y250" s="50">
        <f t="shared" si="31"/>
        <v>5.2361578090388106</v>
      </c>
      <c r="Z250" s="7">
        <f t="shared" si="47"/>
        <v>94.763842190961185</v>
      </c>
      <c r="AA250" s="62">
        <f t="shared" si="48"/>
        <v>3.1324641591004676</v>
      </c>
      <c r="AB250" s="56">
        <v>2.3926969532596658</v>
      </c>
      <c r="AC250" s="57">
        <f t="shared" si="45"/>
        <v>94.763842190961185</v>
      </c>
    </row>
    <row r="251" spans="18:29" x14ac:dyDescent="0.3">
      <c r="R251" s="3">
        <v>247</v>
      </c>
      <c r="S251" s="20">
        <v>60.9</v>
      </c>
      <c r="T251" s="68">
        <f t="shared" si="32"/>
        <v>1.0761918333953536E-3</v>
      </c>
      <c r="U251" s="6">
        <f t="shared" si="29"/>
        <v>2.3650058670023251</v>
      </c>
      <c r="V251" s="50">
        <f t="shared" si="30"/>
        <v>8.3686219681392782</v>
      </c>
      <c r="W251" s="7">
        <f t="shared" si="46"/>
        <v>91.63137803186072</v>
      </c>
      <c r="X251" s="6">
        <f t="shared" si="33"/>
        <v>2.4458547669487083</v>
      </c>
      <c r="Y251" s="50">
        <f t="shared" si="31"/>
        <v>5.2361578090388106</v>
      </c>
      <c r="Z251" s="7">
        <f t="shared" si="47"/>
        <v>94.763842190961185</v>
      </c>
      <c r="AA251" s="62">
        <f t="shared" si="48"/>
        <v>3.1324641591004676</v>
      </c>
      <c r="AB251" s="56">
        <v>2.3944516808262164</v>
      </c>
      <c r="AC251" s="57">
        <f t="shared" si="45"/>
        <v>94.763842190961185</v>
      </c>
    </row>
    <row r="252" spans="18:29" x14ac:dyDescent="0.3">
      <c r="R252" s="3">
        <v>248</v>
      </c>
      <c r="S252" s="20">
        <v>60.9</v>
      </c>
      <c r="T252" s="68">
        <f t="shared" si="32"/>
        <v>1.0761918333953536E-3</v>
      </c>
      <c r="U252" s="6">
        <f t="shared" si="29"/>
        <v>2.3650058670023251</v>
      </c>
      <c r="V252" s="50">
        <f t="shared" si="30"/>
        <v>8.3686219681392782</v>
      </c>
      <c r="W252" s="7">
        <f t="shared" si="46"/>
        <v>91.63137803186072</v>
      </c>
      <c r="X252" s="6">
        <f t="shared" si="33"/>
        <v>2.4458547669487083</v>
      </c>
      <c r="Y252" s="50">
        <f t="shared" si="31"/>
        <v>5.2361578090388106</v>
      </c>
      <c r="Z252" s="7">
        <f t="shared" si="47"/>
        <v>94.763842190961185</v>
      </c>
      <c r="AA252" s="62">
        <f t="shared" si="48"/>
        <v>3.1324641591004676</v>
      </c>
      <c r="AB252" s="56">
        <v>2.3961993470957363</v>
      </c>
      <c r="AC252" s="57">
        <f t="shared" si="45"/>
        <v>94.763842190961185</v>
      </c>
    </row>
    <row r="253" spans="18:29" x14ac:dyDescent="0.3">
      <c r="R253" s="3">
        <v>249</v>
      </c>
      <c r="S253" s="20">
        <v>60.9</v>
      </c>
      <c r="T253" s="68">
        <f t="shared" si="32"/>
        <v>1.0761918333953536E-3</v>
      </c>
      <c r="U253" s="6">
        <f t="shared" si="29"/>
        <v>2.3650058670023251</v>
      </c>
      <c r="V253" s="50">
        <f t="shared" si="30"/>
        <v>8.3686219681392782</v>
      </c>
      <c r="W253" s="7">
        <f t="shared" si="46"/>
        <v>91.63137803186072</v>
      </c>
      <c r="X253" s="6">
        <f t="shared" si="33"/>
        <v>2.4458547669487083</v>
      </c>
      <c r="Y253" s="50">
        <f t="shared" si="31"/>
        <v>5.2361578090388106</v>
      </c>
      <c r="Z253" s="7">
        <f t="shared" si="47"/>
        <v>94.763842190961185</v>
      </c>
      <c r="AA253" s="62">
        <f t="shared" si="48"/>
        <v>3.1324641591004676</v>
      </c>
      <c r="AB253" s="56">
        <v>2.3979400086720375</v>
      </c>
      <c r="AC253" s="57">
        <f t="shared" si="45"/>
        <v>94.763842190961185</v>
      </c>
    </row>
    <row r="254" spans="18:29" x14ac:dyDescent="0.3">
      <c r="R254" s="3">
        <v>250</v>
      </c>
      <c r="S254" s="20">
        <v>60.9</v>
      </c>
      <c r="T254" s="68">
        <f t="shared" si="32"/>
        <v>1.0761918333953536E-3</v>
      </c>
      <c r="U254" s="6">
        <f t="shared" si="29"/>
        <v>2.3650058670023251</v>
      </c>
      <c r="V254" s="50">
        <f t="shared" si="30"/>
        <v>8.3686219681392782</v>
      </c>
      <c r="W254" s="7">
        <f t="shared" si="46"/>
        <v>91.63137803186072</v>
      </c>
      <c r="X254" s="6">
        <f t="shared" si="33"/>
        <v>2.4458547669487083</v>
      </c>
      <c r="Y254" s="50">
        <f t="shared" si="31"/>
        <v>5.2361578090388106</v>
      </c>
      <c r="Z254" s="7">
        <f t="shared" si="47"/>
        <v>94.763842190961185</v>
      </c>
      <c r="AA254" s="62">
        <f t="shared" si="48"/>
        <v>3.1324641591004676</v>
      </c>
      <c r="AB254" s="56">
        <v>2.399673721481038</v>
      </c>
      <c r="AC254" s="57">
        <f t="shared" si="45"/>
        <v>94.763842190961185</v>
      </c>
    </row>
    <row r="255" spans="18:29" x14ac:dyDescent="0.3">
      <c r="R255" s="3">
        <v>251</v>
      </c>
      <c r="S255" s="20">
        <v>60.9</v>
      </c>
      <c r="T255" s="68">
        <f t="shared" si="32"/>
        <v>1.0761918333953536E-3</v>
      </c>
      <c r="U255" s="6">
        <f t="shared" si="29"/>
        <v>2.3650058670023251</v>
      </c>
      <c r="V255" s="50">
        <f t="shared" si="30"/>
        <v>8.3686219681392782</v>
      </c>
      <c r="W255" s="7">
        <f t="shared" si="46"/>
        <v>91.63137803186072</v>
      </c>
      <c r="X255" s="6">
        <f t="shared" si="33"/>
        <v>2.4458547669487083</v>
      </c>
      <c r="Y255" s="50">
        <f t="shared" si="31"/>
        <v>5.2361578090388106</v>
      </c>
      <c r="Z255" s="7">
        <f t="shared" si="47"/>
        <v>94.763842190961185</v>
      </c>
      <c r="AA255" s="62">
        <f t="shared" si="48"/>
        <v>3.1324641591004676</v>
      </c>
      <c r="AB255" s="56">
        <v>2.4014005407815442</v>
      </c>
      <c r="AC255" s="57">
        <f t="shared" si="45"/>
        <v>94.919703773512111</v>
      </c>
    </row>
    <row r="256" spans="18:29" x14ac:dyDescent="0.3">
      <c r="R256" s="3">
        <v>252</v>
      </c>
      <c r="S256" s="20">
        <v>60.8</v>
      </c>
      <c r="T256" s="68">
        <f t="shared" si="32"/>
        <v>1.0744246875277093E-3</v>
      </c>
      <c r="U256" s="6">
        <f t="shared" si="29"/>
        <v>2.3688956792835789</v>
      </c>
      <c r="V256" s="50">
        <f t="shared" si="30"/>
        <v>8.217912464797406</v>
      </c>
      <c r="W256" s="7">
        <f t="shared" si="46"/>
        <v>91.782087535202592</v>
      </c>
      <c r="X256" s="6">
        <f t="shared" si="33"/>
        <v>2.4498775543943476</v>
      </c>
      <c r="Y256" s="50">
        <f t="shared" si="31"/>
        <v>5.0802962264878904</v>
      </c>
      <c r="Z256" s="7">
        <f t="shared" si="47"/>
        <v>94.919703773512111</v>
      </c>
      <c r="AA256" s="62">
        <f t="shared" si="48"/>
        <v>3.1376162383095156</v>
      </c>
      <c r="AB256" s="56">
        <v>2.403120521175818</v>
      </c>
      <c r="AC256" s="57">
        <f t="shared" si="45"/>
        <v>94.919703773512111</v>
      </c>
    </row>
    <row r="257" spans="18:29" x14ac:dyDescent="0.3">
      <c r="R257" s="3">
        <v>253</v>
      </c>
      <c r="S257" s="20">
        <v>60.8</v>
      </c>
      <c r="T257" s="68">
        <f t="shared" si="32"/>
        <v>1.0744246875277093E-3</v>
      </c>
      <c r="U257" s="6">
        <f t="shared" si="29"/>
        <v>2.3688956792835789</v>
      </c>
      <c r="V257" s="50">
        <f t="shared" si="30"/>
        <v>8.217912464797406</v>
      </c>
      <c r="W257" s="7">
        <f t="shared" si="46"/>
        <v>91.782087535202592</v>
      </c>
      <c r="X257" s="6">
        <f t="shared" si="33"/>
        <v>2.4498775543943476</v>
      </c>
      <c r="Y257" s="50">
        <f t="shared" si="31"/>
        <v>5.0802962264878904</v>
      </c>
      <c r="Z257" s="7">
        <f t="shared" si="47"/>
        <v>94.919703773512111</v>
      </c>
      <c r="AA257" s="62">
        <f t="shared" si="48"/>
        <v>3.1376162383095156</v>
      </c>
      <c r="AB257" s="56">
        <v>2.4048337166199381</v>
      </c>
      <c r="AC257" s="57">
        <f t="shared" si="45"/>
        <v>94.919703773512111</v>
      </c>
    </row>
    <row r="258" spans="18:29" x14ac:dyDescent="0.3">
      <c r="R258" s="3">
        <v>254</v>
      </c>
      <c r="S258" s="20">
        <v>60.8</v>
      </c>
      <c r="T258" s="68">
        <f t="shared" si="32"/>
        <v>1.0744246875277093E-3</v>
      </c>
      <c r="U258" s="6">
        <f t="shared" si="29"/>
        <v>2.3688956792835789</v>
      </c>
      <c r="V258" s="50">
        <f t="shared" si="30"/>
        <v>8.217912464797406</v>
      </c>
      <c r="W258" s="7">
        <f t="shared" si="46"/>
        <v>91.782087535202592</v>
      </c>
      <c r="X258" s="6">
        <f t="shared" si="33"/>
        <v>2.4498775543943476</v>
      </c>
      <c r="Y258" s="50">
        <f t="shared" si="31"/>
        <v>5.0802962264878904</v>
      </c>
      <c r="Z258" s="7">
        <f t="shared" si="47"/>
        <v>94.919703773512111</v>
      </c>
      <c r="AA258" s="62">
        <f t="shared" si="48"/>
        <v>3.1376162383095156</v>
      </c>
      <c r="AB258" s="56">
        <v>2.406540180433955</v>
      </c>
      <c r="AC258" s="57">
        <f t="shared" si="45"/>
        <v>94.919703773512111</v>
      </c>
    </row>
    <row r="259" spans="18:29" x14ac:dyDescent="0.3">
      <c r="R259" s="3">
        <v>255</v>
      </c>
      <c r="S259" s="20">
        <v>60.8</v>
      </c>
      <c r="T259" s="68">
        <f t="shared" si="32"/>
        <v>1.0744246875277093E-3</v>
      </c>
      <c r="U259" s="6">
        <f t="shared" si="29"/>
        <v>2.3688956792835789</v>
      </c>
      <c r="V259" s="50">
        <f t="shared" si="30"/>
        <v>8.217912464797406</v>
      </c>
      <c r="W259" s="7">
        <f t="shared" si="46"/>
        <v>91.782087535202592</v>
      </c>
      <c r="X259" s="6">
        <f t="shared" si="33"/>
        <v>2.4498775543943476</v>
      </c>
      <c r="Y259" s="50">
        <f t="shared" si="31"/>
        <v>5.0802962264878904</v>
      </c>
      <c r="Z259" s="7">
        <f t="shared" si="47"/>
        <v>94.919703773512111</v>
      </c>
      <c r="AA259" s="62">
        <f t="shared" si="48"/>
        <v>3.1376162383095156</v>
      </c>
      <c r="AB259" s="56">
        <v>2.4082399653118496</v>
      </c>
      <c r="AC259" s="57">
        <f t="shared" si="45"/>
        <v>94.919703773512111</v>
      </c>
    </row>
    <row r="260" spans="18:29" x14ac:dyDescent="0.3">
      <c r="R260" s="3">
        <v>256</v>
      </c>
      <c r="S260" s="20">
        <v>60.8</v>
      </c>
      <c r="T260" s="68">
        <f t="shared" si="32"/>
        <v>1.0744246875277093E-3</v>
      </c>
      <c r="U260" s="6">
        <f t="shared" ref="U260:U323" si="49">$D$14/T260*10^-6</f>
        <v>2.3688956792835789</v>
      </c>
      <c r="V260" s="50">
        <f t="shared" ref="V260:V323" si="50">(1-(U260/$D$12))*100</f>
        <v>8.217912464797406</v>
      </c>
      <c r="W260" s="7">
        <f t="shared" si="46"/>
        <v>91.782087535202592</v>
      </c>
      <c r="X260" s="6">
        <f t="shared" si="33"/>
        <v>2.4498775543943476</v>
      </c>
      <c r="Y260" s="50">
        <f t="shared" ref="Y260:Y323" si="51">(1-(X260/$D$12))*100</f>
        <v>5.0802962264878904</v>
      </c>
      <c r="Z260" s="7">
        <f t="shared" si="47"/>
        <v>94.919703773512111</v>
      </c>
      <c r="AA260" s="62">
        <f t="shared" si="48"/>
        <v>3.1376162383095156</v>
      </c>
      <c r="AB260" s="56">
        <v>2.4099331233312946</v>
      </c>
      <c r="AC260" s="57">
        <f t="shared" si="45"/>
        <v>94.919703773512111</v>
      </c>
    </row>
    <row r="261" spans="18:29" x14ac:dyDescent="0.3">
      <c r="R261" s="3">
        <v>257</v>
      </c>
      <c r="S261" s="20">
        <v>60.8</v>
      </c>
      <c r="T261" s="68">
        <f t="shared" ref="T261:T324" si="52">(PI()*$D$10^2/4*S261)*10^-9</f>
        <v>1.0744246875277093E-3</v>
      </c>
      <c r="U261" s="6">
        <f t="shared" si="49"/>
        <v>2.3688956792835789</v>
      </c>
      <c r="V261" s="50">
        <f t="shared" si="50"/>
        <v>8.217912464797406</v>
      </c>
      <c r="W261" s="7">
        <f t="shared" si="46"/>
        <v>91.782087535202592</v>
      </c>
      <c r="X261" s="6">
        <f t="shared" ref="X261:X324" si="53">$D$15/$U$404*U261</f>
        <v>2.4498775543943476</v>
      </c>
      <c r="Y261" s="50">
        <f t="shared" si="51"/>
        <v>5.0802962264878904</v>
      </c>
      <c r="Z261" s="7">
        <f t="shared" si="47"/>
        <v>94.919703773512111</v>
      </c>
      <c r="AA261" s="62">
        <f t="shared" si="48"/>
        <v>3.1376162383095156</v>
      </c>
      <c r="AB261" s="56">
        <v>2.4116197059632301</v>
      </c>
      <c r="AC261" s="57">
        <f t="shared" si="45"/>
        <v>94.919703773512111</v>
      </c>
    </row>
    <row r="262" spans="18:29" x14ac:dyDescent="0.3">
      <c r="R262" s="3">
        <v>258</v>
      </c>
      <c r="S262" s="20">
        <v>60.8</v>
      </c>
      <c r="T262" s="68">
        <f t="shared" si="52"/>
        <v>1.0744246875277093E-3</v>
      </c>
      <c r="U262" s="6">
        <f t="shared" si="49"/>
        <v>2.3688956792835789</v>
      </c>
      <c r="V262" s="50">
        <f t="shared" si="50"/>
        <v>8.217912464797406</v>
      </c>
      <c r="W262" s="7">
        <f t="shared" si="46"/>
        <v>91.782087535202592</v>
      </c>
      <c r="X262" s="6">
        <f t="shared" si="53"/>
        <v>2.4498775543943476</v>
      </c>
      <c r="Y262" s="50">
        <f t="shared" si="51"/>
        <v>5.0802962264878904</v>
      </c>
      <c r="Z262" s="7">
        <f t="shared" si="47"/>
        <v>94.919703773512111</v>
      </c>
      <c r="AA262" s="62">
        <f t="shared" si="48"/>
        <v>3.1376162383095156</v>
      </c>
      <c r="AB262" s="56">
        <v>2.4132997640812519</v>
      </c>
      <c r="AC262" s="57">
        <f t="shared" si="45"/>
        <v>94.919703773512111</v>
      </c>
    </row>
    <row r="263" spans="18:29" x14ac:dyDescent="0.3">
      <c r="R263" s="3">
        <v>259</v>
      </c>
      <c r="S263" s="20">
        <v>60.8</v>
      </c>
      <c r="T263" s="68">
        <f t="shared" si="52"/>
        <v>1.0744246875277093E-3</v>
      </c>
      <c r="U263" s="6">
        <f t="shared" si="49"/>
        <v>2.3688956792835789</v>
      </c>
      <c r="V263" s="50">
        <f t="shared" si="50"/>
        <v>8.217912464797406</v>
      </c>
      <c r="W263" s="7">
        <f t="shared" si="46"/>
        <v>91.782087535202592</v>
      </c>
      <c r="X263" s="6">
        <f t="shared" si="53"/>
        <v>2.4498775543943476</v>
      </c>
      <c r="Y263" s="50">
        <f t="shared" si="51"/>
        <v>5.0802962264878904</v>
      </c>
      <c r="Z263" s="7">
        <f t="shared" si="47"/>
        <v>94.919703773512111</v>
      </c>
      <c r="AA263" s="62">
        <f t="shared" si="48"/>
        <v>3.1376162383095156</v>
      </c>
      <c r="AB263" s="56">
        <v>2.4149733479708178</v>
      </c>
      <c r="AC263" s="57">
        <f t="shared" si="45"/>
        <v>94.919703773512111</v>
      </c>
    </row>
    <row r="264" spans="18:29" x14ac:dyDescent="0.3">
      <c r="R264" s="3">
        <v>260</v>
      </c>
      <c r="S264" s="20">
        <v>60.8</v>
      </c>
      <c r="T264" s="68">
        <f t="shared" si="52"/>
        <v>1.0744246875277093E-3</v>
      </c>
      <c r="U264" s="6">
        <f t="shared" si="49"/>
        <v>2.3688956792835789</v>
      </c>
      <c r="V264" s="50">
        <f t="shared" si="50"/>
        <v>8.217912464797406</v>
      </c>
      <c r="W264" s="7">
        <f t="shared" si="46"/>
        <v>91.782087535202592</v>
      </c>
      <c r="X264" s="6">
        <f t="shared" si="53"/>
        <v>2.4498775543943476</v>
      </c>
      <c r="Y264" s="50">
        <f t="shared" si="51"/>
        <v>5.0802962264878904</v>
      </c>
      <c r="Z264" s="7">
        <f t="shared" si="47"/>
        <v>94.919703773512111</v>
      </c>
      <c r="AA264" s="62">
        <f t="shared" si="48"/>
        <v>3.1376162383095156</v>
      </c>
      <c r="AB264" s="56">
        <v>2.4166405073382808</v>
      </c>
      <c r="AC264" s="57">
        <f t="shared" si="45"/>
        <v>94.919703773512111</v>
      </c>
    </row>
    <row r="265" spans="18:29" x14ac:dyDescent="0.3">
      <c r="R265" s="3">
        <v>261</v>
      </c>
      <c r="S265" s="20">
        <v>60.8</v>
      </c>
      <c r="T265" s="68">
        <f t="shared" si="52"/>
        <v>1.0744246875277093E-3</v>
      </c>
      <c r="U265" s="6">
        <f t="shared" si="49"/>
        <v>2.3688956792835789</v>
      </c>
      <c r="V265" s="50">
        <f t="shared" si="50"/>
        <v>8.217912464797406</v>
      </c>
      <c r="W265" s="7">
        <f t="shared" si="46"/>
        <v>91.782087535202592</v>
      </c>
      <c r="X265" s="6">
        <f t="shared" si="53"/>
        <v>2.4498775543943476</v>
      </c>
      <c r="Y265" s="50">
        <f t="shared" si="51"/>
        <v>5.0802962264878904</v>
      </c>
      <c r="Z265" s="7">
        <f t="shared" si="47"/>
        <v>94.919703773512111</v>
      </c>
      <c r="AA265" s="62">
        <f t="shared" si="48"/>
        <v>3.1376162383095156</v>
      </c>
      <c r="AB265" s="56">
        <v>2.4183012913197452</v>
      </c>
      <c r="AC265" s="57">
        <f t="shared" si="45"/>
        <v>94.919703773512111</v>
      </c>
    </row>
    <row r="266" spans="18:29" x14ac:dyDescent="0.3">
      <c r="R266" s="3">
        <v>262</v>
      </c>
      <c r="S266" s="20">
        <v>60.8</v>
      </c>
      <c r="T266" s="68">
        <f t="shared" si="52"/>
        <v>1.0744246875277093E-3</v>
      </c>
      <c r="U266" s="6">
        <f t="shared" si="49"/>
        <v>2.3688956792835789</v>
      </c>
      <c r="V266" s="50">
        <f t="shared" si="50"/>
        <v>8.217912464797406</v>
      </c>
      <c r="W266" s="7">
        <f t="shared" si="46"/>
        <v>91.782087535202592</v>
      </c>
      <c r="X266" s="6">
        <f t="shared" si="53"/>
        <v>2.4498775543943476</v>
      </c>
      <c r="Y266" s="50">
        <f t="shared" si="51"/>
        <v>5.0802962264878904</v>
      </c>
      <c r="Z266" s="7">
        <f t="shared" si="47"/>
        <v>94.919703773512111</v>
      </c>
      <c r="AA266" s="62">
        <f t="shared" si="48"/>
        <v>3.1376162383095156</v>
      </c>
      <c r="AB266" s="56">
        <v>2.419955748489758</v>
      </c>
      <c r="AC266" s="57">
        <f t="shared" si="45"/>
        <v>94.919703773512111</v>
      </c>
    </row>
    <row r="267" spans="18:29" x14ac:dyDescent="0.3">
      <c r="R267" s="3">
        <v>263</v>
      </c>
      <c r="S267" s="20">
        <v>60.8</v>
      </c>
      <c r="T267" s="68">
        <f t="shared" si="52"/>
        <v>1.0744246875277093E-3</v>
      </c>
      <c r="U267" s="6">
        <f t="shared" si="49"/>
        <v>2.3688956792835789</v>
      </c>
      <c r="V267" s="50">
        <f t="shared" si="50"/>
        <v>8.217912464797406</v>
      </c>
      <c r="W267" s="7">
        <f t="shared" si="46"/>
        <v>91.782087535202592</v>
      </c>
      <c r="X267" s="6">
        <f t="shared" si="53"/>
        <v>2.4498775543943476</v>
      </c>
      <c r="Y267" s="50">
        <f t="shared" si="51"/>
        <v>5.0802962264878904</v>
      </c>
      <c r="Z267" s="7">
        <f t="shared" si="47"/>
        <v>94.919703773512111</v>
      </c>
      <c r="AA267" s="62">
        <f t="shared" si="48"/>
        <v>3.1376162383095156</v>
      </c>
      <c r="AB267" s="56">
        <v>2.4216039268698313</v>
      </c>
      <c r="AC267" s="57">
        <f t="shared" si="45"/>
        <v>94.919703773512111</v>
      </c>
    </row>
    <row r="268" spans="18:29" x14ac:dyDescent="0.3">
      <c r="R268" s="3">
        <v>264</v>
      </c>
      <c r="S268" s="20">
        <v>60.8</v>
      </c>
      <c r="T268" s="68">
        <f t="shared" si="52"/>
        <v>1.0744246875277093E-3</v>
      </c>
      <c r="U268" s="6">
        <f t="shared" si="49"/>
        <v>2.3688956792835789</v>
      </c>
      <c r="V268" s="50">
        <f t="shared" si="50"/>
        <v>8.217912464797406</v>
      </c>
      <c r="W268" s="7">
        <f t="shared" si="46"/>
        <v>91.782087535202592</v>
      </c>
      <c r="X268" s="6">
        <f t="shared" si="53"/>
        <v>2.4498775543943476</v>
      </c>
      <c r="Y268" s="50">
        <f t="shared" si="51"/>
        <v>5.0802962264878904</v>
      </c>
      <c r="Z268" s="7">
        <f t="shared" si="47"/>
        <v>94.919703773512111</v>
      </c>
      <c r="AA268" s="62">
        <f t="shared" si="48"/>
        <v>3.1376162383095156</v>
      </c>
      <c r="AB268" s="56">
        <v>2.4232458739368079</v>
      </c>
      <c r="AC268" s="57">
        <f t="shared" si="45"/>
        <v>94.919703773512111</v>
      </c>
    </row>
    <row r="269" spans="18:29" x14ac:dyDescent="0.3">
      <c r="R269" s="3">
        <v>265</v>
      </c>
      <c r="S269" s="20">
        <v>60.8</v>
      </c>
      <c r="T269" s="68">
        <f t="shared" si="52"/>
        <v>1.0744246875277093E-3</v>
      </c>
      <c r="U269" s="6">
        <f t="shared" si="49"/>
        <v>2.3688956792835789</v>
      </c>
      <c r="V269" s="50">
        <f t="shared" si="50"/>
        <v>8.217912464797406</v>
      </c>
      <c r="W269" s="7">
        <f t="shared" si="46"/>
        <v>91.782087535202592</v>
      </c>
      <c r="X269" s="6">
        <f t="shared" si="53"/>
        <v>2.4498775543943476</v>
      </c>
      <c r="Y269" s="50">
        <f t="shared" si="51"/>
        <v>5.0802962264878904</v>
      </c>
      <c r="Z269" s="7">
        <f t="shared" si="47"/>
        <v>94.919703773512111</v>
      </c>
      <c r="AA269" s="62">
        <f t="shared" si="48"/>
        <v>3.1376162383095156</v>
      </c>
      <c r="AB269" s="56">
        <v>2.424881636631067</v>
      </c>
      <c r="AC269" s="57">
        <f t="shared" si="45"/>
        <v>94.919703773512111</v>
      </c>
    </row>
    <row r="270" spans="18:29" x14ac:dyDescent="0.3">
      <c r="R270" s="3">
        <v>266</v>
      </c>
      <c r="S270" s="20">
        <v>60.8</v>
      </c>
      <c r="T270" s="68">
        <f t="shared" si="52"/>
        <v>1.0744246875277093E-3</v>
      </c>
      <c r="U270" s="6">
        <f t="shared" si="49"/>
        <v>2.3688956792835789</v>
      </c>
      <c r="V270" s="50">
        <f t="shared" si="50"/>
        <v>8.217912464797406</v>
      </c>
      <c r="W270" s="7">
        <f t="shared" si="46"/>
        <v>91.782087535202592</v>
      </c>
      <c r="X270" s="6">
        <f t="shared" si="53"/>
        <v>2.4498775543943476</v>
      </c>
      <c r="Y270" s="50">
        <f t="shared" si="51"/>
        <v>5.0802962264878904</v>
      </c>
      <c r="Z270" s="7">
        <f t="shared" si="47"/>
        <v>94.919703773512111</v>
      </c>
      <c r="AA270" s="62">
        <f t="shared" si="48"/>
        <v>3.1376162383095156</v>
      </c>
      <c r="AB270" s="56">
        <v>2.4265112613645754</v>
      </c>
      <c r="AC270" s="57">
        <f t="shared" si="45"/>
        <v>94.919703773512111</v>
      </c>
    </row>
    <row r="271" spans="18:29" x14ac:dyDescent="0.3">
      <c r="R271" s="3">
        <v>267</v>
      </c>
      <c r="S271" s="20">
        <v>60.8</v>
      </c>
      <c r="T271" s="68">
        <f t="shared" si="52"/>
        <v>1.0744246875277093E-3</v>
      </c>
      <c r="U271" s="6">
        <f t="shared" si="49"/>
        <v>2.3688956792835789</v>
      </c>
      <c r="V271" s="50">
        <f t="shared" si="50"/>
        <v>8.217912464797406</v>
      </c>
      <c r="W271" s="7">
        <f t="shared" si="46"/>
        <v>91.782087535202592</v>
      </c>
      <c r="X271" s="6">
        <f t="shared" si="53"/>
        <v>2.4498775543943476</v>
      </c>
      <c r="Y271" s="50">
        <f t="shared" si="51"/>
        <v>5.0802962264878904</v>
      </c>
      <c r="Z271" s="7">
        <f t="shared" si="47"/>
        <v>94.919703773512111</v>
      </c>
      <c r="AA271" s="62">
        <f t="shared" si="48"/>
        <v>3.1376162383095156</v>
      </c>
      <c r="AB271" s="56">
        <v>2.428134794028789</v>
      </c>
      <c r="AC271" s="57">
        <f t="shared" si="45"/>
        <v>94.919703773512111</v>
      </c>
    </row>
    <row r="272" spans="18:29" x14ac:dyDescent="0.3">
      <c r="R272" s="3">
        <v>268</v>
      </c>
      <c r="S272" s="20">
        <v>60.8</v>
      </c>
      <c r="T272" s="68">
        <f t="shared" si="52"/>
        <v>1.0744246875277093E-3</v>
      </c>
      <c r="U272" s="6">
        <f t="shared" si="49"/>
        <v>2.3688956792835789</v>
      </c>
      <c r="V272" s="50">
        <f t="shared" si="50"/>
        <v>8.217912464797406</v>
      </c>
      <c r="W272" s="7">
        <f t="shared" si="46"/>
        <v>91.782087535202592</v>
      </c>
      <c r="X272" s="6">
        <f t="shared" si="53"/>
        <v>2.4498775543943476</v>
      </c>
      <c r="Y272" s="50">
        <f t="shared" si="51"/>
        <v>5.0802962264878904</v>
      </c>
      <c r="Z272" s="7">
        <f t="shared" si="47"/>
        <v>94.919703773512111</v>
      </c>
      <c r="AA272" s="62">
        <f t="shared" si="48"/>
        <v>3.1376162383095156</v>
      </c>
      <c r="AB272" s="56">
        <v>2.4297522800024081</v>
      </c>
      <c r="AC272" s="57">
        <f t="shared" si="45"/>
        <v>95.076078903287225</v>
      </c>
    </row>
    <row r="273" spans="18:29" x14ac:dyDescent="0.3">
      <c r="R273" s="3">
        <v>269</v>
      </c>
      <c r="S273" s="20">
        <v>60.7</v>
      </c>
      <c r="T273" s="68">
        <f t="shared" si="52"/>
        <v>1.0726575416600652E-3</v>
      </c>
      <c r="U273" s="6">
        <f t="shared" si="49"/>
        <v>2.3727983080797621</v>
      </c>
      <c r="V273" s="50">
        <f t="shared" si="50"/>
        <v>8.0667063897806202</v>
      </c>
      <c r="W273" s="7">
        <f t="shared" si="46"/>
        <v>91.93329361021938</v>
      </c>
      <c r="X273" s="6">
        <f t="shared" si="53"/>
        <v>2.4539135964938432</v>
      </c>
      <c r="Y273" s="50">
        <f t="shared" si="51"/>
        <v>4.92392109671278</v>
      </c>
      <c r="Z273" s="7">
        <f t="shared" si="47"/>
        <v>95.076078903287225</v>
      </c>
      <c r="AA273" s="62">
        <f t="shared" si="48"/>
        <v>3.1427852930678402</v>
      </c>
      <c r="AB273" s="56">
        <v>2.4313637641589874</v>
      </c>
      <c r="AC273" s="57">
        <f t="shared" si="45"/>
        <v>95.076078903287225</v>
      </c>
    </row>
    <row r="274" spans="18:29" x14ac:dyDescent="0.3">
      <c r="R274" s="3">
        <v>270</v>
      </c>
      <c r="S274" s="20">
        <v>60.7</v>
      </c>
      <c r="T274" s="68">
        <f t="shared" si="52"/>
        <v>1.0726575416600652E-3</v>
      </c>
      <c r="U274" s="6">
        <f t="shared" si="49"/>
        <v>2.3727983080797621</v>
      </c>
      <c r="V274" s="50">
        <f t="shared" si="50"/>
        <v>8.0667063897806202</v>
      </c>
      <c r="W274" s="7">
        <f t="shared" si="46"/>
        <v>91.93329361021938</v>
      </c>
      <c r="X274" s="6">
        <f t="shared" si="53"/>
        <v>2.4539135964938432</v>
      </c>
      <c r="Y274" s="50">
        <f t="shared" si="51"/>
        <v>4.92392109671278</v>
      </c>
      <c r="Z274" s="7">
        <f t="shared" si="47"/>
        <v>95.076078903287225</v>
      </c>
      <c r="AA274" s="62">
        <f t="shared" si="48"/>
        <v>3.1427852930678402</v>
      </c>
      <c r="AB274" s="56">
        <v>2.4329692908744058</v>
      </c>
      <c r="AC274" s="57">
        <f t="shared" si="45"/>
        <v>95.076078903287225</v>
      </c>
    </row>
    <row r="275" spans="18:29" x14ac:dyDescent="0.3">
      <c r="R275" s="3">
        <v>271</v>
      </c>
      <c r="S275" s="20">
        <v>60.7</v>
      </c>
      <c r="T275" s="68">
        <f t="shared" si="52"/>
        <v>1.0726575416600652E-3</v>
      </c>
      <c r="U275" s="6">
        <f t="shared" si="49"/>
        <v>2.3727983080797621</v>
      </c>
      <c r="V275" s="50">
        <f t="shared" si="50"/>
        <v>8.0667063897806202</v>
      </c>
      <c r="W275" s="7">
        <f t="shared" si="46"/>
        <v>91.93329361021938</v>
      </c>
      <c r="X275" s="6">
        <f t="shared" si="53"/>
        <v>2.4539135964938432</v>
      </c>
      <c r="Y275" s="50">
        <f t="shared" si="51"/>
        <v>4.92392109671278</v>
      </c>
      <c r="Z275" s="7">
        <f t="shared" si="47"/>
        <v>95.076078903287225</v>
      </c>
      <c r="AA275" s="62">
        <f t="shared" si="48"/>
        <v>3.1427852930678402</v>
      </c>
      <c r="AB275" s="56">
        <v>2.4345689040341987</v>
      </c>
      <c r="AC275" s="57">
        <f>Z276</f>
        <v>95.076078903287225</v>
      </c>
    </row>
    <row r="276" spans="18:29" x14ac:dyDescent="0.3">
      <c r="R276" s="3">
        <v>272</v>
      </c>
      <c r="S276" s="20">
        <v>60.7</v>
      </c>
      <c r="T276" s="68">
        <f t="shared" si="52"/>
        <v>1.0726575416600652E-3</v>
      </c>
      <c r="U276" s="6">
        <f t="shared" si="49"/>
        <v>2.3727983080797621</v>
      </c>
      <c r="V276" s="50">
        <f t="shared" si="50"/>
        <v>8.0667063897806202</v>
      </c>
      <c r="W276" s="7">
        <f>100-V276</f>
        <v>91.93329361021938</v>
      </c>
      <c r="X276" s="6">
        <f t="shared" si="53"/>
        <v>2.4539135964938432</v>
      </c>
      <c r="Y276" s="50">
        <f t="shared" si="51"/>
        <v>4.92392109671278</v>
      </c>
      <c r="Z276" s="7">
        <f>100-Y276</f>
        <v>95.076078903287225</v>
      </c>
      <c r="AA276" s="62">
        <f>V276-Y276</f>
        <v>3.1427852930678402</v>
      </c>
      <c r="AB276" s="56">
        <v>2.436162647040756</v>
      </c>
      <c r="AC276" s="57">
        <f t="shared" ref="AC276:AC339" si="54">Z277</f>
        <v>95.076078903287225</v>
      </c>
    </row>
    <row r="277" spans="18:29" x14ac:dyDescent="0.3">
      <c r="R277" s="3">
        <v>273</v>
      </c>
      <c r="S277" s="20">
        <v>60.7</v>
      </c>
      <c r="T277" s="68">
        <f t="shared" si="52"/>
        <v>1.0726575416600652E-3</v>
      </c>
      <c r="U277" s="6">
        <f t="shared" si="49"/>
        <v>2.3727983080797621</v>
      </c>
      <c r="V277" s="50">
        <f t="shared" si="50"/>
        <v>8.0667063897806202</v>
      </c>
      <c r="W277" s="7">
        <f t="shared" ref="W277:W340" si="55">100-V277</f>
        <v>91.93329361021938</v>
      </c>
      <c r="X277" s="6">
        <f t="shared" si="53"/>
        <v>2.4539135964938432</v>
      </c>
      <c r="Y277" s="50">
        <f t="shared" si="51"/>
        <v>4.92392109671278</v>
      </c>
      <c r="Z277" s="7">
        <f t="shared" ref="Z277:Z340" si="56">100-Y277</f>
        <v>95.076078903287225</v>
      </c>
      <c r="AA277" s="62">
        <f t="shared" ref="AA277:AA340" si="57">V277-Y277</f>
        <v>3.1427852930678402</v>
      </c>
      <c r="AB277" s="56">
        <v>2.4377505628203879</v>
      </c>
      <c r="AC277" s="57">
        <f t="shared" si="54"/>
        <v>95.076078903287225</v>
      </c>
    </row>
    <row r="278" spans="18:29" x14ac:dyDescent="0.3">
      <c r="R278" s="3">
        <v>274</v>
      </c>
      <c r="S278" s="20">
        <v>60.7</v>
      </c>
      <c r="T278" s="68">
        <f t="shared" si="52"/>
        <v>1.0726575416600652E-3</v>
      </c>
      <c r="U278" s="6">
        <f t="shared" si="49"/>
        <v>2.3727983080797621</v>
      </c>
      <c r="V278" s="50">
        <f t="shared" si="50"/>
        <v>8.0667063897806202</v>
      </c>
      <c r="W278" s="7">
        <f t="shared" si="55"/>
        <v>91.93329361021938</v>
      </c>
      <c r="X278" s="6">
        <f t="shared" si="53"/>
        <v>2.4539135964938432</v>
      </c>
      <c r="Y278" s="50">
        <f t="shared" si="51"/>
        <v>4.92392109671278</v>
      </c>
      <c r="Z278" s="7">
        <f t="shared" si="56"/>
        <v>95.076078903287225</v>
      </c>
      <c r="AA278" s="62">
        <f t="shared" si="57"/>
        <v>3.1427852930678402</v>
      </c>
      <c r="AB278" s="56">
        <v>2.4393326938302629</v>
      </c>
      <c r="AC278" s="57">
        <f t="shared" si="54"/>
        <v>95.076078903287225</v>
      </c>
    </row>
    <row r="279" spans="18:29" x14ac:dyDescent="0.3">
      <c r="R279" s="3">
        <v>275</v>
      </c>
      <c r="S279" s="20">
        <v>60.7</v>
      </c>
      <c r="T279" s="68">
        <f t="shared" si="52"/>
        <v>1.0726575416600652E-3</v>
      </c>
      <c r="U279" s="6">
        <f t="shared" si="49"/>
        <v>2.3727983080797621</v>
      </c>
      <c r="V279" s="50">
        <f t="shared" si="50"/>
        <v>8.0667063897806202</v>
      </c>
      <c r="W279" s="7">
        <f t="shared" si="55"/>
        <v>91.93329361021938</v>
      </c>
      <c r="X279" s="6">
        <f t="shared" si="53"/>
        <v>2.4539135964938432</v>
      </c>
      <c r="Y279" s="50">
        <f t="shared" si="51"/>
        <v>4.92392109671278</v>
      </c>
      <c r="Z279" s="7">
        <f t="shared" si="56"/>
        <v>95.076078903287225</v>
      </c>
      <c r="AA279" s="62">
        <f t="shared" si="57"/>
        <v>3.1427852930678402</v>
      </c>
      <c r="AB279" s="56">
        <v>2.4409090820652177</v>
      </c>
      <c r="AC279" s="57">
        <f t="shared" si="54"/>
        <v>95.076078903287225</v>
      </c>
    </row>
    <row r="280" spans="18:29" x14ac:dyDescent="0.3">
      <c r="R280" s="3">
        <v>276</v>
      </c>
      <c r="S280" s="20">
        <v>60.7</v>
      </c>
      <c r="T280" s="68">
        <f t="shared" si="52"/>
        <v>1.0726575416600652E-3</v>
      </c>
      <c r="U280" s="6">
        <f t="shared" si="49"/>
        <v>2.3727983080797621</v>
      </c>
      <c r="V280" s="50">
        <f t="shared" si="50"/>
        <v>8.0667063897806202</v>
      </c>
      <c r="W280" s="7">
        <f t="shared" si="55"/>
        <v>91.93329361021938</v>
      </c>
      <c r="X280" s="6">
        <f t="shared" si="53"/>
        <v>2.4539135964938432</v>
      </c>
      <c r="Y280" s="50">
        <f t="shared" si="51"/>
        <v>4.92392109671278</v>
      </c>
      <c r="Z280" s="7">
        <f t="shared" si="56"/>
        <v>95.076078903287225</v>
      </c>
      <c r="AA280" s="62">
        <f t="shared" si="57"/>
        <v>3.1427852930678402</v>
      </c>
      <c r="AB280" s="56">
        <v>2.4424797690644486</v>
      </c>
      <c r="AC280" s="57">
        <f t="shared" si="54"/>
        <v>95.076078903287225</v>
      </c>
    </row>
    <row r="281" spans="18:29" x14ac:dyDescent="0.3">
      <c r="R281" s="3">
        <v>277</v>
      </c>
      <c r="S281" s="20">
        <v>60.7</v>
      </c>
      <c r="T281" s="68">
        <f t="shared" si="52"/>
        <v>1.0726575416600652E-3</v>
      </c>
      <c r="U281" s="6">
        <f t="shared" si="49"/>
        <v>2.3727983080797621</v>
      </c>
      <c r="V281" s="50">
        <f t="shared" si="50"/>
        <v>8.0667063897806202</v>
      </c>
      <c r="W281" s="7">
        <f t="shared" si="55"/>
        <v>91.93329361021938</v>
      </c>
      <c r="X281" s="6">
        <f t="shared" si="53"/>
        <v>2.4539135964938432</v>
      </c>
      <c r="Y281" s="50">
        <f t="shared" si="51"/>
        <v>4.92392109671278</v>
      </c>
      <c r="Z281" s="7">
        <f t="shared" si="56"/>
        <v>95.076078903287225</v>
      </c>
      <c r="AA281" s="62">
        <f t="shared" si="57"/>
        <v>3.1427852930678402</v>
      </c>
      <c r="AB281" s="56">
        <v>2.4440447959180762</v>
      </c>
      <c r="AC281" s="57">
        <f t="shared" si="54"/>
        <v>95.076078903287225</v>
      </c>
    </row>
    <row r="282" spans="18:29" x14ac:dyDescent="0.3">
      <c r="R282" s="3">
        <v>278</v>
      </c>
      <c r="S282" s="20">
        <v>60.7</v>
      </c>
      <c r="T282" s="68">
        <f t="shared" si="52"/>
        <v>1.0726575416600652E-3</v>
      </c>
      <c r="U282" s="6">
        <f t="shared" si="49"/>
        <v>2.3727983080797621</v>
      </c>
      <c r="V282" s="50">
        <f t="shared" si="50"/>
        <v>8.0667063897806202</v>
      </c>
      <c r="W282" s="7">
        <f t="shared" si="55"/>
        <v>91.93329361021938</v>
      </c>
      <c r="X282" s="6">
        <f t="shared" si="53"/>
        <v>2.4539135964938432</v>
      </c>
      <c r="Y282" s="50">
        <f t="shared" si="51"/>
        <v>4.92392109671278</v>
      </c>
      <c r="Z282" s="7">
        <f t="shared" si="56"/>
        <v>95.076078903287225</v>
      </c>
      <c r="AA282" s="62">
        <f t="shared" si="57"/>
        <v>3.1427852930678402</v>
      </c>
      <c r="AB282" s="56">
        <v>2.4456042032735974</v>
      </c>
      <c r="AC282" s="57">
        <f t="shared" si="54"/>
        <v>95.076078903287225</v>
      </c>
    </row>
    <row r="283" spans="18:29" x14ac:dyDescent="0.3">
      <c r="R283" s="3">
        <v>279</v>
      </c>
      <c r="S283" s="20">
        <v>60.7</v>
      </c>
      <c r="T283" s="68">
        <f t="shared" si="52"/>
        <v>1.0726575416600652E-3</v>
      </c>
      <c r="U283" s="6">
        <f t="shared" si="49"/>
        <v>2.3727983080797621</v>
      </c>
      <c r="V283" s="50">
        <f t="shared" si="50"/>
        <v>8.0667063897806202</v>
      </c>
      <c r="W283" s="7">
        <f t="shared" si="55"/>
        <v>91.93329361021938</v>
      </c>
      <c r="X283" s="6">
        <f t="shared" si="53"/>
        <v>2.4539135964938432</v>
      </c>
      <c r="Y283" s="50">
        <f t="shared" si="51"/>
        <v>4.92392109671278</v>
      </c>
      <c r="Z283" s="7">
        <f t="shared" si="56"/>
        <v>95.076078903287225</v>
      </c>
      <c r="AA283" s="62">
        <f t="shared" si="57"/>
        <v>3.1427852930678402</v>
      </c>
      <c r="AB283" s="56">
        <v>2.4471580313422194</v>
      </c>
      <c r="AC283" s="57">
        <f t="shared" si="54"/>
        <v>95.076078903287225</v>
      </c>
    </row>
    <row r="284" spans="18:29" x14ac:dyDescent="0.3">
      <c r="R284" s="3">
        <v>280</v>
      </c>
      <c r="S284" s="20">
        <v>60.7</v>
      </c>
      <c r="T284" s="68">
        <f t="shared" si="52"/>
        <v>1.0726575416600652E-3</v>
      </c>
      <c r="U284" s="6">
        <f t="shared" si="49"/>
        <v>2.3727983080797621</v>
      </c>
      <c r="V284" s="50">
        <f t="shared" si="50"/>
        <v>8.0667063897806202</v>
      </c>
      <c r="W284" s="7">
        <f t="shared" si="55"/>
        <v>91.93329361021938</v>
      </c>
      <c r="X284" s="6">
        <f t="shared" si="53"/>
        <v>2.4539135964938432</v>
      </c>
      <c r="Y284" s="50">
        <f t="shared" si="51"/>
        <v>4.92392109671278</v>
      </c>
      <c r="Z284" s="7">
        <f t="shared" si="56"/>
        <v>95.076078903287225</v>
      </c>
      <c r="AA284" s="62">
        <f t="shared" si="57"/>
        <v>3.1427852930678402</v>
      </c>
      <c r="AB284" s="56">
        <v>2.4487063199050798</v>
      </c>
      <c r="AC284" s="57">
        <f t="shared" si="54"/>
        <v>95.076078903287225</v>
      </c>
    </row>
    <row r="285" spans="18:29" x14ac:dyDescent="0.3">
      <c r="R285" s="3">
        <v>281</v>
      </c>
      <c r="S285" s="20">
        <v>60.7</v>
      </c>
      <c r="T285" s="68">
        <f t="shared" si="52"/>
        <v>1.0726575416600652E-3</v>
      </c>
      <c r="U285" s="6">
        <f t="shared" si="49"/>
        <v>2.3727983080797621</v>
      </c>
      <c r="V285" s="50">
        <f t="shared" si="50"/>
        <v>8.0667063897806202</v>
      </c>
      <c r="W285" s="7">
        <f t="shared" si="55"/>
        <v>91.93329361021938</v>
      </c>
      <c r="X285" s="6">
        <f t="shared" si="53"/>
        <v>2.4539135964938432</v>
      </c>
      <c r="Y285" s="50">
        <f t="shared" si="51"/>
        <v>4.92392109671278</v>
      </c>
      <c r="Z285" s="7">
        <f t="shared" si="56"/>
        <v>95.076078903287225</v>
      </c>
      <c r="AA285" s="62">
        <f t="shared" si="57"/>
        <v>3.1427852930678402</v>
      </c>
      <c r="AB285" s="56">
        <v>2.4502491083193609</v>
      </c>
      <c r="AC285" s="57">
        <f t="shared" si="54"/>
        <v>95.076078903287225</v>
      </c>
    </row>
    <row r="286" spans="18:29" x14ac:dyDescent="0.3">
      <c r="R286" s="3">
        <v>282</v>
      </c>
      <c r="S286" s="20">
        <v>60.7</v>
      </c>
      <c r="T286" s="68">
        <f t="shared" si="52"/>
        <v>1.0726575416600652E-3</v>
      </c>
      <c r="U286" s="6">
        <f t="shared" si="49"/>
        <v>2.3727983080797621</v>
      </c>
      <c r="V286" s="50">
        <f t="shared" si="50"/>
        <v>8.0667063897806202</v>
      </c>
      <c r="W286" s="7">
        <f t="shared" si="55"/>
        <v>91.93329361021938</v>
      </c>
      <c r="X286" s="6">
        <f t="shared" si="53"/>
        <v>2.4539135964938432</v>
      </c>
      <c r="Y286" s="50">
        <f t="shared" si="51"/>
        <v>4.92392109671278</v>
      </c>
      <c r="Z286" s="7">
        <f t="shared" si="56"/>
        <v>95.076078903287225</v>
      </c>
      <c r="AA286" s="62">
        <f t="shared" si="57"/>
        <v>3.1427852930678402</v>
      </c>
      <c r="AB286" s="56">
        <v>2.4517864355242902</v>
      </c>
      <c r="AC286" s="57">
        <f t="shared" si="54"/>
        <v>95.076078903287225</v>
      </c>
    </row>
    <row r="287" spans="18:29" x14ac:dyDescent="0.3">
      <c r="R287" s="3">
        <v>283</v>
      </c>
      <c r="S287" s="20">
        <v>60.7</v>
      </c>
      <c r="T287" s="68">
        <f t="shared" si="52"/>
        <v>1.0726575416600652E-3</v>
      </c>
      <c r="U287" s="6">
        <f t="shared" si="49"/>
        <v>2.3727983080797621</v>
      </c>
      <c r="V287" s="50">
        <f t="shared" si="50"/>
        <v>8.0667063897806202</v>
      </c>
      <c r="W287" s="7">
        <f t="shared" si="55"/>
        <v>91.93329361021938</v>
      </c>
      <c r="X287" s="6">
        <f t="shared" si="53"/>
        <v>2.4539135964938432</v>
      </c>
      <c r="Y287" s="50">
        <f t="shared" si="51"/>
        <v>4.92392109671278</v>
      </c>
      <c r="Z287" s="7">
        <f t="shared" si="56"/>
        <v>95.076078903287225</v>
      </c>
      <c r="AA287" s="62">
        <f t="shared" si="57"/>
        <v>3.1427852930678402</v>
      </c>
      <c r="AB287" s="56">
        <v>2.4533183400470375</v>
      </c>
      <c r="AC287" s="57">
        <f t="shared" si="54"/>
        <v>95.076078903287225</v>
      </c>
    </row>
    <row r="288" spans="18:29" x14ac:dyDescent="0.3">
      <c r="R288" s="3">
        <v>284</v>
      </c>
      <c r="S288" s="20">
        <v>60.7</v>
      </c>
      <c r="T288" s="68">
        <f t="shared" si="52"/>
        <v>1.0726575416600652E-3</v>
      </c>
      <c r="U288" s="6">
        <f t="shared" si="49"/>
        <v>2.3727983080797621</v>
      </c>
      <c r="V288" s="50">
        <f t="shared" si="50"/>
        <v>8.0667063897806202</v>
      </c>
      <c r="W288" s="7">
        <f t="shared" si="55"/>
        <v>91.93329361021938</v>
      </c>
      <c r="X288" s="6">
        <f t="shared" si="53"/>
        <v>2.4539135964938432</v>
      </c>
      <c r="Y288" s="50">
        <f t="shared" si="51"/>
        <v>4.92392109671278</v>
      </c>
      <c r="Z288" s="7">
        <f t="shared" si="56"/>
        <v>95.076078903287225</v>
      </c>
      <c r="AA288" s="62">
        <f t="shared" si="57"/>
        <v>3.1427852930678402</v>
      </c>
      <c r="AB288" s="56">
        <v>2.4548448600085102</v>
      </c>
      <c r="AC288" s="57">
        <f t="shared" si="54"/>
        <v>95.076078903287225</v>
      </c>
    </row>
    <row r="289" spans="18:29" x14ac:dyDescent="0.3">
      <c r="R289" s="3">
        <v>285</v>
      </c>
      <c r="S289" s="20">
        <v>60.7</v>
      </c>
      <c r="T289" s="68">
        <f t="shared" si="52"/>
        <v>1.0726575416600652E-3</v>
      </c>
      <c r="U289" s="6">
        <f t="shared" si="49"/>
        <v>2.3727983080797621</v>
      </c>
      <c r="V289" s="50">
        <f t="shared" si="50"/>
        <v>8.0667063897806202</v>
      </c>
      <c r="W289" s="7">
        <f t="shared" si="55"/>
        <v>91.93329361021938</v>
      </c>
      <c r="X289" s="6">
        <f t="shared" si="53"/>
        <v>2.4539135964938432</v>
      </c>
      <c r="Y289" s="50">
        <f t="shared" si="51"/>
        <v>4.92392109671278</v>
      </c>
      <c r="Z289" s="7">
        <f t="shared" si="56"/>
        <v>95.076078903287225</v>
      </c>
      <c r="AA289" s="62">
        <f t="shared" si="57"/>
        <v>3.1427852930678402</v>
      </c>
      <c r="AB289" s="56">
        <v>2.4563660331290431</v>
      </c>
      <c r="AC289" s="57">
        <f t="shared" si="54"/>
        <v>95.076078903287225</v>
      </c>
    </row>
    <row r="290" spans="18:29" x14ac:dyDescent="0.3">
      <c r="R290" s="3">
        <v>286</v>
      </c>
      <c r="S290" s="20">
        <v>60.7</v>
      </c>
      <c r="T290" s="68">
        <f t="shared" si="52"/>
        <v>1.0726575416600652E-3</v>
      </c>
      <c r="U290" s="6">
        <f t="shared" si="49"/>
        <v>2.3727983080797621</v>
      </c>
      <c r="V290" s="50">
        <f t="shared" si="50"/>
        <v>8.0667063897806202</v>
      </c>
      <c r="W290" s="7">
        <f t="shared" si="55"/>
        <v>91.93329361021938</v>
      </c>
      <c r="X290" s="6">
        <f t="shared" si="53"/>
        <v>2.4539135964938432</v>
      </c>
      <c r="Y290" s="50">
        <f t="shared" si="51"/>
        <v>4.92392109671278</v>
      </c>
      <c r="Z290" s="7">
        <f t="shared" si="56"/>
        <v>95.076078903287225</v>
      </c>
      <c r="AA290" s="62">
        <f t="shared" si="57"/>
        <v>3.1427852930678402</v>
      </c>
      <c r="AB290" s="56">
        <v>2.4578818967339924</v>
      </c>
      <c r="AC290" s="57">
        <f t="shared" si="54"/>
        <v>95.076078903287225</v>
      </c>
    </row>
    <row r="291" spans="18:29" x14ac:dyDescent="0.3">
      <c r="R291" s="3">
        <v>287</v>
      </c>
      <c r="S291" s="20">
        <v>60.7</v>
      </c>
      <c r="T291" s="68">
        <f t="shared" si="52"/>
        <v>1.0726575416600652E-3</v>
      </c>
      <c r="U291" s="6">
        <f t="shared" si="49"/>
        <v>2.3727983080797621</v>
      </c>
      <c r="V291" s="50">
        <f t="shared" si="50"/>
        <v>8.0667063897806202</v>
      </c>
      <c r="W291" s="7">
        <f t="shared" si="55"/>
        <v>91.93329361021938</v>
      </c>
      <c r="X291" s="6">
        <f t="shared" si="53"/>
        <v>2.4539135964938432</v>
      </c>
      <c r="Y291" s="50">
        <f t="shared" si="51"/>
        <v>4.92392109671278</v>
      </c>
      <c r="Z291" s="7">
        <f t="shared" si="56"/>
        <v>95.076078903287225</v>
      </c>
      <c r="AA291" s="62">
        <f t="shared" si="57"/>
        <v>3.1427852930678402</v>
      </c>
      <c r="AB291" s="56">
        <v>2.459392487759231</v>
      </c>
      <c r="AC291" s="57">
        <f t="shared" si="54"/>
        <v>95.232970122599582</v>
      </c>
    </row>
    <row r="292" spans="18:29" x14ac:dyDescent="0.3">
      <c r="R292" s="3">
        <v>288</v>
      </c>
      <c r="S292" s="20">
        <v>60.6</v>
      </c>
      <c r="T292" s="68">
        <f t="shared" si="52"/>
        <v>1.0708903957924209E-3</v>
      </c>
      <c r="U292" s="6">
        <f t="shared" si="49"/>
        <v>2.3767138168389699</v>
      </c>
      <c r="V292" s="50">
        <f t="shared" si="50"/>
        <v>7.9150012848132505</v>
      </c>
      <c r="W292" s="7">
        <f t="shared" si="55"/>
        <v>92.084998715186742</v>
      </c>
      <c r="X292" s="6">
        <f t="shared" si="53"/>
        <v>2.4579629588642953</v>
      </c>
      <c r="Y292" s="50">
        <f t="shared" si="51"/>
        <v>4.7670298774004198</v>
      </c>
      <c r="Z292" s="7">
        <f t="shared" si="56"/>
        <v>95.232970122599582</v>
      </c>
      <c r="AA292" s="62">
        <f t="shared" si="57"/>
        <v>3.1479714074128307</v>
      </c>
      <c r="AB292" s="56">
        <v>2.4608978427565478</v>
      </c>
      <c r="AC292" s="57">
        <f t="shared" si="54"/>
        <v>95.232970122599582</v>
      </c>
    </row>
    <row r="293" spans="18:29" x14ac:dyDescent="0.3">
      <c r="R293" s="3">
        <v>289</v>
      </c>
      <c r="S293" s="20">
        <v>60.6</v>
      </c>
      <c r="T293" s="68">
        <f t="shared" si="52"/>
        <v>1.0708903957924209E-3</v>
      </c>
      <c r="U293" s="6">
        <f t="shared" si="49"/>
        <v>2.3767138168389699</v>
      </c>
      <c r="V293" s="50">
        <f t="shared" si="50"/>
        <v>7.9150012848132505</v>
      </c>
      <c r="W293" s="7">
        <f t="shared" si="55"/>
        <v>92.084998715186742</v>
      </c>
      <c r="X293" s="6">
        <f t="shared" si="53"/>
        <v>2.4579629588642953</v>
      </c>
      <c r="Y293" s="50">
        <f t="shared" si="51"/>
        <v>4.7670298774004198</v>
      </c>
      <c r="Z293" s="7">
        <f t="shared" si="56"/>
        <v>95.232970122599582</v>
      </c>
      <c r="AA293" s="62">
        <f t="shared" si="57"/>
        <v>3.1479714074128307</v>
      </c>
      <c r="AB293" s="56">
        <v>2.4623979978989561</v>
      </c>
      <c r="AC293" s="57">
        <f t="shared" si="54"/>
        <v>95.232970122599582</v>
      </c>
    </row>
    <row r="294" spans="18:29" x14ac:dyDescent="0.3">
      <c r="R294" s="3">
        <v>290</v>
      </c>
      <c r="S294" s="20">
        <v>60.6</v>
      </c>
      <c r="T294" s="68">
        <f t="shared" si="52"/>
        <v>1.0708903957924209E-3</v>
      </c>
      <c r="U294" s="6">
        <f t="shared" si="49"/>
        <v>2.3767138168389699</v>
      </c>
      <c r="V294" s="50">
        <f t="shared" si="50"/>
        <v>7.9150012848132505</v>
      </c>
      <c r="W294" s="7">
        <f t="shared" si="55"/>
        <v>92.084998715186742</v>
      </c>
      <c r="X294" s="6">
        <f t="shared" si="53"/>
        <v>2.4579629588642953</v>
      </c>
      <c r="Y294" s="50">
        <f t="shared" si="51"/>
        <v>4.7670298774004198</v>
      </c>
      <c r="Z294" s="7">
        <f t="shared" si="56"/>
        <v>95.232970122599582</v>
      </c>
      <c r="AA294" s="62">
        <f t="shared" si="57"/>
        <v>3.1479714074128307</v>
      </c>
      <c r="AB294" s="56">
        <v>2.4638929889859074</v>
      </c>
      <c r="AC294" s="57">
        <f t="shared" si="54"/>
        <v>95.232970122599582</v>
      </c>
    </row>
    <row r="295" spans="18:29" x14ac:dyDescent="0.3">
      <c r="R295" s="3">
        <v>291</v>
      </c>
      <c r="S295" s="20">
        <v>60.6</v>
      </c>
      <c r="T295" s="68">
        <f t="shared" si="52"/>
        <v>1.0708903957924209E-3</v>
      </c>
      <c r="U295" s="6">
        <f t="shared" si="49"/>
        <v>2.3767138168389699</v>
      </c>
      <c r="V295" s="50">
        <f t="shared" si="50"/>
        <v>7.9150012848132505</v>
      </c>
      <c r="W295" s="7">
        <f t="shared" si="55"/>
        <v>92.084998715186742</v>
      </c>
      <c r="X295" s="6">
        <f t="shared" si="53"/>
        <v>2.4579629588642953</v>
      </c>
      <c r="Y295" s="50">
        <f t="shared" si="51"/>
        <v>4.7670298774004198</v>
      </c>
      <c r="Z295" s="7">
        <f t="shared" si="56"/>
        <v>95.232970122599582</v>
      </c>
      <c r="AA295" s="62">
        <f t="shared" si="57"/>
        <v>3.1479714074128307</v>
      </c>
      <c r="AB295" s="56">
        <v>2.4653828514484184</v>
      </c>
      <c r="AC295" s="57">
        <f t="shared" si="54"/>
        <v>95.232970122599582</v>
      </c>
    </row>
    <row r="296" spans="18:29" x14ac:dyDescent="0.3">
      <c r="R296" s="3">
        <v>292</v>
      </c>
      <c r="S296" s="20">
        <v>60.6</v>
      </c>
      <c r="T296" s="68">
        <f t="shared" si="52"/>
        <v>1.0708903957924209E-3</v>
      </c>
      <c r="U296" s="6">
        <f t="shared" si="49"/>
        <v>2.3767138168389699</v>
      </c>
      <c r="V296" s="50">
        <f t="shared" si="50"/>
        <v>7.9150012848132505</v>
      </c>
      <c r="W296" s="7">
        <f t="shared" si="55"/>
        <v>92.084998715186742</v>
      </c>
      <c r="X296" s="6">
        <f t="shared" si="53"/>
        <v>2.4579629588642953</v>
      </c>
      <c r="Y296" s="50">
        <f t="shared" si="51"/>
        <v>4.7670298774004198</v>
      </c>
      <c r="Z296" s="7">
        <f t="shared" si="56"/>
        <v>95.232970122599582</v>
      </c>
      <c r="AA296" s="62">
        <f t="shared" si="57"/>
        <v>3.1479714074128307</v>
      </c>
      <c r="AB296" s="56">
        <v>2.4668676203541096</v>
      </c>
      <c r="AC296" s="57">
        <f t="shared" si="54"/>
        <v>95.232970122599582</v>
      </c>
    </row>
    <row r="297" spans="18:29" x14ac:dyDescent="0.3">
      <c r="R297" s="3">
        <v>293</v>
      </c>
      <c r="S297" s="20">
        <v>60.6</v>
      </c>
      <c r="T297" s="68">
        <f t="shared" si="52"/>
        <v>1.0708903957924209E-3</v>
      </c>
      <c r="U297" s="6">
        <f t="shared" si="49"/>
        <v>2.3767138168389699</v>
      </c>
      <c r="V297" s="50">
        <f t="shared" si="50"/>
        <v>7.9150012848132505</v>
      </c>
      <c r="W297" s="7">
        <f t="shared" si="55"/>
        <v>92.084998715186742</v>
      </c>
      <c r="X297" s="6">
        <f t="shared" si="53"/>
        <v>2.4579629588642953</v>
      </c>
      <c r="Y297" s="50">
        <f t="shared" si="51"/>
        <v>4.7670298774004198</v>
      </c>
      <c r="Z297" s="7">
        <f t="shared" si="56"/>
        <v>95.232970122599582</v>
      </c>
      <c r="AA297" s="62">
        <f t="shared" si="57"/>
        <v>3.1479714074128307</v>
      </c>
      <c r="AB297" s="56">
        <v>2.4683473304121573</v>
      </c>
      <c r="AC297" s="57">
        <f t="shared" si="54"/>
        <v>95.232970122599582</v>
      </c>
    </row>
    <row r="298" spans="18:29" x14ac:dyDescent="0.3">
      <c r="R298" s="3">
        <v>294</v>
      </c>
      <c r="S298" s="20">
        <v>60.6</v>
      </c>
      <c r="T298" s="68">
        <f t="shared" si="52"/>
        <v>1.0708903957924209E-3</v>
      </c>
      <c r="U298" s="6">
        <f t="shared" si="49"/>
        <v>2.3767138168389699</v>
      </c>
      <c r="V298" s="50">
        <f t="shared" si="50"/>
        <v>7.9150012848132505</v>
      </c>
      <c r="W298" s="7">
        <f t="shared" si="55"/>
        <v>92.084998715186742</v>
      </c>
      <c r="X298" s="6">
        <f t="shared" si="53"/>
        <v>2.4579629588642953</v>
      </c>
      <c r="Y298" s="50">
        <f t="shared" si="51"/>
        <v>4.7670298774004198</v>
      </c>
      <c r="Z298" s="7">
        <f t="shared" si="56"/>
        <v>95.232970122599582</v>
      </c>
      <c r="AA298" s="62">
        <f t="shared" si="57"/>
        <v>3.1479714074128307</v>
      </c>
      <c r="AB298" s="56">
        <v>2.469822015978163</v>
      </c>
      <c r="AC298" s="57">
        <f t="shared" si="54"/>
        <v>95.232970122599582</v>
      </c>
    </row>
    <row r="299" spans="18:29" x14ac:dyDescent="0.3">
      <c r="R299" s="3">
        <v>295</v>
      </c>
      <c r="S299" s="20">
        <v>60.6</v>
      </c>
      <c r="T299" s="68">
        <f t="shared" si="52"/>
        <v>1.0708903957924209E-3</v>
      </c>
      <c r="U299" s="6">
        <f t="shared" si="49"/>
        <v>2.3767138168389699</v>
      </c>
      <c r="V299" s="50">
        <f t="shared" si="50"/>
        <v>7.9150012848132505</v>
      </c>
      <c r="W299" s="7">
        <f t="shared" si="55"/>
        <v>92.084998715186742</v>
      </c>
      <c r="X299" s="6">
        <f t="shared" si="53"/>
        <v>2.4579629588642953</v>
      </c>
      <c r="Y299" s="50">
        <f t="shared" si="51"/>
        <v>4.7670298774004198</v>
      </c>
      <c r="Z299" s="7">
        <f t="shared" si="56"/>
        <v>95.232970122599582</v>
      </c>
      <c r="AA299" s="62">
        <f t="shared" si="57"/>
        <v>3.1479714074128307</v>
      </c>
      <c r="AB299" s="56">
        <v>2.4712917110589387</v>
      </c>
      <c r="AC299" s="57">
        <f t="shared" si="54"/>
        <v>95.232970122599582</v>
      </c>
    </row>
    <row r="300" spans="18:29" x14ac:dyDescent="0.3">
      <c r="R300" s="3">
        <v>296</v>
      </c>
      <c r="S300" s="20">
        <v>60.6</v>
      </c>
      <c r="T300" s="68">
        <f t="shared" si="52"/>
        <v>1.0708903957924209E-3</v>
      </c>
      <c r="U300" s="6">
        <f t="shared" si="49"/>
        <v>2.3767138168389699</v>
      </c>
      <c r="V300" s="50">
        <f t="shared" si="50"/>
        <v>7.9150012848132505</v>
      </c>
      <c r="W300" s="7">
        <f t="shared" si="55"/>
        <v>92.084998715186742</v>
      </c>
      <c r="X300" s="6">
        <f t="shared" si="53"/>
        <v>2.4579629588642953</v>
      </c>
      <c r="Y300" s="50">
        <f t="shared" si="51"/>
        <v>4.7670298774004198</v>
      </c>
      <c r="Z300" s="7">
        <f t="shared" si="56"/>
        <v>95.232970122599582</v>
      </c>
      <c r="AA300" s="62">
        <f t="shared" si="57"/>
        <v>3.1479714074128307</v>
      </c>
      <c r="AB300" s="56">
        <v>2.4727564493172123</v>
      </c>
      <c r="AC300" s="57">
        <f t="shared" si="54"/>
        <v>95.232970122599582</v>
      </c>
    </row>
    <row r="301" spans="18:29" x14ac:dyDescent="0.3">
      <c r="R301" s="3">
        <v>297</v>
      </c>
      <c r="S301" s="20">
        <v>60.6</v>
      </c>
      <c r="T301" s="68">
        <f t="shared" si="52"/>
        <v>1.0708903957924209E-3</v>
      </c>
      <c r="U301" s="6">
        <f t="shared" si="49"/>
        <v>2.3767138168389699</v>
      </c>
      <c r="V301" s="50">
        <f t="shared" si="50"/>
        <v>7.9150012848132505</v>
      </c>
      <c r="W301" s="7">
        <f t="shared" si="55"/>
        <v>92.084998715186742</v>
      </c>
      <c r="X301" s="6">
        <f t="shared" si="53"/>
        <v>2.4579629588642953</v>
      </c>
      <c r="Y301" s="50">
        <f t="shared" si="51"/>
        <v>4.7670298774004198</v>
      </c>
      <c r="Z301" s="7">
        <f t="shared" si="56"/>
        <v>95.232970122599582</v>
      </c>
      <c r="AA301" s="62">
        <f t="shared" si="57"/>
        <v>3.1479714074128307</v>
      </c>
      <c r="AB301" s="56">
        <v>2.4742162640762553</v>
      </c>
      <c r="AC301" s="57">
        <f t="shared" si="54"/>
        <v>95.232970122599582</v>
      </c>
    </row>
    <row r="302" spans="18:29" x14ac:dyDescent="0.3">
      <c r="R302" s="3">
        <v>298</v>
      </c>
      <c r="S302" s="20">
        <v>60.6</v>
      </c>
      <c r="T302" s="68">
        <f t="shared" si="52"/>
        <v>1.0708903957924209E-3</v>
      </c>
      <c r="U302" s="6">
        <f t="shared" si="49"/>
        <v>2.3767138168389699</v>
      </c>
      <c r="V302" s="50">
        <f t="shared" si="50"/>
        <v>7.9150012848132505</v>
      </c>
      <c r="W302" s="7">
        <f t="shared" si="55"/>
        <v>92.084998715186742</v>
      </c>
      <c r="X302" s="6">
        <f t="shared" si="53"/>
        <v>2.4579629588642953</v>
      </c>
      <c r="Y302" s="50">
        <f t="shared" si="51"/>
        <v>4.7670298774004198</v>
      </c>
      <c r="Z302" s="7">
        <f t="shared" si="56"/>
        <v>95.232970122599582</v>
      </c>
      <c r="AA302" s="62">
        <f t="shared" si="57"/>
        <v>3.1479714074128307</v>
      </c>
      <c r="AB302" s="56">
        <v>2.4756711883244296</v>
      </c>
      <c r="AC302" s="57">
        <f t="shared" si="54"/>
        <v>95.232970122599582</v>
      </c>
    </row>
    <row r="303" spans="18:29" x14ac:dyDescent="0.3">
      <c r="R303" s="3">
        <v>299</v>
      </c>
      <c r="S303" s="20">
        <v>60.6</v>
      </c>
      <c r="T303" s="68">
        <f t="shared" si="52"/>
        <v>1.0708903957924209E-3</v>
      </c>
      <c r="U303" s="6">
        <f t="shared" si="49"/>
        <v>2.3767138168389699</v>
      </c>
      <c r="V303" s="50">
        <f t="shared" si="50"/>
        <v>7.9150012848132505</v>
      </c>
      <c r="W303" s="7">
        <f t="shared" si="55"/>
        <v>92.084998715186742</v>
      </c>
      <c r="X303" s="6">
        <f t="shared" si="53"/>
        <v>2.4579629588642953</v>
      </c>
      <c r="Y303" s="50">
        <f t="shared" si="51"/>
        <v>4.7670298774004198</v>
      </c>
      <c r="Z303" s="7">
        <f t="shared" si="56"/>
        <v>95.232970122599582</v>
      </c>
      <c r="AA303" s="62">
        <f t="shared" si="57"/>
        <v>3.1479714074128307</v>
      </c>
      <c r="AB303" s="56">
        <v>2.4771212547196626</v>
      </c>
      <c r="AC303" s="57">
        <f t="shared" si="54"/>
        <v>95.232970122599582</v>
      </c>
    </row>
    <row r="304" spans="18:29" x14ac:dyDescent="0.3">
      <c r="R304" s="3">
        <v>300</v>
      </c>
      <c r="S304" s="20">
        <v>60.6</v>
      </c>
      <c r="T304" s="68">
        <f t="shared" si="52"/>
        <v>1.0708903957924209E-3</v>
      </c>
      <c r="U304" s="6">
        <f t="shared" si="49"/>
        <v>2.3767138168389699</v>
      </c>
      <c r="V304" s="50">
        <f t="shared" si="50"/>
        <v>7.9150012848132505</v>
      </c>
      <c r="W304" s="7">
        <f t="shared" si="55"/>
        <v>92.084998715186742</v>
      </c>
      <c r="X304" s="6">
        <f t="shared" si="53"/>
        <v>2.4579629588642953</v>
      </c>
      <c r="Y304" s="50">
        <f t="shared" si="51"/>
        <v>4.7670298774004198</v>
      </c>
      <c r="Z304" s="7">
        <f t="shared" si="56"/>
        <v>95.232970122599582</v>
      </c>
      <c r="AA304" s="62">
        <f t="shared" si="57"/>
        <v>3.1479714074128307</v>
      </c>
      <c r="AB304" s="56">
        <v>2.4785664955938436</v>
      </c>
      <c r="AC304" s="57">
        <f t="shared" si="54"/>
        <v>95.232970122599582</v>
      </c>
    </row>
    <row r="305" spans="18:29" x14ac:dyDescent="0.3">
      <c r="R305" s="3">
        <v>301</v>
      </c>
      <c r="S305" s="20">
        <v>60.6</v>
      </c>
      <c r="T305" s="68">
        <f t="shared" si="52"/>
        <v>1.0708903957924209E-3</v>
      </c>
      <c r="U305" s="6">
        <f t="shared" si="49"/>
        <v>2.3767138168389699</v>
      </c>
      <c r="V305" s="50">
        <f t="shared" si="50"/>
        <v>7.9150012848132505</v>
      </c>
      <c r="W305" s="7">
        <f t="shared" si="55"/>
        <v>92.084998715186742</v>
      </c>
      <c r="X305" s="6">
        <f t="shared" si="53"/>
        <v>2.4579629588642953</v>
      </c>
      <c r="Y305" s="50">
        <f t="shared" si="51"/>
        <v>4.7670298774004198</v>
      </c>
      <c r="Z305" s="7">
        <f t="shared" si="56"/>
        <v>95.232970122599582</v>
      </c>
      <c r="AA305" s="62">
        <f t="shared" si="57"/>
        <v>3.1479714074128307</v>
      </c>
      <c r="AB305" s="56">
        <v>2.4800069429571505</v>
      </c>
      <c r="AC305" s="57">
        <f t="shared" si="54"/>
        <v>95.232970122599582</v>
      </c>
    </row>
    <row r="306" spans="18:29" x14ac:dyDescent="0.3">
      <c r="R306" s="3">
        <v>302</v>
      </c>
      <c r="S306" s="20">
        <v>60.6</v>
      </c>
      <c r="T306" s="68">
        <f t="shared" si="52"/>
        <v>1.0708903957924209E-3</v>
      </c>
      <c r="U306" s="6">
        <f t="shared" si="49"/>
        <v>2.3767138168389699</v>
      </c>
      <c r="V306" s="50">
        <f t="shared" si="50"/>
        <v>7.9150012848132505</v>
      </c>
      <c r="W306" s="7">
        <f t="shared" si="55"/>
        <v>92.084998715186742</v>
      </c>
      <c r="X306" s="6">
        <f t="shared" si="53"/>
        <v>2.4579629588642953</v>
      </c>
      <c r="Y306" s="50">
        <f t="shared" si="51"/>
        <v>4.7670298774004198</v>
      </c>
      <c r="Z306" s="7">
        <f t="shared" si="56"/>
        <v>95.232970122599582</v>
      </c>
      <c r="AA306" s="62">
        <f t="shared" si="57"/>
        <v>3.1479714074128307</v>
      </c>
      <c r="AB306" s="56">
        <v>2.4814426285023048</v>
      </c>
      <c r="AC306" s="57">
        <f t="shared" si="54"/>
        <v>95.232970122599582</v>
      </c>
    </row>
    <row r="307" spans="18:29" x14ac:dyDescent="0.3">
      <c r="R307" s="3">
        <v>303</v>
      </c>
      <c r="S307" s="20">
        <v>60.6</v>
      </c>
      <c r="T307" s="68">
        <f t="shared" si="52"/>
        <v>1.0708903957924209E-3</v>
      </c>
      <c r="U307" s="6">
        <f t="shared" si="49"/>
        <v>2.3767138168389699</v>
      </c>
      <c r="V307" s="50">
        <f t="shared" si="50"/>
        <v>7.9150012848132505</v>
      </c>
      <c r="W307" s="7">
        <f t="shared" si="55"/>
        <v>92.084998715186742</v>
      </c>
      <c r="X307" s="6">
        <f t="shared" si="53"/>
        <v>2.4579629588642953</v>
      </c>
      <c r="Y307" s="50">
        <f t="shared" si="51"/>
        <v>4.7670298774004198</v>
      </c>
      <c r="Z307" s="7">
        <f t="shared" si="56"/>
        <v>95.232970122599582</v>
      </c>
      <c r="AA307" s="62">
        <f t="shared" si="57"/>
        <v>3.1479714074128307</v>
      </c>
      <c r="AB307" s="56">
        <v>2.4828735836087539</v>
      </c>
      <c r="AC307" s="57">
        <f t="shared" si="54"/>
        <v>95.232970122599582</v>
      </c>
    </row>
    <row r="308" spans="18:29" x14ac:dyDescent="0.3">
      <c r="R308" s="3">
        <v>304</v>
      </c>
      <c r="S308" s="20">
        <v>60.6</v>
      </c>
      <c r="T308" s="68">
        <f t="shared" si="52"/>
        <v>1.0708903957924209E-3</v>
      </c>
      <c r="U308" s="6">
        <f t="shared" si="49"/>
        <v>2.3767138168389699</v>
      </c>
      <c r="V308" s="50">
        <f t="shared" si="50"/>
        <v>7.9150012848132505</v>
      </c>
      <c r="W308" s="7">
        <f t="shared" si="55"/>
        <v>92.084998715186742</v>
      </c>
      <c r="X308" s="6">
        <f t="shared" si="53"/>
        <v>2.4579629588642953</v>
      </c>
      <c r="Y308" s="50">
        <f t="shared" si="51"/>
        <v>4.7670298774004198</v>
      </c>
      <c r="Z308" s="7">
        <f t="shared" si="56"/>
        <v>95.232970122599582</v>
      </c>
      <c r="AA308" s="62">
        <f t="shared" si="57"/>
        <v>3.1479714074128307</v>
      </c>
      <c r="AB308" s="56">
        <v>2.4842998393467859</v>
      </c>
      <c r="AC308" s="57">
        <f t="shared" si="54"/>
        <v>95.232970122599582</v>
      </c>
    </row>
    <row r="309" spans="18:29" x14ac:dyDescent="0.3">
      <c r="R309" s="3">
        <v>305</v>
      </c>
      <c r="S309" s="20">
        <v>60.6</v>
      </c>
      <c r="T309" s="68">
        <f t="shared" si="52"/>
        <v>1.0708903957924209E-3</v>
      </c>
      <c r="U309" s="6">
        <f t="shared" si="49"/>
        <v>2.3767138168389699</v>
      </c>
      <c r="V309" s="50">
        <f t="shared" si="50"/>
        <v>7.9150012848132505</v>
      </c>
      <c r="W309" s="7">
        <f t="shared" si="55"/>
        <v>92.084998715186742</v>
      </c>
      <c r="X309" s="6">
        <f t="shared" si="53"/>
        <v>2.4579629588642953</v>
      </c>
      <c r="Y309" s="50">
        <f t="shared" si="51"/>
        <v>4.7670298774004198</v>
      </c>
      <c r="Z309" s="7">
        <f t="shared" si="56"/>
        <v>95.232970122599582</v>
      </c>
      <c r="AA309" s="62">
        <f t="shared" si="57"/>
        <v>3.1479714074128307</v>
      </c>
      <c r="AB309" s="56">
        <v>2.4857214264815801</v>
      </c>
      <c r="AC309" s="57">
        <f t="shared" si="54"/>
        <v>95.232970122599582</v>
      </c>
    </row>
    <row r="310" spans="18:29" x14ac:dyDescent="0.3">
      <c r="R310" s="3">
        <v>306</v>
      </c>
      <c r="S310" s="20">
        <v>60.6</v>
      </c>
      <c r="T310" s="68">
        <f t="shared" si="52"/>
        <v>1.0708903957924209E-3</v>
      </c>
      <c r="U310" s="6">
        <f t="shared" si="49"/>
        <v>2.3767138168389699</v>
      </c>
      <c r="V310" s="50">
        <f t="shared" si="50"/>
        <v>7.9150012848132505</v>
      </c>
      <c r="W310" s="7">
        <f t="shared" si="55"/>
        <v>92.084998715186742</v>
      </c>
      <c r="X310" s="6">
        <f t="shared" si="53"/>
        <v>2.4579629588642953</v>
      </c>
      <c r="Y310" s="50">
        <f t="shared" si="51"/>
        <v>4.7670298774004198</v>
      </c>
      <c r="Z310" s="7">
        <f t="shared" si="56"/>
        <v>95.232970122599582</v>
      </c>
      <c r="AA310" s="62">
        <f t="shared" si="57"/>
        <v>3.1479714074128307</v>
      </c>
      <c r="AB310" s="56">
        <v>2.4871383754771865</v>
      </c>
      <c r="AC310" s="57">
        <f t="shared" si="54"/>
        <v>95.232970122599582</v>
      </c>
    </row>
    <row r="311" spans="18:29" x14ac:dyDescent="0.3">
      <c r="R311" s="3">
        <v>307</v>
      </c>
      <c r="S311" s="20">
        <v>60.6</v>
      </c>
      <c r="T311" s="68">
        <f t="shared" si="52"/>
        <v>1.0708903957924209E-3</v>
      </c>
      <c r="U311" s="6">
        <f t="shared" si="49"/>
        <v>2.3767138168389699</v>
      </c>
      <c r="V311" s="50">
        <f t="shared" si="50"/>
        <v>7.9150012848132505</v>
      </c>
      <c r="W311" s="7">
        <f t="shared" si="55"/>
        <v>92.084998715186742</v>
      </c>
      <c r="X311" s="6">
        <f t="shared" si="53"/>
        <v>2.4579629588642953</v>
      </c>
      <c r="Y311" s="50">
        <f t="shared" si="51"/>
        <v>4.7670298774004198</v>
      </c>
      <c r="Z311" s="7">
        <f t="shared" si="56"/>
        <v>95.232970122599582</v>
      </c>
      <c r="AA311" s="62">
        <f t="shared" si="57"/>
        <v>3.1479714074128307</v>
      </c>
      <c r="AB311" s="56">
        <v>2.4885507165004443</v>
      </c>
      <c r="AC311" s="57">
        <f t="shared" si="54"/>
        <v>95.390379990570835</v>
      </c>
    </row>
    <row r="312" spans="18:29" x14ac:dyDescent="0.3">
      <c r="R312" s="3">
        <v>308</v>
      </c>
      <c r="S312" s="20">
        <v>60.5</v>
      </c>
      <c r="T312" s="68">
        <f t="shared" si="52"/>
        <v>1.0691232499247766E-3</v>
      </c>
      <c r="U312" s="6">
        <f t="shared" si="49"/>
        <v>2.3806422694287863</v>
      </c>
      <c r="V312" s="50">
        <f t="shared" si="50"/>
        <v>7.7627946753666688</v>
      </c>
      <c r="W312" s="7">
        <f t="shared" si="55"/>
        <v>92.237205324633337</v>
      </c>
      <c r="X312" s="6">
        <f t="shared" si="53"/>
        <v>2.462025707556633</v>
      </c>
      <c r="Y312" s="50">
        <f t="shared" si="51"/>
        <v>4.6096200094291717</v>
      </c>
      <c r="Z312" s="7">
        <f t="shared" si="56"/>
        <v>95.390379990570835</v>
      </c>
      <c r="AA312" s="62">
        <f t="shared" si="57"/>
        <v>3.1531746659374971</v>
      </c>
      <c r="AB312" s="56">
        <v>2.4899584794248346</v>
      </c>
      <c r="AC312" s="57">
        <f t="shared" si="54"/>
        <v>95.390379990570835</v>
      </c>
    </row>
    <row r="313" spans="18:29" x14ac:dyDescent="0.3">
      <c r="R313" s="3">
        <v>309</v>
      </c>
      <c r="S313" s="20">
        <v>60.5</v>
      </c>
      <c r="T313" s="68">
        <f t="shared" si="52"/>
        <v>1.0691232499247766E-3</v>
      </c>
      <c r="U313" s="6">
        <f t="shared" si="49"/>
        <v>2.3806422694287863</v>
      </c>
      <c r="V313" s="50">
        <f t="shared" si="50"/>
        <v>7.7627946753666688</v>
      </c>
      <c r="W313" s="7">
        <f t="shared" si="55"/>
        <v>92.237205324633337</v>
      </c>
      <c r="X313" s="6">
        <f t="shared" si="53"/>
        <v>2.462025707556633</v>
      </c>
      <c r="Y313" s="50">
        <f t="shared" si="51"/>
        <v>4.6096200094291717</v>
      </c>
      <c r="Z313" s="7">
        <f t="shared" si="56"/>
        <v>95.390379990570835</v>
      </c>
      <c r="AA313" s="62">
        <f t="shared" si="57"/>
        <v>3.1531746659374971</v>
      </c>
      <c r="AB313" s="56">
        <v>2.4913616938342726</v>
      </c>
      <c r="AC313" s="57">
        <f t="shared" si="54"/>
        <v>95.390379990570835</v>
      </c>
    </row>
    <row r="314" spans="18:29" x14ac:dyDescent="0.3">
      <c r="R314" s="3">
        <v>310</v>
      </c>
      <c r="S314" s="20">
        <v>60.5</v>
      </c>
      <c r="T314" s="68">
        <f t="shared" si="52"/>
        <v>1.0691232499247766E-3</v>
      </c>
      <c r="U314" s="6">
        <f t="shared" si="49"/>
        <v>2.3806422694287863</v>
      </c>
      <c r="V314" s="50">
        <f t="shared" si="50"/>
        <v>7.7627946753666688</v>
      </c>
      <c r="W314" s="7">
        <f t="shared" si="55"/>
        <v>92.237205324633337</v>
      </c>
      <c r="X314" s="6">
        <f t="shared" si="53"/>
        <v>2.462025707556633</v>
      </c>
      <c r="Y314" s="50">
        <f t="shared" si="51"/>
        <v>4.6096200094291717</v>
      </c>
      <c r="Z314" s="7">
        <f t="shared" si="56"/>
        <v>95.390379990570835</v>
      </c>
      <c r="AA314" s="62">
        <f t="shared" si="57"/>
        <v>3.1531746659374971</v>
      </c>
      <c r="AB314" s="56">
        <v>2.4927603890268375</v>
      </c>
      <c r="AC314" s="57">
        <f t="shared" si="54"/>
        <v>95.390379990570835</v>
      </c>
    </row>
    <row r="315" spans="18:29" x14ac:dyDescent="0.3">
      <c r="R315" s="3">
        <v>311</v>
      </c>
      <c r="S315" s="20">
        <v>60.5</v>
      </c>
      <c r="T315" s="68">
        <f t="shared" si="52"/>
        <v>1.0691232499247766E-3</v>
      </c>
      <c r="U315" s="6">
        <f t="shared" si="49"/>
        <v>2.3806422694287863</v>
      </c>
      <c r="V315" s="50">
        <f t="shared" si="50"/>
        <v>7.7627946753666688</v>
      </c>
      <c r="W315" s="7">
        <f t="shared" si="55"/>
        <v>92.237205324633337</v>
      </c>
      <c r="X315" s="6">
        <f t="shared" si="53"/>
        <v>2.462025707556633</v>
      </c>
      <c r="Y315" s="50">
        <f t="shared" si="51"/>
        <v>4.6096200094291717</v>
      </c>
      <c r="Z315" s="7">
        <f t="shared" si="56"/>
        <v>95.390379990570835</v>
      </c>
      <c r="AA315" s="62">
        <f t="shared" si="57"/>
        <v>3.1531746659374971</v>
      </c>
      <c r="AB315" s="56">
        <v>2.4941545940184429</v>
      </c>
      <c r="AC315" s="57">
        <f t="shared" si="54"/>
        <v>95.390379990570835</v>
      </c>
    </row>
    <row r="316" spans="18:29" x14ac:dyDescent="0.3">
      <c r="R316" s="3">
        <v>312</v>
      </c>
      <c r="S316" s="20">
        <v>60.5</v>
      </c>
      <c r="T316" s="68">
        <f t="shared" si="52"/>
        <v>1.0691232499247766E-3</v>
      </c>
      <c r="U316" s="6">
        <f t="shared" si="49"/>
        <v>2.3806422694287863</v>
      </c>
      <c r="V316" s="50">
        <f t="shared" si="50"/>
        <v>7.7627946753666688</v>
      </c>
      <c r="W316" s="7">
        <f t="shared" si="55"/>
        <v>92.237205324633337</v>
      </c>
      <c r="X316" s="6">
        <f t="shared" si="53"/>
        <v>2.462025707556633</v>
      </c>
      <c r="Y316" s="50">
        <f t="shared" si="51"/>
        <v>4.6096200094291717</v>
      </c>
      <c r="Z316" s="7">
        <f t="shared" si="56"/>
        <v>95.390379990570835</v>
      </c>
      <c r="AA316" s="62">
        <f t="shared" si="57"/>
        <v>3.1531746659374971</v>
      </c>
      <c r="AB316" s="56">
        <v>2.4955443375464483</v>
      </c>
      <c r="AC316" s="57">
        <f t="shared" si="54"/>
        <v>95.390379990570835</v>
      </c>
    </row>
    <row r="317" spans="18:29" x14ac:dyDescent="0.3">
      <c r="R317" s="3">
        <v>313</v>
      </c>
      <c r="S317" s="20">
        <v>60.5</v>
      </c>
      <c r="T317" s="68">
        <f t="shared" si="52"/>
        <v>1.0691232499247766E-3</v>
      </c>
      <c r="U317" s="6">
        <f t="shared" si="49"/>
        <v>2.3806422694287863</v>
      </c>
      <c r="V317" s="50">
        <f t="shared" si="50"/>
        <v>7.7627946753666688</v>
      </c>
      <c r="W317" s="7">
        <f t="shared" si="55"/>
        <v>92.237205324633337</v>
      </c>
      <c r="X317" s="6">
        <f t="shared" si="53"/>
        <v>2.462025707556633</v>
      </c>
      <c r="Y317" s="50">
        <f t="shared" si="51"/>
        <v>4.6096200094291717</v>
      </c>
      <c r="Z317" s="7">
        <f t="shared" si="56"/>
        <v>95.390379990570835</v>
      </c>
      <c r="AA317" s="62">
        <f t="shared" si="57"/>
        <v>3.1531746659374971</v>
      </c>
      <c r="AB317" s="56">
        <v>2.4969296480732148</v>
      </c>
      <c r="AC317" s="57">
        <f t="shared" si="54"/>
        <v>95.390379990570835</v>
      </c>
    </row>
    <row r="318" spans="18:29" x14ac:dyDescent="0.3">
      <c r="R318" s="3">
        <v>314</v>
      </c>
      <c r="S318" s="20">
        <v>60.5</v>
      </c>
      <c r="T318" s="68">
        <f t="shared" si="52"/>
        <v>1.0691232499247766E-3</v>
      </c>
      <c r="U318" s="6">
        <f t="shared" si="49"/>
        <v>2.3806422694287863</v>
      </c>
      <c r="V318" s="50">
        <f t="shared" si="50"/>
        <v>7.7627946753666688</v>
      </c>
      <c r="W318" s="7">
        <f t="shared" si="55"/>
        <v>92.237205324633337</v>
      </c>
      <c r="X318" s="6">
        <f t="shared" si="53"/>
        <v>2.462025707556633</v>
      </c>
      <c r="Y318" s="50">
        <f t="shared" si="51"/>
        <v>4.6096200094291717</v>
      </c>
      <c r="Z318" s="7">
        <f t="shared" si="56"/>
        <v>95.390379990570835</v>
      </c>
      <c r="AA318" s="62">
        <f t="shared" si="57"/>
        <v>3.1531746659374971</v>
      </c>
      <c r="AB318" s="56">
        <v>2.4983105537896004</v>
      </c>
      <c r="AC318" s="57">
        <f t="shared" si="54"/>
        <v>95.390379990570835</v>
      </c>
    </row>
    <row r="319" spans="18:29" x14ac:dyDescent="0.3">
      <c r="R319" s="3">
        <v>315</v>
      </c>
      <c r="S319" s="20">
        <v>60.5</v>
      </c>
      <c r="T319" s="68">
        <f t="shared" si="52"/>
        <v>1.0691232499247766E-3</v>
      </c>
      <c r="U319" s="6">
        <f t="shared" si="49"/>
        <v>2.3806422694287863</v>
      </c>
      <c r="V319" s="50">
        <f t="shared" si="50"/>
        <v>7.7627946753666688</v>
      </c>
      <c r="W319" s="7">
        <f t="shared" si="55"/>
        <v>92.237205324633337</v>
      </c>
      <c r="X319" s="6">
        <f t="shared" si="53"/>
        <v>2.462025707556633</v>
      </c>
      <c r="Y319" s="50">
        <f t="shared" si="51"/>
        <v>4.6096200094291717</v>
      </c>
      <c r="Z319" s="7">
        <f t="shared" si="56"/>
        <v>95.390379990570835</v>
      </c>
      <c r="AA319" s="62">
        <f t="shared" si="57"/>
        <v>3.1531746659374971</v>
      </c>
      <c r="AB319" s="56">
        <v>2.4996870826184039</v>
      </c>
      <c r="AC319" s="57">
        <f t="shared" si="54"/>
        <v>95.390379990570835</v>
      </c>
    </row>
    <row r="320" spans="18:29" x14ac:dyDescent="0.3">
      <c r="R320" s="3">
        <v>316</v>
      </c>
      <c r="S320" s="20">
        <v>60.5</v>
      </c>
      <c r="T320" s="68">
        <f t="shared" si="52"/>
        <v>1.0691232499247766E-3</v>
      </c>
      <c r="U320" s="6">
        <f t="shared" si="49"/>
        <v>2.3806422694287863</v>
      </c>
      <c r="V320" s="50">
        <f t="shared" si="50"/>
        <v>7.7627946753666688</v>
      </c>
      <c r="W320" s="7">
        <f t="shared" si="55"/>
        <v>92.237205324633337</v>
      </c>
      <c r="X320" s="6">
        <f t="shared" si="53"/>
        <v>2.462025707556633</v>
      </c>
      <c r="Y320" s="50">
        <f t="shared" si="51"/>
        <v>4.6096200094291717</v>
      </c>
      <c r="Z320" s="7">
        <f t="shared" si="56"/>
        <v>95.390379990570835</v>
      </c>
      <c r="AA320" s="62">
        <f t="shared" si="57"/>
        <v>3.1531746659374971</v>
      </c>
      <c r="AB320" s="56">
        <v>2.5010592622177517</v>
      </c>
      <c r="AC320" s="57">
        <f t="shared" si="54"/>
        <v>95.390379990570835</v>
      </c>
    </row>
    <row r="321" spans="18:29" x14ac:dyDescent="0.3">
      <c r="R321" s="3">
        <v>317</v>
      </c>
      <c r="S321" s="20">
        <v>60.5</v>
      </c>
      <c r="T321" s="68">
        <f t="shared" si="52"/>
        <v>1.0691232499247766E-3</v>
      </c>
      <c r="U321" s="6">
        <f t="shared" si="49"/>
        <v>2.3806422694287863</v>
      </c>
      <c r="V321" s="50">
        <f t="shared" si="50"/>
        <v>7.7627946753666688</v>
      </c>
      <c r="W321" s="7">
        <f t="shared" si="55"/>
        <v>92.237205324633337</v>
      </c>
      <c r="X321" s="6">
        <f t="shared" si="53"/>
        <v>2.462025707556633</v>
      </c>
      <c r="Y321" s="50">
        <f t="shared" si="51"/>
        <v>4.6096200094291717</v>
      </c>
      <c r="Z321" s="7">
        <f t="shared" si="56"/>
        <v>95.390379990570835</v>
      </c>
      <c r="AA321" s="62">
        <f t="shared" si="57"/>
        <v>3.1531746659374971</v>
      </c>
      <c r="AB321" s="56">
        <v>2.5024271199844326</v>
      </c>
      <c r="AC321" s="57">
        <f t="shared" si="54"/>
        <v>95.390379990570835</v>
      </c>
    </row>
    <row r="322" spans="18:29" x14ac:dyDescent="0.3">
      <c r="R322" s="3">
        <v>318</v>
      </c>
      <c r="S322" s="20">
        <v>60.5</v>
      </c>
      <c r="T322" s="68">
        <f t="shared" si="52"/>
        <v>1.0691232499247766E-3</v>
      </c>
      <c r="U322" s="6">
        <f t="shared" si="49"/>
        <v>2.3806422694287863</v>
      </c>
      <c r="V322" s="50">
        <f t="shared" si="50"/>
        <v>7.7627946753666688</v>
      </c>
      <c r="W322" s="7">
        <f t="shared" si="55"/>
        <v>92.237205324633337</v>
      </c>
      <c r="X322" s="6">
        <f t="shared" si="53"/>
        <v>2.462025707556633</v>
      </c>
      <c r="Y322" s="50">
        <f t="shared" si="51"/>
        <v>4.6096200094291717</v>
      </c>
      <c r="Z322" s="7">
        <f t="shared" si="56"/>
        <v>95.390379990570835</v>
      </c>
      <c r="AA322" s="62">
        <f t="shared" si="57"/>
        <v>3.1531746659374971</v>
      </c>
      <c r="AB322" s="56">
        <v>2.503790683057181</v>
      </c>
      <c r="AC322" s="57">
        <f t="shared" si="54"/>
        <v>95.390379990570835</v>
      </c>
    </row>
    <row r="323" spans="18:29" x14ac:dyDescent="0.3">
      <c r="R323" s="3">
        <v>319</v>
      </c>
      <c r="S323" s="20">
        <v>60.5</v>
      </c>
      <c r="T323" s="68">
        <f t="shared" si="52"/>
        <v>1.0691232499247766E-3</v>
      </c>
      <c r="U323" s="6">
        <f t="shared" si="49"/>
        <v>2.3806422694287863</v>
      </c>
      <c r="V323" s="50">
        <f t="shared" si="50"/>
        <v>7.7627946753666688</v>
      </c>
      <c r="W323" s="7">
        <f t="shared" si="55"/>
        <v>92.237205324633337</v>
      </c>
      <c r="X323" s="6">
        <f t="shared" si="53"/>
        <v>2.462025707556633</v>
      </c>
      <c r="Y323" s="50">
        <f t="shared" si="51"/>
        <v>4.6096200094291717</v>
      </c>
      <c r="Z323" s="7">
        <f t="shared" si="56"/>
        <v>95.390379990570835</v>
      </c>
      <c r="AA323" s="62">
        <f t="shared" si="57"/>
        <v>3.1531746659374971</v>
      </c>
      <c r="AB323" s="56">
        <v>2.5051499783199058</v>
      </c>
      <c r="AC323" s="57">
        <f t="shared" si="54"/>
        <v>95.390379990570835</v>
      </c>
    </row>
    <row r="324" spans="18:29" x14ac:dyDescent="0.3">
      <c r="R324" s="3">
        <v>320</v>
      </c>
      <c r="S324" s="20">
        <v>60.5</v>
      </c>
      <c r="T324" s="68">
        <f t="shared" si="52"/>
        <v>1.0691232499247766E-3</v>
      </c>
      <c r="U324" s="6">
        <f t="shared" ref="U324:U387" si="58">$D$14/T324*10^-6</f>
        <v>2.3806422694287863</v>
      </c>
      <c r="V324" s="50">
        <f t="shared" ref="V324:V387" si="59">(1-(U324/$D$12))*100</f>
        <v>7.7627946753666688</v>
      </c>
      <c r="W324" s="7">
        <f t="shared" si="55"/>
        <v>92.237205324633337</v>
      </c>
      <c r="X324" s="6">
        <f t="shared" si="53"/>
        <v>2.462025707556633</v>
      </c>
      <c r="Y324" s="50">
        <f t="shared" ref="Y324:Y387" si="60">(1-(X324/$D$12))*100</f>
        <v>4.6096200094291717</v>
      </c>
      <c r="Z324" s="7">
        <f t="shared" si="56"/>
        <v>95.390379990570835</v>
      </c>
      <c r="AA324" s="62">
        <f t="shared" si="57"/>
        <v>3.1531746659374971</v>
      </c>
      <c r="AB324" s="56">
        <v>2.5065050324048719</v>
      </c>
      <c r="AC324" s="57">
        <f t="shared" si="54"/>
        <v>95.390379990570835</v>
      </c>
    </row>
    <row r="325" spans="18:29" x14ac:dyDescent="0.3">
      <c r="R325" s="3">
        <v>321</v>
      </c>
      <c r="S325" s="20">
        <v>60.5</v>
      </c>
      <c r="T325" s="68">
        <f t="shared" ref="T325:T361" si="61">(PI()*$D$10^2/4*S325)*10^-9</f>
        <v>1.0691232499247766E-3</v>
      </c>
      <c r="U325" s="6">
        <f t="shared" si="58"/>
        <v>2.3806422694287863</v>
      </c>
      <c r="V325" s="50">
        <f t="shared" si="59"/>
        <v>7.7627946753666688</v>
      </c>
      <c r="W325" s="7">
        <f t="shared" si="55"/>
        <v>92.237205324633337</v>
      </c>
      <c r="X325" s="6">
        <f t="shared" ref="X325:X388" si="62">$D$15/$U$404*U325</f>
        <v>2.462025707556633</v>
      </c>
      <c r="Y325" s="50">
        <f t="shared" si="60"/>
        <v>4.6096200094291717</v>
      </c>
      <c r="Z325" s="7">
        <f t="shared" si="56"/>
        <v>95.390379990570835</v>
      </c>
      <c r="AA325" s="62">
        <f t="shared" si="57"/>
        <v>3.1531746659374971</v>
      </c>
      <c r="AB325" s="56">
        <v>2.5078558716958308</v>
      </c>
      <c r="AC325" s="57">
        <f t="shared" si="54"/>
        <v>95.390379990570835</v>
      </c>
    </row>
    <row r="326" spans="18:29" x14ac:dyDescent="0.3">
      <c r="R326" s="3">
        <v>322</v>
      </c>
      <c r="S326" s="20">
        <v>60.5</v>
      </c>
      <c r="T326" s="68">
        <f t="shared" si="61"/>
        <v>1.0691232499247766E-3</v>
      </c>
      <c r="U326" s="6">
        <f t="shared" si="58"/>
        <v>2.3806422694287863</v>
      </c>
      <c r="V326" s="50">
        <f t="shared" si="59"/>
        <v>7.7627946753666688</v>
      </c>
      <c r="W326" s="7">
        <f t="shared" si="55"/>
        <v>92.237205324633337</v>
      </c>
      <c r="X326" s="6">
        <f t="shared" si="62"/>
        <v>2.462025707556633</v>
      </c>
      <c r="Y326" s="50">
        <f t="shared" si="60"/>
        <v>4.6096200094291717</v>
      </c>
      <c r="Z326" s="7">
        <f t="shared" si="56"/>
        <v>95.390379990570835</v>
      </c>
      <c r="AA326" s="62">
        <f t="shared" si="57"/>
        <v>3.1531746659374971</v>
      </c>
      <c r="AB326" s="56">
        <v>2.509202522331103</v>
      </c>
      <c r="AC326" s="57">
        <f t="shared" si="54"/>
        <v>95.390379990570835</v>
      </c>
    </row>
    <row r="327" spans="18:29" x14ac:dyDescent="0.3">
      <c r="R327" s="3">
        <v>323</v>
      </c>
      <c r="S327" s="20">
        <v>60.5</v>
      </c>
      <c r="T327" s="68">
        <f t="shared" si="61"/>
        <v>1.0691232499247766E-3</v>
      </c>
      <c r="U327" s="6">
        <f t="shared" si="58"/>
        <v>2.3806422694287863</v>
      </c>
      <c r="V327" s="50">
        <f t="shared" si="59"/>
        <v>7.7627946753666688</v>
      </c>
      <c r="W327" s="7">
        <f t="shared" si="55"/>
        <v>92.237205324633337</v>
      </c>
      <c r="X327" s="6">
        <f t="shared" si="62"/>
        <v>2.462025707556633</v>
      </c>
      <c r="Y327" s="50">
        <f t="shared" si="60"/>
        <v>4.6096200094291717</v>
      </c>
      <c r="Z327" s="7">
        <f t="shared" si="56"/>
        <v>95.390379990570835</v>
      </c>
      <c r="AA327" s="62">
        <f t="shared" si="57"/>
        <v>3.1531746659374971</v>
      </c>
      <c r="AB327" s="56">
        <v>2.510545010206612</v>
      </c>
      <c r="AC327" s="57">
        <f t="shared" si="54"/>
        <v>95.390379990570835</v>
      </c>
    </row>
    <row r="328" spans="18:29" x14ac:dyDescent="0.3">
      <c r="R328" s="3">
        <v>324</v>
      </c>
      <c r="S328" s="20">
        <v>60.5</v>
      </c>
      <c r="T328" s="68">
        <f t="shared" si="61"/>
        <v>1.0691232499247766E-3</v>
      </c>
      <c r="U328" s="6">
        <f t="shared" si="58"/>
        <v>2.3806422694287863</v>
      </c>
      <c r="V328" s="50">
        <f t="shared" si="59"/>
        <v>7.7627946753666688</v>
      </c>
      <c r="W328" s="7">
        <f t="shared" si="55"/>
        <v>92.237205324633337</v>
      </c>
      <c r="X328" s="6">
        <f t="shared" si="62"/>
        <v>2.462025707556633</v>
      </c>
      <c r="Y328" s="50">
        <f t="shared" si="60"/>
        <v>4.6096200094291717</v>
      </c>
      <c r="Z328" s="7">
        <f t="shared" si="56"/>
        <v>95.390379990570835</v>
      </c>
      <c r="AA328" s="62">
        <f t="shared" si="57"/>
        <v>3.1531746659374971</v>
      </c>
      <c r="AB328" s="56">
        <v>2.5118833609788744</v>
      </c>
      <c r="AC328" s="57">
        <f t="shared" si="54"/>
        <v>95.390379990570835</v>
      </c>
    </row>
    <row r="329" spans="18:29" x14ac:dyDescent="0.3">
      <c r="R329" s="3">
        <v>325</v>
      </c>
      <c r="S329" s="20">
        <v>60.5</v>
      </c>
      <c r="T329" s="68">
        <f t="shared" si="61"/>
        <v>1.0691232499247766E-3</v>
      </c>
      <c r="U329" s="6">
        <f t="shared" si="58"/>
        <v>2.3806422694287863</v>
      </c>
      <c r="V329" s="50">
        <f t="shared" si="59"/>
        <v>7.7627946753666688</v>
      </c>
      <c r="W329" s="7">
        <f t="shared" si="55"/>
        <v>92.237205324633337</v>
      </c>
      <c r="X329" s="6">
        <f t="shared" si="62"/>
        <v>2.462025707556633</v>
      </c>
      <c r="Y329" s="50">
        <f t="shared" si="60"/>
        <v>4.6096200094291717</v>
      </c>
      <c r="Z329" s="7">
        <f t="shared" si="56"/>
        <v>95.390379990570835</v>
      </c>
      <c r="AA329" s="62">
        <f t="shared" si="57"/>
        <v>3.1531746659374971</v>
      </c>
      <c r="AB329" s="56">
        <v>2.5132176000679389</v>
      </c>
      <c r="AC329" s="57">
        <f t="shared" si="54"/>
        <v>95.390379990570835</v>
      </c>
    </row>
    <row r="330" spans="18:29" x14ac:dyDescent="0.3">
      <c r="R330" s="3">
        <v>326</v>
      </c>
      <c r="S330" s="20">
        <v>60.5</v>
      </c>
      <c r="T330" s="68">
        <f t="shared" si="61"/>
        <v>1.0691232499247766E-3</v>
      </c>
      <c r="U330" s="6">
        <f t="shared" si="58"/>
        <v>2.3806422694287863</v>
      </c>
      <c r="V330" s="50">
        <f t="shared" si="59"/>
        <v>7.7627946753666688</v>
      </c>
      <c r="W330" s="7">
        <f t="shared" si="55"/>
        <v>92.237205324633337</v>
      </c>
      <c r="X330" s="6">
        <f t="shared" si="62"/>
        <v>2.462025707556633</v>
      </c>
      <c r="Y330" s="50">
        <f t="shared" si="60"/>
        <v>4.6096200094291717</v>
      </c>
      <c r="Z330" s="7">
        <f t="shared" si="56"/>
        <v>95.390379990570835</v>
      </c>
      <c r="AA330" s="62">
        <f t="shared" si="57"/>
        <v>3.1531746659374971</v>
      </c>
      <c r="AB330" s="56">
        <v>2.514547752660286</v>
      </c>
      <c r="AC330" s="57">
        <f t="shared" si="54"/>
        <v>95.390379990570835</v>
      </c>
    </row>
    <row r="331" spans="18:29" x14ac:dyDescent="0.3">
      <c r="R331" s="3">
        <v>327</v>
      </c>
      <c r="S331" s="20">
        <v>60.5</v>
      </c>
      <c r="T331" s="68">
        <f t="shared" si="61"/>
        <v>1.0691232499247766E-3</v>
      </c>
      <c r="U331" s="6">
        <f t="shared" si="58"/>
        <v>2.3806422694287863</v>
      </c>
      <c r="V331" s="50">
        <f t="shared" si="59"/>
        <v>7.7627946753666688</v>
      </c>
      <c r="W331" s="7">
        <f t="shared" si="55"/>
        <v>92.237205324633337</v>
      </c>
      <c r="X331" s="6">
        <f t="shared" si="62"/>
        <v>2.462025707556633</v>
      </c>
      <c r="Y331" s="50">
        <f t="shared" si="60"/>
        <v>4.6096200094291717</v>
      </c>
      <c r="Z331" s="7">
        <f t="shared" si="56"/>
        <v>95.390379990570835</v>
      </c>
      <c r="AA331" s="62">
        <f t="shared" si="57"/>
        <v>3.1531746659374971</v>
      </c>
      <c r="AB331" s="56">
        <v>2.5158738437116792</v>
      </c>
      <c r="AC331" s="57">
        <f t="shared" si="54"/>
        <v>95.390379990570835</v>
      </c>
    </row>
    <row r="332" spans="18:29" x14ac:dyDescent="0.3">
      <c r="R332" s="3">
        <v>328</v>
      </c>
      <c r="S332" s="20">
        <v>60.5</v>
      </c>
      <c r="T332" s="68">
        <f t="shared" si="61"/>
        <v>1.0691232499247766E-3</v>
      </c>
      <c r="U332" s="6">
        <f t="shared" si="58"/>
        <v>2.3806422694287863</v>
      </c>
      <c r="V332" s="50">
        <f t="shared" si="59"/>
        <v>7.7627946753666688</v>
      </c>
      <c r="W332" s="7">
        <f t="shared" si="55"/>
        <v>92.237205324633337</v>
      </c>
      <c r="X332" s="6">
        <f t="shared" si="62"/>
        <v>2.462025707556633</v>
      </c>
      <c r="Y332" s="50">
        <f t="shared" si="60"/>
        <v>4.6096200094291717</v>
      </c>
      <c r="Z332" s="7">
        <f t="shared" si="56"/>
        <v>95.390379990570835</v>
      </c>
      <c r="AA332" s="62">
        <f t="shared" si="57"/>
        <v>3.1531746659374971</v>
      </c>
      <c r="AB332" s="56">
        <v>2.5171958979499744</v>
      </c>
      <c r="AC332" s="57">
        <f t="shared" si="54"/>
        <v>95.390379990570835</v>
      </c>
    </row>
    <row r="333" spans="18:29" x14ac:dyDescent="0.3">
      <c r="R333" s="3">
        <v>329</v>
      </c>
      <c r="S333" s="20">
        <v>60.5</v>
      </c>
      <c r="T333" s="68">
        <f t="shared" si="61"/>
        <v>1.0691232499247766E-3</v>
      </c>
      <c r="U333" s="6">
        <f t="shared" si="58"/>
        <v>2.3806422694287863</v>
      </c>
      <c r="V333" s="50">
        <f t="shared" si="59"/>
        <v>7.7627946753666688</v>
      </c>
      <c r="W333" s="7">
        <f t="shared" si="55"/>
        <v>92.237205324633337</v>
      </c>
      <c r="X333" s="6">
        <f t="shared" si="62"/>
        <v>2.462025707556633</v>
      </c>
      <c r="Y333" s="50">
        <f t="shared" si="60"/>
        <v>4.6096200094291717</v>
      </c>
      <c r="Z333" s="7">
        <f t="shared" si="56"/>
        <v>95.390379990570835</v>
      </c>
      <c r="AA333" s="62">
        <f t="shared" si="57"/>
        <v>3.1531746659374971</v>
      </c>
      <c r="AB333" s="56">
        <v>2.5185139398778875</v>
      </c>
      <c r="AC333" s="57">
        <f t="shared" si="54"/>
        <v>95.390379990570835</v>
      </c>
    </row>
    <row r="334" spans="18:29" x14ac:dyDescent="0.3">
      <c r="R334" s="3">
        <v>330</v>
      </c>
      <c r="S334" s="20">
        <v>60.5</v>
      </c>
      <c r="T334" s="68">
        <f t="shared" si="61"/>
        <v>1.0691232499247766E-3</v>
      </c>
      <c r="U334" s="6">
        <f t="shared" si="58"/>
        <v>2.3806422694287863</v>
      </c>
      <c r="V334" s="50">
        <f t="shared" si="59"/>
        <v>7.7627946753666688</v>
      </c>
      <c r="W334" s="7">
        <f t="shared" si="55"/>
        <v>92.237205324633337</v>
      </c>
      <c r="X334" s="6">
        <f t="shared" si="62"/>
        <v>2.462025707556633</v>
      </c>
      <c r="Y334" s="50">
        <f t="shared" si="60"/>
        <v>4.6096200094291717</v>
      </c>
      <c r="Z334" s="7">
        <f t="shared" si="56"/>
        <v>95.390379990570835</v>
      </c>
      <c r="AA334" s="62">
        <f t="shared" si="57"/>
        <v>3.1531746659374971</v>
      </c>
      <c r="AB334" s="56">
        <v>2.5198279937757189</v>
      </c>
      <c r="AC334" s="57">
        <f t="shared" si="54"/>
        <v>95.548311083270448</v>
      </c>
    </row>
    <row r="335" spans="18:29" x14ac:dyDescent="0.3">
      <c r="R335" s="3">
        <v>331</v>
      </c>
      <c r="S335" s="20">
        <v>60.4</v>
      </c>
      <c r="T335" s="68">
        <f t="shared" si="61"/>
        <v>1.0673561040571323E-3</v>
      </c>
      <c r="U335" s="6">
        <f t="shared" si="58"/>
        <v>2.3845837301397612</v>
      </c>
      <c r="V335" s="50">
        <f t="shared" si="59"/>
        <v>7.6100840705245592</v>
      </c>
      <c r="W335" s="7">
        <f t="shared" si="55"/>
        <v>92.389915929475436</v>
      </c>
      <c r="X335" s="6">
        <f t="shared" si="62"/>
        <v>2.4661019090592102</v>
      </c>
      <c r="Y335" s="50">
        <f t="shared" si="60"/>
        <v>4.451688916729557</v>
      </c>
      <c r="Z335" s="7">
        <f t="shared" si="56"/>
        <v>95.548311083270448</v>
      </c>
      <c r="AA335" s="62">
        <f t="shared" si="57"/>
        <v>3.1583951537950021</v>
      </c>
      <c r="AB335" s="56">
        <v>2.5211380837040362</v>
      </c>
      <c r="AC335" s="57">
        <f t="shared" si="54"/>
        <v>95.548311083270448</v>
      </c>
    </row>
    <row r="336" spans="18:29" x14ac:dyDescent="0.3">
      <c r="R336" s="3">
        <v>332</v>
      </c>
      <c r="S336" s="20">
        <v>60.4</v>
      </c>
      <c r="T336" s="68">
        <f t="shared" si="61"/>
        <v>1.0673561040571323E-3</v>
      </c>
      <c r="U336" s="6">
        <f t="shared" si="58"/>
        <v>2.3845837301397612</v>
      </c>
      <c r="V336" s="50">
        <f t="shared" si="59"/>
        <v>7.6100840705245592</v>
      </c>
      <c r="W336" s="7">
        <f t="shared" si="55"/>
        <v>92.389915929475436</v>
      </c>
      <c r="X336" s="6">
        <f t="shared" si="62"/>
        <v>2.4661019090592102</v>
      </c>
      <c r="Y336" s="50">
        <f t="shared" si="60"/>
        <v>4.451688916729557</v>
      </c>
      <c r="Z336" s="7">
        <f t="shared" si="56"/>
        <v>95.548311083270448</v>
      </c>
      <c r="AA336" s="62">
        <f t="shared" si="57"/>
        <v>3.1583951537950021</v>
      </c>
      <c r="AB336" s="56">
        <v>2.5224442335063197</v>
      </c>
      <c r="AC336" s="57">
        <f t="shared" si="54"/>
        <v>95.548311083270448</v>
      </c>
    </row>
    <row r="337" spans="18:29" x14ac:dyDescent="0.3">
      <c r="R337" s="3">
        <v>333</v>
      </c>
      <c r="S337" s="20">
        <v>60.4</v>
      </c>
      <c r="T337" s="68">
        <f t="shared" si="61"/>
        <v>1.0673561040571323E-3</v>
      </c>
      <c r="U337" s="6">
        <f t="shared" si="58"/>
        <v>2.3845837301397612</v>
      </c>
      <c r="V337" s="50">
        <f t="shared" si="59"/>
        <v>7.6100840705245592</v>
      </c>
      <c r="W337" s="7">
        <f t="shared" si="55"/>
        <v>92.389915929475436</v>
      </c>
      <c r="X337" s="6">
        <f t="shared" si="62"/>
        <v>2.4661019090592102</v>
      </c>
      <c r="Y337" s="50">
        <f t="shared" si="60"/>
        <v>4.451688916729557</v>
      </c>
      <c r="Z337" s="7">
        <f t="shared" si="56"/>
        <v>95.548311083270448</v>
      </c>
      <c r="AA337" s="62">
        <f t="shared" si="57"/>
        <v>3.1583951537950021</v>
      </c>
      <c r="AB337" s="56">
        <v>2.5237464668115646</v>
      </c>
      <c r="AC337" s="57">
        <f t="shared" si="54"/>
        <v>95.548311083270448</v>
      </c>
    </row>
    <row r="338" spans="18:29" x14ac:dyDescent="0.3">
      <c r="R338" s="3">
        <v>334</v>
      </c>
      <c r="S338" s="20">
        <v>60.4</v>
      </c>
      <c r="T338" s="68">
        <f t="shared" si="61"/>
        <v>1.0673561040571323E-3</v>
      </c>
      <c r="U338" s="6">
        <f t="shared" si="58"/>
        <v>2.3845837301397612</v>
      </c>
      <c r="V338" s="50">
        <f t="shared" si="59"/>
        <v>7.6100840705245592</v>
      </c>
      <c r="W338" s="7">
        <f t="shared" si="55"/>
        <v>92.389915929475436</v>
      </c>
      <c r="X338" s="6">
        <f t="shared" si="62"/>
        <v>2.4661019090592102</v>
      </c>
      <c r="Y338" s="50">
        <f t="shared" si="60"/>
        <v>4.451688916729557</v>
      </c>
      <c r="Z338" s="7">
        <f t="shared" si="56"/>
        <v>95.548311083270448</v>
      </c>
      <c r="AA338" s="62">
        <f t="shared" si="57"/>
        <v>3.1583951537950021</v>
      </c>
      <c r="AB338" s="56">
        <v>2.5250448070368452</v>
      </c>
      <c r="AC338" s="57">
        <f t="shared" si="54"/>
        <v>95.548311083270448</v>
      </c>
    </row>
    <row r="339" spans="18:29" x14ac:dyDescent="0.3">
      <c r="R339" s="3">
        <v>335</v>
      </c>
      <c r="S339" s="20">
        <v>60.4</v>
      </c>
      <c r="T339" s="68">
        <f t="shared" si="61"/>
        <v>1.0673561040571323E-3</v>
      </c>
      <c r="U339" s="6">
        <f t="shared" si="58"/>
        <v>2.3845837301397612</v>
      </c>
      <c r="V339" s="50">
        <f t="shared" si="59"/>
        <v>7.6100840705245592</v>
      </c>
      <c r="W339" s="7">
        <f t="shared" si="55"/>
        <v>92.389915929475436</v>
      </c>
      <c r="X339" s="6">
        <f t="shared" si="62"/>
        <v>2.4661019090592102</v>
      </c>
      <c r="Y339" s="50">
        <f t="shared" si="60"/>
        <v>4.451688916729557</v>
      </c>
      <c r="Z339" s="7">
        <f t="shared" si="56"/>
        <v>95.548311083270448</v>
      </c>
      <c r="AA339" s="62">
        <f t="shared" si="57"/>
        <v>3.1583951537950021</v>
      </c>
      <c r="AB339" s="56">
        <v>2.5263392773898441</v>
      </c>
      <c r="AC339" s="57">
        <f t="shared" si="54"/>
        <v>95.548311083270448</v>
      </c>
    </row>
    <row r="340" spans="18:29" x14ac:dyDescent="0.3">
      <c r="R340" s="3">
        <v>336</v>
      </c>
      <c r="S340" s="20">
        <v>60.4</v>
      </c>
      <c r="T340" s="68">
        <f t="shared" si="61"/>
        <v>1.0673561040571323E-3</v>
      </c>
      <c r="U340" s="6">
        <f t="shared" si="58"/>
        <v>2.3845837301397612</v>
      </c>
      <c r="V340" s="50">
        <f t="shared" si="59"/>
        <v>7.6100840705245592</v>
      </c>
      <c r="W340" s="7">
        <f t="shared" si="55"/>
        <v>92.389915929475436</v>
      </c>
      <c r="X340" s="6">
        <f t="shared" si="62"/>
        <v>2.4661019090592102</v>
      </c>
      <c r="Y340" s="50">
        <f t="shared" si="60"/>
        <v>4.451688916729557</v>
      </c>
      <c r="Z340" s="7">
        <f t="shared" si="56"/>
        <v>95.548311083270448</v>
      </c>
      <c r="AA340" s="62">
        <f t="shared" si="57"/>
        <v>3.1583951537950021</v>
      </c>
      <c r="AB340" s="56">
        <v>2.5276299008713385</v>
      </c>
      <c r="AC340" s="57">
        <f t="shared" ref="AC340:AC403" si="63">Z341</f>
        <v>95.548311083270448</v>
      </c>
    </row>
    <row r="341" spans="18:29" x14ac:dyDescent="0.3">
      <c r="R341" s="3">
        <v>337</v>
      </c>
      <c r="S341" s="20">
        <v>60.4</v>
      </c>
      <c r="T341" s="68">
        <f t="shared" si="61"/>
        <v>1.0673561040571323E-3</v>
      </c>
      <c r="U341" s="6">
        <f t="shared" si="58"/>
        <v>2.3845837301397612</v>
      </c>
      <c r="V341" s="50">
        <f t="shared" si="59"/>
        <v>7.6100840705245592</v>
      </c>
      <c r="W341" s="7">
        <f t="shared" ref="W341:W360" si="64">100-V341</f>
        <v>92.389915929475436</v>
      </c>
      <c r="X341" s="6">
        <f t="shared" si="62"/>
        <v>2.4661019090592102</v>
      </c>
      <c r="Y341" s="50">
        <f t="shared" si="60"/>
        <v>4.451688916729557</v>
      </c>
      <c r="Z341" s="7">
        <f t="shared" ref="Z341:Z360" si="65">100-Y341</f>
        <v>95.548311083270448</v>
      </c>
      <c r="AA341" s="62">
        <f t="shared" ref="AA341:AA360" si="66">V341-Y341</f>
        <v>3.1583951537950021</v>
      </c>
      <c r="AB341" s="56">
        <v>2.5289167002776547</v>
      </c>
      <c r="AC341" s="57">
        <f t="shared" si="63"/>
        <v>95.548311083270448</v>
      </c>
    </row>
    <row r="342" spans="18:29" x14ac:dyDescent="0.3">
      <c r="R342" s="3">
        <v>338</v>
      </c>
      <c r="S342" s="20">
        <v>60.4</v>
      </c>
      <c r="T342" s="68">
        <f t="shared" si="61"/>
        <v>1.0673561040571323E-3</v>
      </c>
      <c r="U342" s="6">
        <f t="shared" si="58"/>
        <v>2.3845837301397612</v>
      </c>
      <c r="V342" s="50">
        <f t="shared" si="59"/>
        <v>7.6100840705245592</v>
      </c>
      <c r="W342" s="7">
        <f t="shared" si="64"/>
        <v>92.389915929475436</v>
      </c>
      <c r="X342" s="6">
        <f t="shared" si="62"/>
        <v>2.4661019090592102</v>
      </c>
      <c r="Y342" s="50">
        <f t="shared" si="60"/>
        <v>4.451688916729557</v>
      </c>
      <c r="Z342" s="7">
        <f t="shared" si="65"/>
        <v>95.548311083270448</v>
      </c>
      <c r="AA342" s="62">
        <f t="shared" si="66"/>
        <v>3.1583951537950021</v>
      </c>
      <c r="AB342" s="56">
        <v>2.5301996982030821</v>
      </c>
      <c r="AC342" s="57">
        <f t="shared" si="63"/>
        <v>95.548311083270448</v>
      </c>
    </row>
    <row r="343" spans="18:29" x14ac:dyDescent="0.3">
      <c r="R343" s="3">
        <v>339</v>
      </c>
      <c r="S343" s="20">
        <v>60.4</v>
      </c>
      <c r="T343" s="68">
        <f t="shared" si="61"/>
        <v>1.0673561040571323E-3</v>
      </c>
      <c r="U343" s="6">
        <f t="shared" si="58"/>
        <v>2.3845837301397612</v>
      </c>
      <c r="V343" s="50">
        <f t="shared" si="59"/>
        <v>7.6100840705245592</v>
      </c>
      <c r="W343" s="7">
        <f t="shared" si="64"/>
        <v>92.389915929475436</v>
      </c>
      <c r="X343" s="6">
        <f t="shared" si="62"/>
        <v>2.4661019090592102</v>
      </c>
      <c r="Y343" s="50">
        <f t="shared" si="60"/>
        <v>4.451688916729557</v>
      </c>
      <c r="Z343" s="7">
        <f t="shared" si="65"/>
        <v>95.548311083270448</v>
      </c>
      <c r="AA343" s="62">
        <f t="shared" si="66"/>
        <v>3.1583951537950021</v>
      </c>
      <c r="AB343" s="56">
        <v>2.5314789170422549</v>
      </c>
      <c r="AC343" s="57">
        <f t="shared" si="63"/>
        <v>95.548311083270448</v>
      </c>
    </row>
    <row r="344" spans="18:29" x14ac:dyDescent="0.3">
      <c r="R344" s="3">
        <v>340</v>
      </c>
      <c r="S344" s="20">
        <v>60.4</v>
      </c>
      <c r="T344" s="68">
        <f t="shared" si="61"/>
        <v>1.0673561040571323E-3</v>
      </c>
      <c r="U344" s="6">
        <f t="shared" si="58"/>
        <v>2.3845837301397612</v>
      </c>
      <c r="V344" s="50">
        <f t="shared" si="59"/>
        <v>7.6100840705245592</v>
      </c>
      <c r="W344" s="7">
        <f t="shared" si="64"/>
        <v>92.389915929475436</v>
      </c>
      <c r="X344" s="6">
        <f t="shared" si="62"/>
        <v>2.4661019090592102</v>
      </c>
      <c r="Y344" s="50">
        <f t="shared" si="60"/>
        <v>4.451688916729557</v>
      </c>
      <c r="Z344" s="7">
        <f t="shared" si="65"/>
        <v>95.548311083270448</v>
      </c>
      <c r="AA344" s="62">
        <f t="shared" si="66"/>
        <v>3.1583951537950021</v>
      </c>
      <c r="AB344" s="56">
        <v>2.5327543789924976</v>
      </c>
      <c r="AC344" s="57">
        <f t="shared" si="63"/>
        <v>95.548311083270448</v>
      </c>
    </row>
    <row r="345" spans="18:29" x14ac:dyDescent="0.3">
      <c r="R345" s="3">
        <v>341</v>
      </c>
      <c r="S345" s="20">
        <v>60.4</v>
      </c>
      <c r="T345" s="68">
        <f t="shared" si="61"/>
        <v>1.0673561040571323E-3</v>
      </c>
      <c r="U345" s="6">
        <f t="shared" si="58"/>
        <v>2.3845837301397612</v>
      </c>
      <c r="V345" s="50">
        <f t="shared" si="59"/>
        <v>7.6100840705245592</v>
      </c>
      <c r="W345" s="7">
        <f t="shared" si="64"/>
        <v>92.389915929475436</v>
      </c>
      <c r="X345" s="6">
        <f t="shared" si="62"/>
        <v>2.4661019090592102</v>
      </c>
      <c r="Y345" s="50">
        <f t="shared" si="60"/>
        <v>4.451688916729557</v>
      </c>
      <c r="Z345" s="7">
        <f t="shared" si="65"/>
        <v>95.548311083270448</v>
      </c>
      <c r="AA345" s="62">
        <f t="shared" si="66"/>
        <v>3.1583951537950021</v>
      </c>
      <c r="AB345" s="56">
        <v>2.5340261060561349</v>
      </c>
      <c r="AC345" s="57">
        <f t="shared" si="63"/>
        <v>95.548311083270448</v>
      </c>
    </row>
    <row r="346" spans="18:29" x14ac:dyDescent="0.3">
      <c r="R346" s="3">
        <v>342</v>
      </c>
      <c r="S346" s="20">
        <v>60.4</v>
      </c>
      <c r="T346" s="68">
        <f t="shared" si="61"/>
        <v>1.0673561040571323E-3</v>
      </c>
      <c r="U346" s="6">
        <f t="shared" si="58"/>
        <v>2.3845837301397612</v>
      </c>
      <c r="V346" s="50">
        <f t="shared" si="59"/>
        <v>7.6100840705245592</v>
      </c>
      <c r="W346" s="7">
        <f t="shared" si="64"/>
        <v>92.389915929475436</v>
      </c>
      <c r="X346" s="6">
        <f t="shared" si="62"/>
        <v>2.4661019090592102</v>
      </c>
      <c r="Y346" s="50">
        <f t="shared" si="60"/>
        <v>4.451688916729557</v>
      </c>
      <c r="Z346" s="7">
        <f t="shared" si="65"/>
        <v>95.548311083270448</v>
      </c>
      <c r="AA346" s="62">
        <f t="shared" si="66"/>
        <v>3.1583951537950021</v>
      </c>
      <c r="AB346" s="56">
        <v>2.5352941200427703</v>
      </c>
      <c r="AC346" s="57">
        <f t="shared" si="63"/>
        <v>95.548311083270448</v>
      </c>
    </row>
    <row r="347" spans="18:29" x14ac:dyDescent="0.3">
      <c r="R347" s="3">
        <v>343</v>
      </c>
      <c r="S347" s="20">
        <v>60.4</v>
      </c>
      <c r="T347" s="68">
        <f t="shared" si="61"/>
        <v>1.0673561040571323E-3</v>
      </c>
      <c r="U347" s="6">
        <f t="shared" si="58"/>
        <v>2.3845837301397612</v>
      </c>
      <c r="V347" s="50">
        <f t="shared" si="59"/>
        <v>7.6100840705245592</v>
      </c>
      <c r="W347" s="7">
        <f t="shared" si="64"/>
        <v>92.389915929475436</v>
      </c>
      <c r="X347" s="6">
        <f t="shared" si="62"/>
        <v>2.4661019090592102</v>
      </c>
      <c r="Y347" s="50">
        <f t="shared" si="60"/>
        <v>4.451688916729557</v>
      </c>
      <c r="Z347" s="7">
        <f t="shared" si="65"/>
        <v>95.548311083270448</v>
      </c>
      <c r="AA347" s="62">
        <f t="shared" si="66"/>
        <v>3.1583951537950021</v>
      </c>
      <c r="AB347" s="56">
        <v>2.53655844257153</v>
      </c>
      <c r="AC347" s="57">
        <f t="shared" si="63"/>
        <v>95.548311083270448</v>
      </c>
    </row>
    <row r="348" spans="18:29" x14ac:dyDescent="0.3">
      <c r="R348" s="3">
        <v>344</v>
      </c>
      <c r="S348" s="20">
        <v>60.4</v>
      </c>
      <c r="T348" s="68">
        <f t="shared" si="61"/>
        <v>1.0673561040571323E-3</v>
      </c>
      <c r="U348" s="6">
        <f t="shared" si="58"/>
        <v>2.3845837301397612</v>
      </c>
      <c r="V348" s="50">
        <f t="shared" si="59"/>
        <v>7.6100840705245592</v>
      </c>
      <c r="W348" s="7">
        <f t="shared" si="64"/>
        <v>92.389915929475436</v>
      </c>
      <c r="X348" s="6">
        <f t="shared" si="62"/>
        <v>2.4661019090592102</v>
      </c>
      <c r="Y348" s="50">
        <f t="shared" si="60"/>
        <v>4.451688916729557</v>
      </c>
      <c r="Z348" s="7">
        <f t="shared" si="65"/>
        <v>95.548311083270448</v>
      </c>
      <c r="AA348" s="62">
        <f t="shared" si="66"/>
        <v>3.1583951537950021</v>
      </c>
      <c r="AB348" s="56">
        <v>2.537819095073274</v>
      </c>
      <c r="AC348" s="57">
        <f t="shared" si="63"/>
        <v>95.548311083270448</v>
      </c>
    </row>
    <row r="349" spans="18:29" x14ac:dyDescent="0.3">
      <c r="R349" s="3">
        <v>345</v>
      </c>
      <c r="S349" s="20">
        <v>60.4</v>
      </c>
      <c r="T349" s="68">
        <f t="shared" si="61"/>
        <v>1.0673561040571323E-3</v>
      </c>
      <c r="U349" s="6">
        <f t="shared" si="58"/>
        <v>2.3845837301397612</v>
      </c>
      <c r="V349" s="50">
        <f t="shared" si="59"/>
        <v>7.6100840705245592</v>
      </c>
      <c r="W349" s="7">
        <f t="shared" si="64"/>
        <v>92.389915929475436</v>
      </c>
      <c r="X349" s="6">
        <f t="shared" si="62"/>
        <v>2.4661019090592102</v>
      </c>
      <c r="Y349" s="50">
        <f t="shared" si="60"/>
        <v>4.451688916729557</v>
      </c>
      <c r="Z349" s="7">
        <f t="shared" si="65"/>
        <v>95.548311083270448</v>
      </c>
      <c r="AA349" s="62">
        <f t="shared" si="66"/>
        <v>3.1583951537950021</v>
      </c>
      <c r="AB349" s="56">
        <v>2.5390760987927767</v>
      </c>
      <c r="AC349" s="57">
        <f t="shared" si="63"/>
        <v>95.548311083270448</v>
      </c>
    </row>
    <row r="350" spans="18:29" x14ac:dyDescent="0.3">
      <c r="R350" s="3">
        <v>346</v>
      </c>
      <c r="S350" s="20">
        <v>60.4</v>
      </c>
      <c r="T350" s="68">
        <f t="shared" si="61"/>
        <v>1.0673561040571323E-3</v>
      </c>
      <c r="U350" s="6">
        <f t="shared" si="58"/>
        <v>2.3845837301397612</v>
      </c>
      <c r="V350" s="50">
        <f t="shared" si="59"/>
        <v>7.6100840705245592</v>
      </c>
      <c r="W350" s="7">
        <f t="shared" si="64"/>
        <v>92.389915929475436</v>
      </c>
      <c r="X350" s="6">
        <f t="shared" si="62"/>
        <v>2.4661019090592102</v>
      </c>
      <c r="Y350" s="50">
        <f t="shared" si="60"/>
        <v>4.451688916729557</v>
      </c>
      <c r="Z350" s="7">
        <f t="shared" si="65"/>
        <v>95.548311083270448</v>
      </c>
      <c r="AA350" s="62">
        <f t="shared" si="66"/>
        <v>3.1583951537950021</v>
      </c>
      <c r="AB350" s="56">
        <v>2.5403294747908736</v>
      </c>
      <c r="AC350" s="57">
        <f t="shared" si="63"/>
        <v>95.548311083270448</v>
      </c>
    </row>
    <row r="351" spans="18:29" x14ac:dyDescent="0.3">
      <c r="R351" s="3">
        <v>347</v>
      </c>
      <c r="S351" s="20">
        <v>60.4</v>
      </c>
      <c r="T351" s="68">
        <f t="shared" si="61"/>
        <v>1.0673561040571323E-3</v>
      </c>
      <c r="U351" s="6">
        <f t="shared" si="58"/>
        <v>2.3845837301397612</v>
      </c>
      <c r="V351" s="50">
        <f t="shared" si="59"/>
        <v>7.6100840705245592</v>
      </c>
      <c r="W351" s="7">
        <f t="shared" si="64"/>
        <v>92.389915929475436</v>
      </c>
      <c r="X351" s="6">
        <f t="shared" si="62"/>
        <v>2.4661019090592102</v>
      </c>
      <c r="Y351" s="50">
        <f t="shared" si="60"/>
        <v>4.451688916729557</v>
      </c>
      <c r="Z351" s="7">
        <f t="shared" si="65"/>
        <v>95.548311083270448</v>
      </c>
      <c r="AA351" s="62">
        <f t="shared" si="66"/>
        <v>3.1583951537950021</v>
      </c>
      <c r="AB351" s="56">
        <v>2.5415792439465807</v>
      </c>
      <c r="AC351" s="57">
        <f t="shared" si="63"/>
        <v>95.548311083270448</v>
      </c>
    </row>
    <row r="352" spans="18:29" x14ac:dyDescent="0.3">
      <c r="R352" s="3">
        <v>348</v>
      </c>
      <c r="S352" s="20">
        <v>60.4</v>
      </c>
      <c r="T352" s="68">
        <f t="shared" si="61"/>
        <v>1.0673561040571323E-3</v>
      </c>
      <c r="U352" s="6">
        <f t="shared" si="58"/>
        <v>2.3845837301397612</v>
      </c>
      <c r="V352" s="50">
        <f t="shared" si="59"/>
        <v>7.6100840705245592</v>
      </c>
      <c r="W352" s="7">
        <f t="shared" si="64"/>
        <v>92.389915929475436</v>
      </c>
      <c r="X352" s="6">
        <f t="shared" si="62"/>
        <v>2.4661019090592102</v>
      </c>
      <c r="Y352" s="50">
        <f t="shared" si="60"/>
        <v>4.451688916729557</v>
      </c>
      <c r="Z352" s="7">
        <f t="shared" si="65"/>
        <v>95.548311083270448</v>
      </c>
      <c r="AA352" s="62">
        <f t="shared" si="66"/>
        <v>3.1583951537950021</v>
      </c>
      <c r="AB352" s="56">
        <v>2.5428254269591797</v>
      </c>
      <c r="AC352" s="57">
        <f t="shared" si="63"/>
        <v>95.548311083270448</v>
      </c>
    </row>
    <row r="353" spans="18:29" x14ac:dyDescent="0.3">
      <c r="R353" s="3">
        <v>349</v>
      </c>
      <c r="S353" s="20">
        <v>60.4</v>
      </c>
      <c r="T353" s="68">
        <f t="shared" si="61"/>
        <v>1.0673561040571323E-3</v>
      </c>
      <c r="U353" s="6">
        <f t="shared" si="58"/>
        <v>2.3845837301397612</v>
      </c>
      <c r="V353" s="50">
        <f t="shared" si="59"/>
        <v>7.6100840705245592</v>
      </c>
      <c r="W353" s="7">
        <f t="shared" si="64"/>
        <v>92.389915929475436</v>
      </c>
      <c r="X353" s="6">
        <f t="shared" si="62"/>
        <v>2.4661019090592102</v>
      </c>
      <c r="Y353" s="50">
        <f t="shared" si="60"/>
        <v>4.451688916729557</v>
      </c>
      <c r="Z353" s="7">
        <f t="shared" si="65"/>
        <v>95.548311083270448</v>
      </c>
      <c r="AA353" s="62">
        <f t="shared" si="66"/>
        <v>3.1583951537950021</v>
      </c>
      <c r="AB353" s="56">
        <v>2.5440680443502757</v>
      </c>
      <c r="AC353" s="57">
        <f t="shared" si="63"/>
        <v>95.548311083270448</v>
      </c>
    </row>
    <row r="354" spans="18:29" x14ac:dyDescent="0.3">
      <c r="R354" s="3">
        <v>350</v>
      </c>
      <c r="S354" s="20">
        <v>60.4</v>
      </c>
      <c r="T354" s="68">
        <f t="shared" si="61"/>
        <v>1.0673561040571323E-3</v>
      </c>
      <c r="U354" s="6">
        <f t="shared" si="58"/>
        <v>2.3845837301397612</v>
      </c>
      <c r="V354" s="50">
        <f t="shared" si="59"/>
        <v>7.6100840705245592</v>
      </c>
      <c r="W354" s="7">
        <f t="shared" si="64"/>
        <v>92.389915929475436</v>
      </c>
      <c r="X354" s="6">
        <f t="shared" si="62"/>
        <v>2.4661019090592102</v>
      </c>
      <c r="Y354" s="50">
        <f t="shared" si="60"/>
        <v>4.451688916729557</v>
      </c>
      <c r="Z354" s="7">
        <f t="shared" si="65"/>
        <v>95.548311083270448</v>
      </c>
      <c r="AA354" s="62">
        <f t="shared" si="66"/>
        <v>3.1583951537950021</v>
      </c>
      <c r="AB354" s="56">
        <v>2.5453071164658239</v>
      </c>
      <c r="AC354" s="57">
        <f t="shared" si="63"/>
        <v>95.548311083270448</v>
      </c>
    </row>
    <row r="355" spans="18:29" x14ac:dyDescent="0.3">
      <c r="R355" s="3">
        <v>351</v>
      </c>
      <c r="S355" s="20">
        <v>60.4</v>
      </c>
      <c r="T355" s="68">
        <f t="shared" si="61"/>
        <v>1.0673561040571323E-3</v>
      </c>
      <c r="U355" s="6">
        <f t="shared" si="58"/>
        <v>2.3845837301397612</v>
      </c>
      <c r="V355" s="50">
        <f t="shared" si="59"/>
        <v>7.6100840705245592</v>
      </c>
      <c r="W355" s="7">
        <f t="shared" si="64"/>
        <v>92.389915929475436</v>
      </c>
      <c r="X355" s="6">
        <f t="shared" si="62"/>
        <v>2.4661019090592102</v>
      </c>
      <c r="Y355" s="50">
        <f t="shared" si="60"/>
        <v>4.451688916729557</v>
      </c>
      <c r="Z355" s="7">
        <f t="shared" si="65"/>
        <v>95.548311083270448</v>
      </c>
      <c r="AA355" s="62">
        <f t="shared" si="66"/>
        <v>3.1583951537950021</v>
      </c>
      <c r="AB355" s="56">
        <v>2.5465426634781312</v>
      </c>
      <c r="AC355" s="57">
        <f t="shared" si="63"/>
        <v>95.548311083270448</v>
      </c>
    </row>
    <row r="356" spans="18:29" x14ac:dyDescent="0.3">
      <c r="R356" s="3">
        <v>352</v>
      </c>
      <c r="S356" s="20">
        <v>60.4</v>
      </c>
      <c r="T356" s="68">
        <f t="shared" si="61"/>
        <v>1.0673561040571323E-3</v>
      </c>
      <c r="U356" s="6">
        <f t="shared" si="58"/>
        <v>2.3845837301397612</v>
      </c>
      <c r="V356" s="50">
        <f t="shared" si="59"/>
        <v>7.6100840705245592</v>
      </c>
      <c r="W356" s="7">
        <f t="shared" si="64"/>
        <v>92.389915929475436</v>
      </c>
      <c r="X356" s="6">
        <f t="shared" si="62"/>
        <v>2.4661019090592102</v>
      </c>
      <c r="Y356" s="50">
        <f t="shared" si="60"/>
        <v>4.451688916729557</v>
      </c>
      <c r="Z356" s="7">
        <f t="shared" si="65"/>
        <v>95.548311083270448</v>
      </c>
      <c r="AA356" s="62">
        <f t="shared" si="66"/>
        <v>3.1583951537950021</v>
      </c>
      <c r="AB356" s="56">
        <v>2.5477747053878224</v>
      </c>
      <c r="AC356" s="57">
        <f t="shared" si="63"/>
        <v>95.548311083270448</v>
      </c>
    </row>
    <row r="357" spans="18:29" x14ac:dyDescent="0.3">
      <c r="R357" s="3">
        <v>353</v>
      </c>
      <c r="S357" s="20">
        <v>60.4</v>
      </c>
      <c r="T357" s="68">
        <f t="shared" si="61"/>
        <v>1.0673561040571323E-3</v>
      </c>
      <c r="U357" s="6">
        <f t="shared" si="58"/>
        <v>2.3845837301397612</v>
      </c>
      <c r="V357" s="50">
        <f t="shared" si="59"/>
        <v>7.6100840705245592</v>
      </c>
      <c r="W357" s="7">
        <f t="shared" si="64"/>
        <v>92.389915929475436</v>
      </c>
      <c r="X357" s="6">
        <f t="shared" si="62"/>
        <v>2.4661019090592102</v>
      </c>
      <c r="Y357" s="50">
        <f t="shared" si="60"/>
        <v>4.451688916729557</v>
      </c>
      <c r="Z357" s="7">
        <f t="shared" si="65"/>
        <v>95.548311083270448</v>
      </c>
      <c r="AA357" s="62">
        <f t="shared" si="66"/>
        <v>3.1583951537950021</v>
      </c>
      <c r="AB357" s="56">
        <v>2.5490032620257876</v>
      </c>
      <c r="AC357" s="57">
        <f t="shared" si="63"/>
        <v>95.548311083270448</v>
      </c>
    </row>
    <row r="358" spans="18:29" x14ac:dyDescent="0.3">
      <c r="R358" s="3">
        <v>354</v>
      </c>
      <c r="S358" s="20">
        <v>60.4</v>
      </c>
      <c r="T358" s="68">
        <f t="shared" si="61"/>
        <v>1.0673561040571323E-3</v>
      </c>
      <c r="U358" s="6">
        <f t="shared" si="58"/>
        <v>2.3845837301397612</v>
      </c>
      <c r="V358" s="50">
        <f t="shared" si="59"/>
        <v>7.6100840705245592</v>
      </c>
      <c r="W358" s="7">
        <f t="shared" si="64"/>
        <v>92.389915929475436</v>
      </c>
      <c r="X358" s="6">
        <f t="shared" si="62"/>
        <v>2.4661019090592102</v>
      </c>
      <c r="Y358" s="50">
        <f t="shared" si="60"/>
        <v>4.451688916729557</v>
      </c>
      <c r="Z358" s="7">
        <f t="shared" si="65"/>
        <v>95.548311083270448</v>
      </c>
      <c r="AA358" s="62">
        <f t="shared" si="66"/>
        <v>3.1583951537950021</v>
      </c>
      <c r="AB358" s="56">
        <v>2.5502283530550942</v>
      </c>
      <c r="AC358" s="57">
        <f t="shared" si="63"/>
        <v>95.548311083270448</v>
      </c>
    </row>
    <row r="359" spans="18:29" x14ac:dyDescent="0.3">
      <c r="R359" s="3">
        <v>355</v>
      </c>
      <c r="S359" s="20">
        <v>60.4</v>
      </c>
      <c r="T359" s="68">
        <f t="shared" si="61"/>
        <v>1.0673561040571323E-3</v>
      </c>
      <c r="U359" s="6">
        <f t="shared" si="58"/>
        <v>2.3845837301397612</v>
      </c>
      <c r="V359" s="50">
        <f t="shared" si="59"/>
        <v>7.6100840705245592</v>
      </c>
      <c r="W359" s="7">
        <f t="shared" si="64"/>
        <v>92.389915929475436</v>
      </c>
      <c r="X359" s="6">
        <f t="shared" si="62"/>
        <v>2.4661019090592102</v>
      </c>
      <c r="Y359" s="50">
        <f t="shared" si="60"/>
        <v>4.451688916729557</v>
      </c>
      <c r="Z359" s="7">
        <f t="shared" si="65"/>
        <v>95.548311083270448</v>
      </c>
      <c r="AA359" s="62">
        <f t="shared" si="66"/>
        <v>3.1583951537950021</v>
      </c>
      <c r="AB359" s="56">
        <v>2.5514499979728753</v>
      </c>
      <c r="AC359" s="57">
        <f t="shared" si="63"/>
        <v>95.706765993856308</v>
      </c>
    </row>
    <row r="360" spans="18:29" x14ac:dyDescent="0.3">
      <c r="R360" s="3">
        <v>356</v>
      </c>
      <c r="S360" s="20">
        <v>60.3</v>
      </c>
      <c r="T360" s="68">
        <f t="shared" si="61"/>
        <v>1.0655889581894879E-3</v>
      </c>
      <c r="U360" s="6">
        <f t="shared" si="58"/>
        <v>2.3885382636889152</v>
      </c>
      <c r="V360" s="50">
        <f t="shared" si="59"/>
        <v>7.4568669628471422</v>
      </c>
      <c r="W360" s="7">
        <f t="shared" si="64"/>
        <v>92.543133037152856</v>
      </c>
      <c r="X360" s="6">
        <f t="shared" si="62"/>
        <v>2.4701916303014313</v>
      </c>
      <c r="Y360" s="50">
        <f t="shared" si="60"/>
        <v>4.2932340061436864</v>
      </c>
      <c r="Z360" s="7">
        <f t="shared" si="65"/>
        <v>95.706765993856308</v>
      </c>
      <c r="AA360" s="62">
        <f t="shared" si="66"/>
        <v>3.1636329567034558</v>
      </c>
      <c r="AB360" s="56">
        <v>2.5526682161121932</v>
      </c>
      <c r="AC360" s="57">
        <f t="shared" si="63"/>
        <v>95.706765993856308</v>
      </c>
    </row>
    <row r="361" spans="18:29" x14ac:dyDescent="0.3">
      <c r="R361" s="3">
        <v>357</v>
      </c>
      <c r="S361" s="20">
        <v>60.3</v>
      </c>
      <c r="T361" s="68">
        <f>(PI()*$D$10^2/4*S361)*10^-9</f>
        <v>1.0655889581894879E-3</v>
      </c>
      <c r="U361" s="6">
        <f t="shared" si="58"/>
        <v>2.3885382636889152</v>
      </c>
      <c r="V361" s="50">
        <f t="shared" si="59"/>
        <v>7.4568669628471422</v>
      </c>
      <c r="W361" s="7">
        <f>100-V361</f>
        <v>92.543133037152856</v>
      </c>
      <c r="X361" s="6">
        <f t="shared" si="62"/>
        <v>2.4701916303014313</v>
      </c>
      <c r="Y361" s="50">
        <f t="shared" si="60"/>
        <v>4.2932340061436864</v>
      </c>
      <c r="Z361" s="7">
        <f>100-Y361</f>
        <v>95.706765993856308</v>
      </c>
      <c r="AA361" s="62">
        <f>V361-Y361</f>
        <v>3.1636329567034558</v>
      </c>
      <c r="AB361" s="56">
        <v>2.5538830266438746</v>
      </c>
      <c r="AC361" s="57">
        <f t="shared" si="63"/>
        <v>95.706765993856308</v>
      </c>
    </row>
    <row r="362" spans="18:29" x14ac:dyDescent="0.3">
      <c r="R362" s="3">
        <v>358</v>
      </c>
      <c r="S362" s="20">
        <v>60.3</v>
      </c>
      <c r="T362" s="68">
        <f t="shared" ref="T362:T404" si="67">(PI()*$D$10^2/4*S362)*10^-9</f>
        <v>1.0655889581894879E-3</v>
      </c>
      <c r="U362" s="6">
        <f t="shared" si="58"/>
        <v>2.3885382636889152</v>
      </c>
      <c r="V362" s="50">
        <f t="shared" si="59"/>
        <v>7.4568669628471422</v>
      </c>
      <c r="W362" s="7">
        <f t="shared" ref="W362:W404" si="68">100-V362</f>
        <v>92.543133037152856</v>
      </c>
      <c r="X362" s="6">
        <f t="shared" si="62"/>
        <v>2.4701916303014313</v>
      </c>
      <c r="Y362" s="50">
        <f t="shared" si="60"/>
        <v>4.2932340061436864</v>
      </c>
      <c r="Z362" s="7">
        <f t="shared" ref="Z362:Z404" si="69">100-Y362</f>
        <v>95.706765993856308</v>
      </c>
      <c r="AA362" s="62">
        <f t="shared" ref="AA362:AA404" si="70">V362-Y362</f>
        <v>3.1636329567034558</v>
      </c>
      <c r="AB362" s="56">
        <v>2.5550944485783194</v>
      </c>
      <c r="AC362" s="57">
        <f t="shared" si="63"/>
        <v>95.706765993856308</v>
      </c>
    </row>
    <row r="363" spans="18:29" x14ac:dyDescent="0.3">
      <c r="R363" s="3">
        <v>359</v>
      </c>
      <c r="S363" s="20">
        <v>60.3</v>
      </c>
      <c r="T363" s="68">
        <f t="shared" si="67"/>
        <v>1.0655889581894879E-3</v>
      </c>
      <c r="U363" s="6">
        <f t="shared" si="58"/>
        <v>2.3885382636889152</v>
      </c>
      <c r="V363" s="50">
        <f t="shared" si="59"/>
        <v>7.4568669628471422</v>
      </c>
      <c r="W363" s="7">
        <f t="shared" si="68"/>
        <v>92.543133037152856</v>
      </c>
      <c r="X363" s="6">
        <f t="shared" si="62"/>
        <v>2.4701916303014313</v>
      </c>
      <c r="Y363" s="50">
        <f t="shared" si="60"/>
        <v>4.2932340061436864</v>
      </c>
      <c r="Z363" s="7">
        <f t="shared" si="69"/>
        <v>95.706765993856308</v>
      </c>
      <c r="AA363" s="62">
        <f t="shared" si="70"/>
        <v>3.1636329567034558</v>
      </c>
      <c r="AB363" s="56">
        <v>2.5563025007672873</v>
      </c>
      <c r="AC363" s="57">
        <f t="shared" si="63"/>
        <v>95.706765993856308</v>
      </c>
    </row>
    <row r="364" spans="18:29" x14ac:dyDescent="0.3">
      <c r="R364" s="3">
        <v>360</v>
      </c>
      <c r="S364" s="20">
        <v>60.3</v>
      </c>
      <c r="T364" s="68">
        <f t="shared" si="67"/>
        <v>1.0655889581894879E-3</v>
      </c>
      <c r="U364" s="6">
        <f t="shared" si="58"/>
        <v>2.3885382636889152</v>
      </c>
      <c r="V364" s="50">
        <f t="shared" si="59"/>
        <v>7.4568669628471422</v>
      </c>
      <c r="W364" s="7">
        <f t="shared" si="68"/>
        <v>92.543133037152856</v>
      </c>
      <c r="X364" s="6">
        <f t="shared" si="62"/>
        <v>2.4701916303014313</v>
      </c>
      <c r="Y364" s="50">
        <f t="shared" si="60"/>
        <v>4.2932340061436864</v>
      </c>
      <c r="Z364" s="7">
        <f t="shared" si="69"/>
        <v>95.706765993856308</v>
      </c>
      <c r="AA364" s="62">
        <f t="shared" si="70"/>
        <v>3.1636329567034558</v>
      </c>
      <c r="AB364" s="56">
        <v>2.5575072019056577</v>
      </c>
      <c r="AC364" s="57">
        <f t="shared" si="63"/>
        <v>95.706765993856308</v>
      </c>
    </row>
    <row r="365" spans="18:29" x14ac:dyDescent="0.3">
      <c r="R365" s="3">
        <v>361</v>
      </c>
      <c r="S365" s="20">
        <v>60.3</v>
      </c>
      <c r="T365" s="68">
        <f t="shared" si="67"/>
        <v>1.0655889581894879E-3</v>
      </c>
      <c r="U365" s="6">
        <f t="shared" si="58"/>
        <v>2.3885382636889152</v>
      </c>
      <c r="V365" s="50">
        <f t="shared" si="59"/>
        <v>7.4568669628471422</v>
      </c>
      <c r="W365" s="7">
        <f t="shared" si="68"/>
        <v>92.543133037152856</v>
      </c>
      <c r="X365" s="6">
        <f t="shared" si="62"/>
        <v>2.4701916303014313</v>
      </c>
      <c r="Y365" s="50">
        <f t="shared" si="60"/>
        <v>4.2932340061436864</v>
      </c>
      <c r="Z365" s="7">
        <f t="shared" si="69"/>
        <v>95.706765993856308</v>
      </c>
      <c r="AA365" s="62">
        <f t="shared" si="70"/>
        <v>3.1636329567034558</v>
      </c>
      <c r="AB365" s="56">
        <v>2.5587085705331658</v>
      </c>
      <c r="AC365" s="57">
        <f t="shared" si="63"/>
        <v>95.706765993856308</v>
      </c>
    </row>
    <row r="366" spans="18:29" x14ac:dyDescent="0.3">
      <c r="R366" s="3">
        <v>362</v>
      </c>
      <c r="S366" s="20">
        <v>60.3</v>
      </c>
      <c r="T366" s="68">
        <f t="shared" si="67"/>
        <v>1.0655889581894879E-3</v>
      </c>
      <c r="U366" s="6">
        <f t="shared" si="58"/>
        <v>2.3885382636889152</v>
      </c>
      <c r="V366" s="50">
        <f t="shared" si="59"/>
        <v>7.4568669628471422</v>
      </c>
      <c r="W366" s="7">
        <f t="shared" si="68"/>
        <v>92.543133037152856</v>
      </c>
      <c r="X366" s="6">
        <f t="shared" si="62"/>
        <v>2.4701916303014313</v>
      </c>
      <c r="Y366" s="50">
        <f t="shared" si="60"/>
        <v>4.2932340061436864</v>
      </c>
      <c r="Z366" s="7">
        <f t="shared" si="69"/>
        <v>95.706765993856308</v>
      </c>
      <c r="AA366" s="62">
        <f t="shared" si="70"/>
        <v>3.1636329567034558</v>
      </c>
      <c r="AB366" s="56">
        <v>2.5599066250361124</v>
      </c>
      <c r="AC366" s="57">
        <f t="shared" si="63"/>
        <v>95.706765993856308</v>
      </c>
    </row>
    <row r="367" spans="18:29" x14ac:dyDescent="0.3">
      <c r="R367" s="3">
        <v>363</v>
      </c>
      <c r="S367" s="20">
        <v>60.3</v>
      </c>
      <c r="T367" s="68">
        <f t="shared" si="67"/>
        <v>1.0655889581894879E-3</v>
      </c>
      <c r="U367" s="6">
        <f t="shared" si="58"/>
        <v>2.3885382636889152</v>
      </c>
      <c r="V367" s="50">
        <f t="shared" si="59"/>
        <v>7.4568669628471422</v>
      </c>
      <c r="W367" s="7">
        <f t="shared" si="68"/>
        <v>92.543133037152856</v>
      </c>
      <c r="X367" s="6">
        <f t="shared" si="62"/>
        <v>2.4701916303014313</v>
      </c>
      <c r="Y367" s="50">
        <f t="shared" si="60"/>
        <v>4.2932340061436864</v>
      </c>
      <c r="Z367" s="7">
        <f t="shared" si="69"/>
        <v>95.706765993856308</v>
      </c>
      <c r="AA367" s="62">
        <f t="shared" si="70"/>
        <v>3.1636329567034558</v>
      </c>
      <c r="AB367" s="56">
        <v>2.5611013836490559</v>
      </c>
      <c r="AC367" s="57">
        <f t="shared" si="63"/>
        <v>95.706765993856308</v>
      </c>
    </row>
    <row r="368" spans="18:29" x14ac:dyDescent="0.3">
      <c r="R368" s="3">
        <v>364</v>
      </c>
      <c r="S368" s="20">
        <v>60.3</v>
      </c>
      <c r="T368" s="68">
        <f t="shared" si="67"/>
        <v>1.0655889581894879E-3</v>
      </c>
      <c r="U368" s="6">
        <f t="shared" si="58"/>
        <v>2.3885382636889152</v>
      </c>
      <c r="V368" s="50">
        <f t="shared" si="59"/>
        <v>7.4568669628471422</v>
      </c>
      <c r="W368" s="7">
        <f t="shared" si="68"/>
        <v>92.543133037152856</v>
      </c>
      <c r="X368" s="6">
        <f t="shared" si="62"/>
        <v>2.4701916303014313</v>
      </c>
      <c r="Y368" s="50">
        <f t="shared" si="60"/>
        <v>4.2932340061436864</v>
      </c>
      <c r="Z368" s="7">
        <f t="shared" si="69"/>
        <v>95.706765993856308</v>
      </c>
      <c r="AA368" s="62">
        <f t="shared" si="70"/>
        <v>3.1636329567034558</v>
      </c>
      <c r="AB368" s="56">
        <v>2.5622928644564746</v>
      </c>
      <c r="AC368" s="57">
        <f t="shared" si="63"/>
        <v>95.706765993856308</v>
      </c>
    </row>
    <row r="369" spans="18:29" x14ac:dyDescent="0.3">
      <c r="R369" s="3">
        <v>365</v>
      </c>
      <c r="S369" s="20">
        <v>60.3</v>
      </c>
      <c r="T369" s="68">
        <f t="shared" si="67"/>
        <v>1.0655889581894879E-3</v>
      </c>
      <c r="U369" s="6">
        <f t="shared" si="58"/>
        <v>2.3885382636889152</v>
      </c>
      <c r="V369" s="50">
        <f t="shared" si="59"/>
        <v>7.4568669628471422</v>
      </c>
      <c r="W369" s="7">
        <f t="shared" si="68"/>
        <v>92.543133037152856</v>
      </c>
      <c r="X369" s="6">
        <f t="shared" si="62"/>
        <v>2.4701916303014313</v>
      </c>
      <c r="Y369" s="50">
        <f t="shared" si="60"/>
        <v>4.2932340061436864</v>
      </c>
      <c r="Z369" s="7">
        <f t="shared" si="69"/>
        <v>95.706765993856308</v>
      </c>
      <c r="AA369" s="62">
        <f t="shared" si="70"/>
        <v>3.1636329567034558</v>
      </c>
      <c r="AB369" s="56">
        <v>2.5634810853944106</v>
      </c>
      <c r="AC369" s="57">
        <f t="shared" si="63"/>
        <v>95.706765993856308</v>
      </c>
    </row>
    <row r="370" spans="18:29" x14ac:dyDescent="0.3">
      <c r="R370" s="3">
        <v>366</v>
      </c>
      <c r="S370" s="20">
        <v>60.3</v>
      </c>
      <c r="T370" s="68">
        <f t="shared" si="67"/>
        <v>1.0655889581894879E-3</v>
      </c>
      <c r="U370" s="6">
        <f t="shared" si="58"/>
        <v>2.3885382636889152</v>
      </c>
      <c r="V370" s="50">
        <f t="shared" si="59"/>
        <v>7.4568669628471422</v>
      </c>
      <c r="W370" s="7">
        <f t="shared" si="68"/>
        <v>92.543133037152856</v>
      </c>
      <c r="X370" s="6">
        <f t="shared" si="62"/>
        <v>2.4701916303014313</v>
      </c>
      <c r="Y370" s="50">
        <f t="shared" si="60"/>
        <v>4.2932340061436864</v>
      </c>
      <c r="Z370" s="7">
        <f t="shared" si="69"/>
        <v>95.706765993856308</v>
      </c>
      <c r="AA370" s="62">
        <f t="shared" si="70"/>
        <v>3.1636329567034558</v>
      </c>
      <c r="AB370" s="56">
        <v>2.5646660642520893</v>
      </c>
      <c r="AC370" s="57">
        <f t="shared" si="63"/>
        <v>95.706765993856308</v>
      </c>
    </row>
    <row r="371" spans="18:29" x14ac:dyDescent="0.3">
      <c r="R371" s="3">
        <v>367</v>
      </c>
      <c r="S371" s="20">
        <v>60.3</v>
      </c>
      <c r="T371" s="68">
        <f t="shared" si="67"/>
        <v>1.0655889581894879E-3</v>
      </c>
      <c r="U371" s="6">
        <f t="shared" si="58"/>
        <v>2.3885382636889152</v>
      </c>
      <c r="V371" s="50">
        <f t="shared" si="59"/>
        <v>7.4568669628471422</v>
      </c>
      <c r="W371" s="7">
        <f t="shared" si="68"/>
        <v>92.543133037152856</v>
      </c>
      <c r="X371" s="6">
        <f t="shared" si="62"/>
        <v>2.4701916303014313</v>
      </c>
      <c r="Y371" s="50">
        <f t="shared" si="60"/>
        <v>4.2932340061436864</v>
      </c>
      <c r="Z371" s="7">
        <f t="shared" si="69"/>
        <v>95.706765993856308</v>
      </c>
      <c r="AA371" s="62">
        <f t="shared" si="70"/>
        <v>3.1636329567034558</v>
      </c>
      <c r="AB371" s="56">
        <v>2.5658478186735176</v>
      </c>
      <c r="AC371" s="57">
        <f t="shared" si="63"/>
        <v>95.706765993856308</v>
      </c>
    </row>
    <row r="372" spans="18:29" x14ac:dyDescent="0.3">
      <c r="R372" s="3">
        <v>368</v>
      </c>
      <c r="S372" s="20">
        <v>60.3</v>
      </c>
      <c r="T372" s="68">
        <f t="shared" si="67"/>
        <v>1.0655889581894879E-3</v>
      </c>
      <c r="U372" s="6">
        <f t="shared" si="58"/>
        <v>2.3885382636889152</v>
      </c>
      <c r="V372" s="50">
        <f t="shared" si="59"/>
        <v>7.4568669628471422</v>
      </c>
      <c r="W372" s="7">
        <f t="shared" si="68"/>
        <v>92.543133037152856</v>
      </c>
      <c r="X372" s="6">
        <f t="shared" si="62"/>
        <v>2.4701916303014313</v>
      </c>
      <c r="Y372" s="50">
        <f t="shared" si="60"/>
        <v>4.2932340061436864</v>
      </c>
      <c r="Z372" s="7">
        <f t="shared" si="69"/>
        <v>95.706765993856308</v>
      </c>
      <c r="AA372" s="62">
        <f t="shared" si="70"/>
        <v>3.1636329567034558</v>
      </c>
      <c r="AB372" s="56">
        <v>2.5670263661590602</v>
      </c>
      <c r="AC372" s="57">
        <f t="shared" si="63"/>
        <v>95.706765993856308</v>
      </c>
    </row>
    <row r="373" spans="18:29" x14ac:dyDescent="0.3">
      <c r="R373" s="3">
        <v>369</v>
      </c>
      <c r="S373" s="20">
        <v>60.3</v>
      </c>
      <c r="T373" s="68">
        <f t="shared" si="67"/>
        <v>1.0655889581894879E-3</v>
      </c>
      <c r="U373" s="6">
        <f t="shared" si="58"/>
        <v>2.3885382636889152</v>
      </c>
      <c r="V373" s="50">
        <f t="shared" si="59"/>
        <v>7.4568669628471422</v>
      </c>
      <c r="W373" s="7">
        <f t="shared" si="68"/>
        <v>92.543133037152856</v>
      </c>
      <c r="X373" s="6">
        <f t="shared" si="62"/>
        <v>2.4701916303014313</v>
      </c>
      <c r="Y373" s="50">
        <f t="shared" si="60"/>
        <v>4.2932340061436864</v>
      </c>
      <c r="Z373" s="7">
        <f t="shared" si="69"/>
        <v>95.706765993856308</v>
      </c>
      <c r="AA373" s="62">
        <f t="shared" si="70"/>
        <v>3.1636329567034558</v>
      </c>
      <c r="AB373" s="56">
        <v>2.568201724066995</v>
      </c>
      <c r="AC373" s="57">
        <f t="shared" si="63"/>
        <v>95.706765993856308</v>
      </c>
    </row>
    <row r="374" spans="18:29" x14ac:dyDescent="0.3">
      <c r="R374" s="3">
        <v>370</v>
      </c>
      <c r="S374" s="20">
        <v>60.3</v>
      </c>
      <c r="T374" s="68">
        <f t="shared" si="67"/>
        <v>1.0655889581894879E-3</v>
      </c>
      <c r="U374" s="6">
        <f t="shared" si="58"/>
        <v>2.3885382636889152</v>
      </c>
      <c r="V374" s="50">
        <f t="shared" si="59"/>
        <v>7.4568669628471422</v>
      </c>
      <c r="W374" s="7">
        <f t="shared" si="68"/>
        <v>92.543133037152856</v>
      </c>
      <c r="X374" s="6">
        <f t="shared" si="62"/>
        <v>2.4701916303014313</v>
      </c>
      <c r="Y374" s="50">
        <f t="shared" si="60"/>
        <v>4.2932340061436864</v>
      </c>
      <c r="Z374" s="7">
        <f t="shared" si="69"/>
        <v>95.706765993856308</v>
      </c>
      <c r="AA374" s="62">
        <f t="shared" si="70"/>
        <v>3.1636329567034558</v>
      </c>
      <c r="AB374" s="56">
        <v>2.5693739096150461</v>
      </c>
      <c r="AC374" s="57">
        <f t="shared" si="63"/>
        <v>95.706765993856308</v>
      </c>
    </row>
    <row r="375" spans="18:29" x14ac:dyDescent="0.3">
      <c r="R375" s="3">
        <v>371</v>
      </c>
      <c r="S375" s="20">
        <v>60.3</v>
      </c>
      <c r="T375" s="68">
        <f t="shared" si="67"/>
        <v>1.0655889581894879E-3</v>
      </c>
      <c r="U375" s="6">
        <f t="shared" si="58"/>
        <v>2.3885382636889152</v>
      </c>
      <c r="V375" s="50">
        <f t="shared" si="59"/>
        <v>7.4568669628471422</v>
      </c>
      <c r="W375" s="7">
        <f t="shared" si="68"/>
        <v>92.543133037152856</v>
      </c>
      <c r="X375" s="6">
        <f t="shared" si="62"/>
        <v>2.4701916303014313</v>
      </c>
      <c r="Y375" s="50">
        <f t="shared" si="60"/>
        <v>4.2932340061436864</v>
      </c>
      <c r="Z375" s="7">
        <f t="shared" si="69"/>
        <v>95.706765993856308</v>
      </c>
      <c r="AA375" s="62">
        <f t="shared" si="70"/>
        <v>3.1636329567034558</v>
      </c>
      <c r="AB375" s="56">
        <v>2.5705429398818973</v>
      </c>
      <c r="AC375" s="57">
        <f t="shared" si="63"/>
        <v>95.706765993856308</v>
      </c>
    </row>
    <row r="376" spans="18:29" x14ac:dyDescent="0.3">
      <c r="R376" s="3">
        <v>372</v>
      </c>
      <c r="S376" s="20">
        <v>60.3</v>
      </c>
      <c r="T376" s="68">
        <f t="shared" si="67"/>
        <v>1.0655889581894879E-3</v>
      </c>
      <c r="U376" s="6">
        <f t="shared" si="58"/>
        <v>2.3885382636889152</v>
      </c>
      <c r="V376" s="50">
        <f t="shared" si="59"/>
        <v>7.4568669628471422</v>
      </c>
      <c r="W376" s="7">
        <f t="shared" si="68"/>
        <v>92.543133037152856</v>
      </c>
      <c r="X376" s="6">
        <f t="shared" si="62"/>
        <v>2.4701916303014313</v>
      </c>
      <c r="Y376" s="50">
        <f t="shared" si="60"/>
        <v>4.2932340061436864</v>
      </c>
      <c r="Z376" s="7">
        <f t="shared" si="69"/>
        <v>95.706765993856308</v>
      </c>
      <c r="AA376" s="62">
        <f t="shared" si="70"/>
        <v>3.1636329567034558</v>
      </c>
      <c r="AB376" s="56">
        <v>2.5717088318086878</v>
      </c>
      <c r="AC376" s="57">
        <f t="shared" si="63"/>
        <v>95.706765993856308</v>
      </c>
    </row>
    <row r="377" spans="18:29" x14ac:dyDescent="0.3">
      <c r="R377" s="3">
        <v>373</v>
      </c>
      <c r="S377" s="20">
        <v>60.3</v>
      </c>
      <c r="T377" s="68">
        <f t="shared" si="67"/>
        <v>1.0655889581894879E-3</v>
      </c>
      <c r="U377" s="6">
        <f t="shared" si="58"/>
        <v>2.3885382636889152</v>
      </c>
      <c r="V377" s="50">
        <f t="shared" si="59"/>
        <v>7.4568669628471422</v>
      </c>
      <c r="W377" s="7">
        <f t="shared" si="68"/>
        <v>92.543133037152856</v>
      </c>
      <c r="X377" s="6">
        <f t="shared" si="62"/>
        <v>2.4701916303014313</v>
      </c>
      <c r="Y377" s="50">
        <f t="shared" si="60"/>
        <v>4.2932340061436864</v>
      </c>
      <c r="Z377" s="7">
        <f t="shared" si="69"/>
        <v>95.706765993856308</v>
      </c>
      <c r="AA377" s="62">
        <f t="shared" si="70"/>
        <v>3.1636329567034558</v>
      </c>
      <c r="AB377" s="56">
        <v>2.5728716022004803</v>
      </c>
      <c r="AC377" s="57">
        <f t="shared" si="63"/>
        <v>95.706765993856308</v>
      </c>
    </row>
    <row r="378" spans="18:29" x14ac:dyDescent="0.3">
      <c r="R378" s="3">
        <v>374</v>
      </c>
      <c r="S378" s="20">
        <v>60.3</v>
      </c>
      <c r="T378" s="68">
        <f t="shared" si="67"/>
        <v>1.0655889581894879E-3</v>
      </c>
      <c r="U378" s="6">
        <f t="shared" si="58"/>
        <v>2.3885382636889152</v>
      </c>
      <c r="V378" s="50">
        <f t="shared" si="59"/>
        <v>7.4568669628471422</v>
      </c>
      <c r="W378" s="7">
        <f t="shared" si="68"/>
        <v>92.543133037152856</v>
      </c>
      <c r="X378" s="6">
        <f t="shared" si="62"/>
        <v>2.4701916303014313</v>
      </c>
      <c r="Y378" s="50">
        <f t="shared" si="60"/>
        <v>4.2932340061436864</v>
      </c>
      <c r="Z378" s="7">
        <f t="shared" si="69"/>
        <v>95.706765993856308</v>
      </c>
      <c r="AA378" s="62">
        <f t="shared" si="70"/>
        <v>3.1636329567034558</v>
      </c>
      <c r="AB378" s="56">
        <v>2.5740312677277188</v>
      </c>
      <c r="AC378" s="57">
        <f t="shared" si="63"/>
        <v>95.706765993856308</v>
      </c>
    </row>
    <row r="379" spans="18:29" x14ac:dyDescent="0.3">
      <c r="R379" s="3">
        <v>375</v>
      </c>
      <c r="S379" s="20">
        <v>60.3</v>
      </c>
      <c r="T379" s="68">
        <f t="shared" si="67"/>
        <v>1.0655889581894879E-3</v>
      </c>
      <c r="U379" s="6">
        <f t="shared" si="58"/>
        <v>2.3885382636889152</v>
      </c>
      <c r="V379" s="50">
        <f t="shared" si="59"/>
        <v>7.4568669628471422</v>
      </c>
      <c r="W379" s="7">
        <f t="shared" si="68"/>
        <v>92.543133037152856</v>
      </c>
      <c r="X379" s="6">
        <f t="shared" si="62"/>
        <v>2.4701916303014313</v>
      </c>
      <c r="Y379" s="50">
        <f t="shared" si="60"/>
        <v>4.2932340061436864</v>
      </c>
      <c r="Z379" s="7">
        <f t="shared" si="69"/>
        <v>95.706765993856308</v>
      </c>
      <c r="AA379" s="62">
        <f t="shared" si="70"/>
        <v>3.1636329567034558</v>
      </c>
      <c r="AB379" s="56">
        <v>2.5751878449276608</v>
      </c>
      <c r="AC379" s="57">
        <f t="shared" si="63"/>
        <v>95.706765993856308</v>
      </c>
    </row>
    <row r="380" spans="18:29" x14ac:dyDescent="0.3">
      <c r="R380" s="3">
        <v>376</v>
      </c>
      <c r="S380" s="5">
        <v>60.3</v>
      </c>
      <c r="T380" s="68">
        <f t="shared" si="67"/>
        <v>1.0655889581894879E-3</v>
      </c>
      <c r="U380" s="6">
        <f t="shared" si="58"/>
        <v>2.3885382636889152</v>
      </c>
      <c r="V380" s="50">
        <f t="shared" si="59"/>
        <v>7.4568669628471422</v>
      </c>
      <c r="W380" s="7">
        <f t="shared" si="68"/>
        <v>92.543133037152856</v>
      </c>
      <c r="X380" s="6">
        <f t="shared" si="62"/>
        <v>2.4701916303014313</v>
      </c>
      <c r="Y380" s="50">
        <f t="shared" si="60"/>
        <v>4.2932340061436864</v>
      </c>
      <c r="Z380" s="7">
        <f t="shared" si="69"/>
        <v>95.706765993856308</v>
      </c>
      <c r="AA380" s="62">
        <f t="shared" si="70"/>
        <v>3.1636329567034558</v>
      </c>
      <c r="AB380" s="56">
        <v>2.576341350205793</v>
      </c>
      <c r="AC380" s="57">
        <f t="shared" si="63"/>
        <v>95.706765993856308</v>
      </c>
    </row>
    <row r="381" spans="18:29" x14ac:dyDescent="0.3">
      <c r="R381" s="3">
        <v>377</v>
      </c>
      <c r="S381" s="5">
        <v>60.3</v>
      </c>
      <c r="T381" s="68">
        <f t="shared" si="67"/>
        <v>1.0655889581894879E-3</v>
      </c>
      <c r="U381" s="6">
        <f t="shared" si="58"/>
        <v>2.3885382636889152</v>
      </c>
      <c r="V381" s="50">
        <f t="shared" si="59"/>
        <v>7.4568669628471422</v>
      </c>
      <c r="W381" s="7">
        <f t="shared" si="68"/>
        <v>92.543133037152856</v>
      </c>
      <c r="X381" s="6">
        <f t="shared" si="62"/>
        <v>2.4701916303014313</v>
      </c>
      <c r="Y381" s="50">
        <f t="shared" si="60"/>
        <v>4.2932340061436864</v>
      </c>
      <c r="Z381" s="7">
        <f t="shared" si="69"/>
        <v>95.706765993856308</v>
      </c>
      <c r="AA381" s="62">
        <f t="shared" si="70"/>
        <v>3.1636329567034558</v>
      </c>
      <c r="AB381" s="56">
        <v>2.5774917998372255</v>
      </c>
      <c r="AC381" s="57">
        <f t="shared" si="63"/>
        <v>95.706765993856308</v>
      </c>
    </row>
    <row r="382" spans="18:29" x14ac:dyDescent="0.3">
      <c r="R382" s="3">
        <v>378</v>
      </c>
      <c r="S382" s="5">
        <v>60.3</v>
      </c>
      <c r="T382" s="68">
        <f t="shared" si="67"/>
        <v>1.0655889581894879E-3</v>
      </c>
      <c r="U382" s="6">
        <f t="shared" si="58"/>
        <v>2.3885382636889152</v>
      </c>
      <c r="V382" s="50">
        <f t="shared" si="59"/>
        <v>7.4568669628471422</v>
      </c>
      <c r="W382" s="7">
        <f t="shared" si="68"/>
        <v>92.543133037152856</v>
      </c>
      <c r="X382" s="6">
        <f t="shared" si="62"/>
        <v>2.4701916303014313</v>
      </c>
      <c r="Y382" s="50">
        <f t="shared" si="60"/>
        <v>4.2932340061436864</v>
      </c>
      <c r="Z382" s="7">
        <f t="shared" si="69"/>
        <v>95.706765993856308</v>
      </c>
      <c r="AA382" s="62">
        <f t="shared" si="70"/>
        <v>3.1636329567034558</v>
      </c>
      <c r="AB382" s="56">
        <v>2.5786392099680722</v>
      </c>
      <c r="AC382" s="57">
        <f t="shared" si="63"/>
        <v>95.706765993856308</v>
      </c>
    </row>
    <row r="383" spans="18:29" x14ac:dyDescent="0.3">
      <c r="R383" s="3">
        <v>379</v>
      </c>
      <c r="S383" s="5">
        <v>60.3</v>
      </c>
      <c r="T383" s="68">
        <f t="shared" si="67"/>
        <v>1.0655889581894879E-3</v>
      </c>
      <c r="U383" s="6">
        <f t="shared" si="58"/>
        <v>2.3885382636889152</v>
      </c>
      <c r="V383" s="50">
        <f t="shared" si="59"/>
        <v>7.4568669628471422</v>
      </c>
      <c r="W383" s="7">
        <f t="shared" si="68"/>
        <v>92.543133037152856</v>
      </c>
      <c r="X383" s="6">
        <f t="shared" si="62"/>
        <v>2.4701916303014313</v>
      </c>
      <c r="Y383" s="50">
        <f t="shared" si="60"/>
        <v>4.2932340061436864</v>
      </c>
      <c r="Z383" s="7">
        <f t="shared" si="69"/>
        <v>95.706765993856308</v>
      </c>
      <c r="AA383" s="62">
        <f t="shared" si="70"/>
        <v>3.1636329567034558</v>
      </c>
      <c r="AB383" s="56">
        <v>2.5797835966168101</v>
      </c>
      <c r="AC383" s="57">
        <f t="shared" si="63"/>
        <v>95.706765993856308</v>
      </c>
    </row>
    <row r="384" spans="18:29" x14ac:dyDescent="0.3">
      <c r="R384" s="3">
        <v>380</v>
      </c>
      <c r="S384" s="5">
        <v>60.3</v>
      </c>
      <c r="T384" s="68">
        <f t="shared" si="67"/>
        <v>1.0655889581894879E-3</v>
      </c>
      <c r="U384" s="6">
        <f t="shared" si="58"/>
        <v>2.3885382636889152</v>
      </c>
      <c r="V384" s="50">
        <f t="shared" si="59"/>
        <v>7.4568669628471422</v>
      </c>
      <c r="W384" s="7">
        <f t="shared" si="68"/>
        <v>92.543133037152856</v>
      </c>
      <c r="X384" s="6">
        <f t="shared" si="62"/>
        <v>2.4701916303014313</v>
      </c>
      <c r="Y384" s="50">
        <f t="shared" si="60"/>
        <v>4.2932340061436864</v>
      </c>
      <c r="Z384" s="7">
        <f t="shared" si="69"/>
        <v>95.706765993856308</v>
      </c>
      <c r="AA384" s="62">
        <f t="shared" si="70"/>
        <v>3.1636329567034558</v>
      </c>
      <c r="AB384" s="56">
        <v>2.5809249756756194</v>
      </c>
      <c r="AC384" s="57">
        <f t="shared" si="63"/>
        <v>95.706765993856308</v>
      </c>
    </row>
    <row r="385" spans="18:29" x14ac:dyDescent="0.3">
      <c r="R385" s="3">
        <v>381</v>
      </c>
      <c r="S385" s="5">
        <v>60.3</v>
      </c>
      <c r="T385" s="68">
        <f t="shared" si="67"/>
        <v>1.0655889581894879E-3</v>
      </c>
      <c r="U385" s="6">
        <f t="shared" si="58"/>
        <v>2.3885382636889152</v>
      </c>
      <c r="V385" s="50">
        <f t="shared" si="59"/>
        <v>7.4568669628471422</v>
      </c>
      <c r="W385" s="7">
        <f t="shared" si="68"/>
        <v>92.543133037152856</v>
      </c>
      <c r="X385" s="6">
        <f t="shared" si="62"/>
        <v>2.4701916303014313</v>
      </c>
      <c r="Y385" s="50">
        <f t="shared" si="60"/>
        <v>4.2932340061436864</v>
      </c>
      <c r="Z385" s="7">
        <f t="shared" si="69"/>
        <v>95.706765993856308</v>
      </c>
      <c r="AA385" s="62">
        <f t="shared" si="70"/>
        <v>3.1636329567034558</v>
      </c>
      <c r="AB385" s="56">
        <v>2.5820633629117089</v>
      </c>
      <c r="AC385" s="57">
        <f t="shared" si="63"/>
        <v>95.706765993856308</v>
      </c>
    </row>
    <row r="386" spans="18:29" x14ac:dyDescent="0.3">
      <c r="R386" s="3">
        <v>382</v>
      </c>
      <c r="S386" s="5">
        <v>60.3</v>
      </c>
      <c r="T386" s="68">
        <f t="shared" si="67"/>
        <v>1.0655889581894879E-3</v>
      </c>
      <c r="U386" s="6">
        <f t="shared" si="58"/>
        <v>2.3885382636889152</v>
      </c>
      <c r="V386" s="50">
        <f t="shared" si="59"/>
        <v>7.4568669628471422</v>
      </c>
      <c r="W386" s="7">
        <f t="shared" si="68"/>
        <v>92.543133037152856</v>
      </c>
      <c r="X386" s="6">
        <f t="shared" si="62"/>
        <v>2.4701916303014313</v>
      </c>
      <c r="Y386" s="50">
        <f t="shared" si="60"/>
        <v>4.2932340061436864</v>
      </c>
      <c r="Z386" s="7">
        <f t="shared" si="69"/>
        <v>95.706765993856308</v>
      </c>
      <c r="AA386" s="62">
        <f t="shared" si="70"/>
        <v>3.1636329567034558</v>
      </c>
      <c r="AB386" s="56">
        <v>2.5831987739686229</v>
      </c>
      <c r="AC386" s="57">
        <f t="shared" si="63"/>
        <v>95.706765993856308</v>
      </c>
    </row>
    <row r="387" spans="18:29" x14ac:dyDescent="0.3">
      <c r="R387" s="3">
        <v>383</v>
      </c>
      <c r="S387" s="5">
        <v>60.3</v>
      </c>
      <c r="T387" s="68">
        <f t="shared" si="67"/>
        <v>1.0655889581894879E-3</v>
      </c>
      <c r="U387" s="6">
        <f t="shared" si="58"/>
        <v>2.3885382636889152</v>
      </c>
      <c r="V387" s="50">
        <f t="shared" si="59"/>
        <v>7.4568669628471422</v>
      </c>
      <c r="W387" s="7">
        <f t="shared" si="68"/>
        <v>92.543133037152856</v>
      </c>
      <c r="X387" s="6">
        <f t="shared" si="62"/>
        <v>2.4701916303014313</v>
      </c>
      <c r="Y387" s="50">
        <f t="shared" si="60"/>
        <v>4.2932340061436864</v>
      </c>
      <c r="Z387" s="7">
        <f t="shared" si="69"/>
        <v>95.706765993856308</v>
      </c>
      <c r="AA387" s="62">
        <f t="shared" si="70"/>
        <v>3.1636329567034558</v>
      </c>
      <c r="AB387" s="56">
        <v>2.5843312243675309</v>
      </c>
      <c r="AC387" s="57">
        <f t="shared" si="63"/>
        <v>95.706765993856308</v>
      </c>
    </row>
    <row r="388" spans="18:29" x14ac:dyDescent="0.3">
      <c r="R388" s="3">
        <v>384</v>
      </c>
      <c r="S388" s="5">
        <v>60.3</v>
      </c>
      <c r="T388" s="68">
        <f t="shared" si="67"/>
        <v>1.0655889581894879E-3</v>
      </c>
      <c r="U388" s="6">
        <f t="shared" ref="U388:U404" si="71">$D$14/T388*10^-6</f>
        <v>2.3885382636889152</v>
      </c>
      <c r="V388" s="50">
        <f t="shared" ref="V388:V404" si="72">(1-(U388/$D$12))*100</f>
        <v>7.4568669628471422</v>
      </c>
      <c r="W388" s="7">
        <f t="shared" si="68"/>
        <v>92.543133037152856</v>
      </c>
      <c r="X388" s="6">
        <f t="shared" si="62"/>
        <v>2.4701916303014313</v>
      </c>
      <c r="Y388" s="50">
        <f t="shared" ref="Y388:Y404" si="73">(1-(X388/$D$12))*100</f>
        <v>4.2932340061436864</v>
      </c>
      <c r="Z388" s="7">
        <f t="shared" si="69"/>
        <v>95.706765993856308</v>
      </c>
      <c r="AA388" s="62">
        <f t="shared" si="70"/>
        <v>3.1636329567034558</v>
      </c>
      <c r="AB388" s="56">
        <v>2.5854607295085006</v>
      </c>
      <c r="AC388" s="57">
        <f t="shared" si="63"/>
        <v>95.865747332716538</v>
      </c>
    </row>
    <row r="389" spans="18:29" x14ac:dyDescent="0.3">
      <c r="R389" s="3">
        <v>385</v>
      </c>
      <c r="S389" s="5">
        <v>60.2</v>
      </c>
      <c r="T389" s="68">
        <f t="shared" si="67"/>
        <v>1.0638218123218439E-3</v>
      </c>
      <c r="U389" s="6">
        <f t="shared" si="71"/>
        <v>2.3925059352232818</v>
      </c>
      <c r="V389" s="50">
        <f t="shared" si="72"/>
        <v>7.3031408282339445</v>
      </c>
      <c r="W389" s="7">
        <f t="shared" si="68"/>
        <v>92.69685917176605</v>
      </c>
      <c r="X389" s="6">
        <f t="shared" ref="X389:X404" si="74">$D$15/$U$404*U389</f>
        <v>2.4742949386574136</v>
      </c>
      <c r="Y389" s="50">
        <f t="shared" si="73"/>
        <v>4.1342526672834667</v>
      </c>
      <c r="Z389" s="7">
        <f t="shared" si="69"/>
        <v>95.865747332716538</v>
      </c>
      <c r="AA389" s="62">
        <f t="shared" si="70"/>
        <v>3.1688881609504778</v>
      </c>
      <c r="AB389" s="56">
        <v>2.5865873046717551</v>
      </c>
      <c r="AC389" s="57">
        <f t="shared" si="63"/>
        <v>95.865747332716538</v>
      </c>
    </row>
    <row r="390" spans="18:29" x14ac:dyDescent="0.3">
      <c r="R390" s="3">
        <v>386</v>
      </c>
      <c r="S390" s="5">
        <v>60.2</v>
      </c>
      <c r="T390" s="68">
        <f t="shared" si="67"/>
        <v>1.0638218123218439E-3</v>
      </c>
      <c r="U390" s="6">
        <f t="shared" si="71"/>
        <v>2.3925059352232818</v>
      </c>
      <c r="V390" s="50">
        <f t="shared" si="72"/>
        <v>7.3031408282339445</v>
      </c>
      <c r="W390" s="7">
        <f t="shared" si="68"/>
        <v>92.69685917176605</v>
      </c>
      <c r="X390" s="6">
        <f t="shared" si="74"/>
        <v>2.4742949386574136</v>
      </c>
      <c r="Y390" s="50">
        <f t="shared" si="73"/>
        <v>4.1342526672834667</v>
      </c>
      <c r="Z390" s="7">
        <f t="shared" si="69"/>
        <v>95.865747332716538</v>
      </c>
      <c r="AA390" s="62">
        <f t="shared" si="70"/>
        <v>3.1688881609504778</v>
      </c>
      <c r="AB390" s="56">
        <v>2.5877109650189114</v>
      </c>
      <c r="AC390" s="57">
        <f t="shared" si="63"/>
        <v>95.865747332716538</v>
      </c>
    </row>
    <row r="391" spans="18:29" x14ac:dyDescent="0.3">
      <c r="R391" s="3">
        <v>387</v>
      </c>
      <c r="S391" s="5">
        <v>60.2</v>
      </c>
      <c r="T391" s="68">
        <f t="shared" si="67"/>
        <v>1.0638218123218439E-3</v>
      </c>
      <c r="U391" s="6">
        <f t="shared" si="71"/>
        <v>2.3925059352232818</v>
      </c>
      <c r="V391" s="50">
        <f t="shared" si="72"/>
        <v>7.3031408282339445</v>
      </c>
      <c r="W391" s="7">
        <f t="shared" si="68"/>
        <v>92.69685917176605</v>
      </c>
      <c r="X391" s="6">
        <f t="shared" si="74"/>
        <v>2.4742949386574136</v>
      </c>
      <c r="Y391" s="50">
        <f t="shared" si="73"/>
        <v>4.1342526672834667</v>
      </c>
      <c r="Z391" s="7">
        <f t="shared" si="69"/>
        <v>95.865747332716538</v>
      </c>
      <c r="AA391" s="62">
        <f t="shared" si="70"/>
        <v>3.1688881609504778</v>
      </c>
      <c r="AB391" s="56">
        <v>2.5888317255942073</v>
      </c>
      <c r="AC391" s="57">
        <f t="shared" si="63"/>
        <v>95.865747332716538</v>
      </c>
    </row>
    <row r="392" spans="18:29" x14ac:dyDescent="0.3">
      <c r="R392" s="3">
        <v>388</v>
      </c>
      <c r="S392" s="5">
        <v>60.2</v>
      </c>
      <c r="T392" s="68">
        <f t="shared" si="67"/>
        <v>1.0638218123218439E-3</v>
      </c>
      <c r="U392" s="6">
        <f t="shared" si="71"/>
        <v>2.3925059352232818</v>
      </c>
      <c r="V392" s="50">
        <f t="shared" si="72"/>
        <v>7.3031408282339445</v>
      </c>
      <c r="W392" s="7">
        <f t="shared" si="68"/>
        <v>92.69685917176605</v>
      </c>
      <c r="X392" s="6">
        <f t="shared" si="74"/>
        <v>2.4742949386574136</v>
      </c>
      <c r="Y392" s="50">
        <f t="shared" si="73"/>
        <v>4.1342526672834667</v>
      </c>
      <c r="Z392" s="7">
        <f t="shared" si="69"/>
        <v>95.865747332716538</v>
      </c>
      <c r="AA392" s="62">
        <f t="shared" si="70"/>
        <v>3.1688881609504778</v>
      </c>
      <c r="AB392" s="56">
        <v>2.5899496013257077</v>
      </c>
      <c r="AC392" s="57">
        <f t="shared" si="63"/>
        <v>95.865747332716538</v>
      </c>
    </row>
    <row r="393" spans="18:29" x14ac:dyDescent="0.3">
      <c r="R393" s="3">
        <v>389</v>
      </c>
      <c r="S393" s="5">
        <v>60.2</v>
      </c>
      <c r="T393" s="68">
        <f t="shared" si="67"/>
        <v>1.0638218123218439E-3</v>
      </c>
      <c r="U393" s="6">
        <f t="shared" si="71"/>
        <v>2.3925059352232818</v>
      </c>
      <c r="V393" s="50">
        <f t="shared" si="72"/>
        <v>7.3031408282339445</v>
      </c>
      <c r="W393" s="7">
        <f t="shared" si="68"/>
        <v>92.69685917176605</v>
      </c>
      <c r="X393" s="6">
        <f t="shared" si="74"/>
        <v>2.4742949386574136</v>
      </c>
      <c r="Y393" s="50">
        <f t="shared" si="73"/>
        <v>4.1342526672834667</v>
      </c>
      <c r="Z393" s="7">
        <f t="shared" si="69"/>
        <v>95.865747332716538</v>
      </c>
      <c r="AA393" s="62">
        <f t="shared" si="70"/>
        <v>3.1688881609504778</v>
      </c>
      <c r="AB393" s="56">
        <v>2.5910646070264991</v>
      </c>
      <c r="AC393" s="57">
        <f t="shared" si="63"/>
        <v>95.865747332716538</v>
      </c>
    </row>
    <row r="394" spans="18:29" x14ac:dyDescent="0.3">
      <c r="R394" s="3">
        <v>390</v>
      </c>
      <c r="S394" s="5">
        <v>60.2</v>
      </c>
      <c r="T394" s="68">
        <f t="shared" si="67"/>
        <v>1.0638218123218439E-3</v>
      </c>
      <c r="U394" s="6">
        <f t="shared" si="71"/>
        <v>2.3925059352232818</v>
      </c>
      <c r="V394" s="50">
        <f t="shared" si="72"/>
        <v>7.3031408282339445</v>
      </c>
      <c r="W394" s="7">
        <f t="shared" si="68"/>
        <v>92.69685917176605</v>
      </c>
      <c r="X394" s="6">
        <f t="shared" si="74"/>
        <v>2.4742949386574136</v>
      </c>
      <c r="Y394" s="50">
        <f t="shared" si="73"/>
        <v>4.1342526672834667</v>
      </c>
      <c r="Z394" s="7">
        <f t="shared" si="69"/>
        <v>95.865747332716538</v>
      </c>
      <c r="AA394" s="62">
        <f t="shared" si="70"/>
        <v>3.1688881609504778</v>
      </c>
      <c r="AB394" s="56">
        <v>2.5921767573958667</v>
      </c>
      <c r="AC394" s="57">
        <f t="shared" si="63"/>
        <v>95.865747332716538</v>
      </c>
    </row>
    <row r="395" spans="18:29" x14ac:dyDescent="0.3">
      <c r="R395" s="3">
        <v>391</v>
      </c>
      <c r="S395" s="5">
        <v>60.2</v>
      </c>
      <c r="T395" s="68">
        <f t="shared" si="67"/>
        <v>1.0638218123218439E-3</v>
      </c>
      <c r="U395" s="6">
        <f t="shared" si="71"/>
        <v>2.3925059352232818</v>
      </c>
      <c r="V395" s="50">
        <f t="shared" si="72"/>
        <v>7.3031408282339445</v>
      </c>
      <c r="W395" s="7">
        <f t="shared" si="68"/>
        <v>92.69685917176605</v>
      </c>
      <c r="X395" s="6">
        <f t="shared" si="74"/>
        <v>2.4742949386574136</v>
      </c>
      <c r="Y395" s="50">
        <f t="shared" si="73"/>
        <v>4.1342526672834667</v>
      </c>
      <c r="Z395" s="7">
        <f t="shared" si="69"/>
        <v>95.865747332716538</v>
      </c>
      <c r="AA395" s="62">
        <f t="shared" si="70"/>
        <v>3.1688881609504778</v>
      </c>
      <c r="AB395" s="56">
        <v>2.5932860670204572</v>
      </c>
      <c r="AC395" s="57">
        <f t="shared" si="63"/>
        <v>95.865747332716538</v>
      </c>
    </row>
    <row r="396" spans="18:29" x14ac:dyDescent="0.3">
      <c r="R396" s="3">
        <v>392</v>
      </c>
      <c r="S396" s="5">
        <v>60.2</v>
      </c>
      <c r="T396" s="68">
        <f t="shared" si="67"/>
        <v>1.0638218123218439E-3</v>
      </c>
      <c r="U396" s="6">
        <f t="shared" si="71"/>
        <v>2.3925059352232818</v>
      </c>
      <c r="V396" s="50">
        <f t="shared" si="72"/>
        <v>7.3031408282339445</v>
      </c>
      <c r="W396" s="7">
        <f t="shared" si="68"/>
        <v>92.69685917176605</v>
      </c>
      <c r="X396" s="6">
        <f t="shared" si="74"/>
        <v>2.4742949386574136</v>
      </c>
      <c r="Y396" s="50">
        <f t="shared" si="73"/>
        <v>4.1342526672834667</v>
      </c>
      <c r="Z396" s="7">
        <f t="shared" si="69"/>
        <v>95.865747332716538</v>
      </c>
      <c r="AA396" s="62">
        <f t="shared" si="70"/>
        <v>3.1688881609504778</v>
      </c>
      <c r="AB396" s="56">
        <v>2.5943925503754266</v>
      </c>
      <c r="AC396" s="57">
        <f t="shared" si="63"/>
        <v>95.865747332716538</v>
      </c>
    </row>
    <row r="397" spans="18:29" x14ac:dyDescent="0.3">
      <c r="R397" s="3">
        <v>393</v>
      </c>
      <c r="S397" s="5">
        <v>60.2</v>
      </c>
      <c r="T397" s="68">
        <f t="shared" si="67"/>
        <v>1.0638218123218439E-3</v>
      </c>
      <c r="U397" s="6">
        <f t="shared" si="71"/>
        <v>2.3925059352232818</v>
      </c>
      <c r="V397" s="50">
        <f t="shared" si="72"/>
        <v>7.3031408282339445</v>
      </c>
      <c r="W397" s="7">
        <f t="shared" si="68"/>
        <v>92.69685917176605</v>
      </c>
      <c r="X397" s="6">
        <f t="shared" si="74"/>
        <v>2.4742949386574136</v>
      </c>
      <c r="Y397" s="50">
        <f t="shared" si="73"/>
        <v>4.1342526672834667</v>
      </c>
      <c r="Z397" s="7">
        <f t="shared" si="69"/>
        <v>95.865747332716538</v>
      </c>
      <c r="AA397" s="62">
        <f t="shared" si="70"/>
        <v>3.1688881609504778</v>
      </c>
      <c r="AB397" s="56">
        <v>2.5954962218255742</v>
      </c>
      <c r="AC397" s="57">
        <f t="shared" si="63"/>
        <v>95.865747332716538</v>
      </c>
    </row>
    <row r="398" spans="18:29" x14ac:dyDescent="0.3">
      <c r="R398" s="3">
        <v>394</v>
      </c>
      <c r="S398" s="5">
        <v>60.2</v>
      </c>
      <c r="T398" s="68">
        <f t="shared" si="67"/>
        <v>1.0638218123218439E-3</v>
      </c>
      <c r="U398" s="6">
        <f t="shared" si="71"/>
        <v>2.3925059352232818</v>
      </c>
      <c r="V398" s="50">
        <f t="shared" si="72"/>
        <v>7.3031408282339445</v>
      </c>
      <c r="W398" s="7">
        <f t="shared" si="68"/>
        <v>92.69685917176605</v>
      </c>
      <c r="X398" s="6">
        <f t="shared" si="74"/>
        <v>2.4742949386574136</v>
      </c>
      <c r="Y398" s="50">
        <f t="shared" si="73"/>
        <v>4.1342526672834667</v>
      </c>
      <c r="Z398" s="7">
        <f t="shared" si="69"/>
        <v>95.865747332716538</v>
      </c>
      <c r="AA398" s="62">
        <f t="shared" si="70"/>
        <v>3.1688881609504778</v>
      </c>
      <c r="AB398" s="56">
        <v>2.5965970956264601</v>
      </c>
      <c r="AC398" s="57">
        <f t="shared" si="63"/>
        <v>95.865747332716538</v>
      </c>
    </row>
    <row r="399" spans="18:29" x14ac:dyDescent="0.3">
      <c r="R399" s="3">
        <v>395</v>
      </c>
      <c r="S399" s="5">
        <v>60.2</v>
      </c>
      <c r="T399" s="68">
        <f t="shared" si="67"/>
        <v>1.0638218123218439E-3</v>
      </c>
      <c r="U399" s="6">
        <f t="shared" si="71"/>
        <v>2.3925059352232818</v>
      </c>
      <c r="V399" s="50">
        <f t="shared" si="72"/>
        <v>7.3031408282339445</v>
      </c>
      <c r="W399" s="7">
        <f t="shared" si="68"/>
        <v>92.69685917176605</v>
      </c>
      <c r="X399" s="6">
        <f t="shared" si="74"/>
        <v>2.4742949386574136</v>
      </c>
      <c r="Y399" s="50">
        <f t="shared" si="73"/>
        <v>4.1342526672834667</v>
      </c>
      <c r="Z399" s="7">
        <f t="shared" si="69"/>
        <v>95.865747332716538</v>
      </c>
      <c r="AA399" s="62">
        <f t="shared" si="70"/>
        <v>3.1688881609504778</v>
      </c>
      <c r="AB399" s="56">
        <v>2.5976951859255122</v>
      </c>
      <c r="AC399" s="57">
        <f t="shared" si="63"/>
        <v>95.865747332716538</v>
      </c>
    </row>
    <row r="400" spans="18:29" x14ac:dyDescent="0.3">
      <c r="R400" s="3">
        <v>396</v>
      </c>
      <c r="S400" s="5">
        <v>60.2</v>
      </c>
      <c r="T400" s="68">
        <f t="shared" si="67"/>
        <v>1.0638218123218439E-3</v>
      </c>
      <c r="U400" s="6">
        <f t="shared" si="71"/>
        <v>2.3925059352232818</v>
      </c>
      <c r="V400" s="50">
        <f t="shared" si="72"/>
        <v>7.3031408282339445</v>
      </c>
      <c r="W400" s="7">
        <f t="shared" si="68"/>
        <v>92.69685917176605</v>
      </c>
      <c r="X400" s="6">
        <f t="shared" si="74"/>
        <v>2.4742949386574136</v>
      </c>
      <c r="Y400" s="50">
        <f t="shared" si="73"/>
        <v>4.1342526672834667</v>
      </c>
      <c r="Z400" s="7">
        <f t="shared" si="69"/>
        <v>95.865747332716538</v>
      </c>
      <c r="AA400" s="62">
        <f t="shared" si="70"/>
        <v>3.1688881609504778</v>
      </c>
      <c r="AB400" s="56">
        <v>2.5987905067631152</v>
      </c>
      <c r="AC400" s="57">
        <f t="shared" si="63"/>
        <v>95.865747332716538</v>
      </c>
    </row>
    <row r="401" spans="18:29" x14ac:dyDescent="0.3">
      <c r="R401" s="3">
        <v>397</v>
      </c>
      <c r="S401" s="5">
        <v>60.2</v>
      </c>
      <c r="T401" s="68">
        <f t="shared" si="67"/>
        <v>1.0638218123218439E-3</v>
      </c>
      <c r="U401" s="6">
        <f t="shared" si="71"/>
        <v>2.3925059352232818</v>
      </c>
      <c r="V401" s="50">
        <f t="shared" si="72"/>
        <v>7.3031408282339445</v>
      </c>
      <c r="W401" s="7">
        <f t="shared" si="68"/>
        <v>92.69685917176605</v>
      </c>
      <c r="X401" s="6">
        <f t="shared" si="74"/>
        <v>2.4742949386574136</v>
      </c>
      <c r="Y401" s="50">
        <f t="shared" si="73"/>
        <v>4.1342526672834667</v>
      </c>
      <c r="Z401" s="7">
        <f t="shared" si="69"/>
        <v>95.865747332716538</v>
      </c>
      <c r="AA401" s="62">
        <f t="shared" si="70"/>
        <v>3.1688881609504778</v>
      </c>
      <c r="AB401" s="56">
        <v>2.5998830720736876</v>
      </c>
      <c r="AC401" s="57">
        <f t="shared" si="63"/>
        <v>95.865747332716538</v>
      </c>
    </row>
    <row r="402" spans="18:29" x14ac:dyDescent="0.3">
      <c r="R402" s="3">
        <v>398</v>
      </c>
      <c r="S402" s="5">
        <v>60.2</v>
      </c>
      <c r="T402" s="68">
        <f t="shared" si="67"/>
        <v>1.0638218123218439E-3</v>
      </c>
      <c r="U402" s="6">
        <f t="shared" si="71"/>
        <v>2.3925059352232818</v>
      </c>
      <c r="V402" s="50">
        <f t="shared" si="72"/>
        <v>7.3031408282339445</v>
      </c>
      <c r="W402" s="7">
        <f t="shared" si="68"/>
        <v>92.69685917176605</v>
      </c>
      <c r="X402" s="6">
        <f t="shared" si="74"/>
        <v>2.4742949386574136</v>
      </c>
      <c r="Y402" s="50">
        <f t="shared" si="73"/>
        <v>4.1342526672834667</v>
      </c>
      <c r="Z402" s="7">
        <f t="shared" si="69"/>
        <v>95.865747332716538</v>
      </c>
      <c r="AA402" s="62">
        <f t="shared" si="70"/>
        <v>3.1688881609504778</v>
      </c>
      <c r="AB402" s="56">
        <v>2.6009728956867484</v>
      </c>
      <c r="AC402" s="57">
        <f t="shared" si="63"/>
        <v>95.865747332716538</v>
      </c>
    </row>
    <row r="403" spans="18:29" ht="15" thickBot="1" x14ac:dyDescent="0.35">
      <c r="R403" s="3">
        <v>399</v>
      </c>
      <c r="S403" s="5">
        <v>60.2</v>
      </c>
      <c r="T403" s="68">
        <f t="shared" si="67"/>
        <v>1.0638218123218439E-3</v>
      </c>
      <c r="U403" s="6">
        <f t="shared" si="71"/>
        <v>2.3925059352232818</v>
      </c>
      <c r="V403" s="50">
        <f t="shared" si="72"/>
        <v>7.3031408282339445</v>
      </c>
      <c r="W403" s="7">
        <f t="shared" si="68"/>
        <v>92.69685917176605</v>
      </c>
      <c r="X403" s="6">
        <f t="shared" si="74"/>
        <v>2.4742949386574136</v>
      </c>
      <c r="Y403" s="50">
        <f t="shared" si="73"/>
        <v>4.1342526672834667</v>
      </c>
      <c r="Z403" s="7">
        <f t="shared" si="69"/>
        <v>95.865747332716538</v>
      </c>
      <c r="AA403" s="62">
        <f t="shared" si="70"/>
        <v>3.1688881609504778</v>
      </c>
      <c r="AB403" s="58">
        <v>2.6020599913279625</v>
      </c>
      <c r="AC403" s="59">
        <f t="shared" si="63"/>
        <v>95.865747332716538</v>
      </c>
    </row>
    <row r="404" spans="18:29" ht="15" thickBot="1" x14ac:dyDescent="0.35">
      <c r="R404" s="36">
        <v>400</v>
      </c>
      <c r="S404" s="37">
        <v>60.2</v>
      </c>
      <c r="T404" s="70">
        <f t="shared" si="67"/>
        <v>1.0638218123218439E-3</v>
      </c>
      <c r="U404" s="38">
        <f t="shared" si="71"/>
        <v>2.3925059352232818</v>
      </c>
      <c r="V404" s="51">
        <f t="shared" si="72"/>
        <v>7.3031408282339445</v>
      </c>
      <c r="W404" s="39">
        <f t="shared" si="68"/>
        <v>92.69685917176605</v>
      </c>
      <c r="X404" s="38">
        <f t="shared" si="74"/>
        <v>2.4742949386574136</v>
      </c>
      <c r="Y404" s="51">
        <f t="shared" si="73"/>
        <v>4.1342526672834667</v>
      </c>
      <c r="Z404" s="39">
        <f t="shared" si="69"/>
        <v>95.865747332716538</v>
      </c>
      <c r="AA404" s="63">
        <f t="shared" si="70"/>
        <v>3.1688881609504778</v>
      </c>
      <c r="AC404" s="103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578A6-A4EB-41B1-B596-F3632EA408F2}">
  <dimension ref="B2:AC404"/>
  <sheetViews>
    <sheetView topLeftCell="A21" zoomScaleNormal="100" workbookViewId="0">
      <selection activeCell="C32" sqref="C32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3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73.900000000000006</v>
      </c>
      <c r="T4" s="67">
        <f>(PI()*$D$10^2/4*S4)*10^-9</f>
        <v>1.3059207961891074E-3</v>
      </c>
      <c r="U4" s="47">
        <f t="shared" ref="U4:U67" si="0">$D$14/T4*10^-6</f>
        <v>1.9478976117259399</v>
      </c>
      <c r="V4" s="49">
        <f t="shared" ref="V4:V67" si="1">(1-(U4/$D$12))*100</f>
        <v>24.529344760715233</v>
      </c>
      <c r="W4" s="48">
        <f>100-V4</f>
        <v>75.470655239284767</v>
      </c>
      <c r="X4" s="47">
        <f>$D$15/$U$374*U4</f>
        <v>2.011570505264114</v>
      </c>
      <c r="Y4" s="49">
        <f t="shared" ref="Y4:Y67" si="2">(1-(X4/$D$12))*100</f>
        <v>22.062359346605419</v>
      </c>
      <c r="Z4" s="48">
        <f>100-Y4</f>
        <v>77.937640653394581</v>
      </c>
      <c r="AA4" s="61">
        <f>V4-Y4</f>
        <v>2.4669854141098142</v>
      </c>
      <c r="AB4" s="54" cm="1">
        <f t="array" ref="AB4:AB373">LOG10(R5:R374)</f>
        <v>0</v>
      </c>
      <c r="AC4" s="55">
        <f>Z5</f>
        <v>80.666549639857976</v>
      </c>
    </row>
    <row r="5" spans="2:29" ht="15" thickBot="1" x14ac:dyDescent="0.35">
      <c r="R5" s="3">
        <v>1</v>
      </c>
      <c r="S5" s="4">
        <v>71.400000000000006</v>
      </c>
      <c r="T5" s="68">
        <f t="shared" ref="T5:T68" si="3">(PI()*$D$10^2/4*S5)*10^-9</f>
        <v>1.2617421494980007E-3</v>
      </c>
      <c r="U5" s="6">
        <f t="shared" si="0"/>
        <v>2.0161013096155038</v>
      </c>
      <c r="V5" s="50">
        <f t="shared" si="1"/>
        <v>21.886814815362111</v>
      </c>
      <c r="W5" s="7">
        <f t="shared" ref="W5:W68" si="4">100-V5</f>
        <v>78.113185184637885</v>
      </c>
      <c r="X5" s="6">
        <f t="shared" ref="X5:X68" si="5">$D$15/$U$374*U5</f>
        <v>2.0820036462047344</v>
      </c>
      <c r="Y5" s="50">
        <f t="shared" si="2"/>
        <v>19.333450360142024</v>
      </c>
      <c r="Z5" s="7">
        <f t="shared" ref="Z5:Z68" si="6">100-Y5</f>
        <v>80.666549639857976</v>
      </c>
      <c r="AA5" s="62">
        <f t="shared" ref="AA5:AA68" si="7">V5-Y5</f>
        <v>2.5533644552200876</v>
      </c>
      <c r="AB5" s="56">
        <v>0.3010299956639812</v>
      </c>
      <c r="AC5" s="57">
        <f t="shared" ref="AC5:AC68" si="8">Z6</f>
        <v>82.04546501831706</v>
      </c>
    </row>
    <row r="6" spans="2:29" x14ac:dyDescent="0.3">
      <c r="B6" s="11" t="s">
        <v>12</v>
      </c>
      <c r="C6" s="12" t="s">
        <v>59</v>
      </c>
      <c r="R6" s="3">
        <v>2</v>
      </c>
      <c r="S6" s="4">
        <v>70.2</v>
      </c>
      <c r="T6" s="68">
        <f t="shared" si="3"/>
        <v>1.2405363990862699E-3</v>
      </c>
      <c r="U6" s="6">
        <f t="shared" si="0"/>
        <v>2.0505645798653411</v>
      </c>
      <c r="V6" s="50">
        <f t="shared" si="1"/>
        <v>20.551546692547806</v>
      </c>
      <c r="W6" s="7">
        <f t="shared" si="4"/>
        <v>79.448453307452198</v>
      </c>
      <c r="X6" s="6">
        <f t="shared" si="5"/>
        <v>2.1175934521227635</v>
      </c>
      <c r="Y6" s="50">
        <f t="shared" si="2"/>
        <v>17.954534981682933</v>
      </c>
      <c r="Z6" s="7">
        <f t="shared" si="6"/>
        <v>82.04546501831706</v>
      </c>
      <c r="AA6" s="62">
        <f t="shared" si="7"/>
        <v>2.5970117108648729</v>
      </c>
      <c r="AB6" s="56">
        <v>0.47712125471966244</v>
      </c>
      <c r="AC6" s="57">
        <f t="shared" si="8"/>
        <v>82.871822219940441</v>
      </c>
    </row>
    <row r="7" spans="2:29" x14ac:dyDescent="0.3">
      <c r="B7" s="15" t="s">
        <v>14</v>
      </c>
      <c r="C7" s="16">
        <v>45806</v>
      </c>
      <c r="R7" s="3">
        <v>3</v>
      </c>
      <c r="S7" s="4">
        <v>69.5</v>
      </c>
      <c r="T7" s="68">
        <f t="shared" si="3"/>
        <v>1.2281663780127599E-3</v>
      </c>
      <c r="U7" s="6">
        <f t="shared" si="0"/>
        <v>2.07121774829564</v>
      </c>
      <c r="V7" s="50">
        <f t="shared" si="1"/>
        <v>19.751346443407979</v>
      </c>
      <c r="W7" s="7">
        <f t="shared" si="4"/>
        <v>80.248653556592018</v>
      </c>
      <c r="X7" s="6">
        <f t="shared" si="5"/>
        <v>2.1389217314966626</v>
      </c>
      <c r="Y7" s="50">
        <f t="shared" si="2"/>
        <v>17.128177780059563</v>
      </c>
      <c r="Z7" s="7">
        <f t="shared" si="6"/>
        <v>82.871822219940441</v>
      </c>
      <c r="AA7" s="62">
        <f t="shared" si="7"/>
        <v>2.6231686633484159</v>
      </c>
      <c r="AB7" s="56">
        <v>0.6020599913279624</v>
      </c>
      <c r="AC7" s="57">
        <f t="shared" si="8"/>
        <v>83.714994829736341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68.8</v>
      </c>
      <c r="T8" s="68">
        <f t="shared" si="3"/>
        <v>1.21579635693925E-3</v>
      </c>
      <c r="U8" s="6">
        <f t="shared" si="0"/>
        <v>2.0922911846881829</v>
      </c>
      <c r="V8" s="50">
        <f t="shared" si="1"/>
        <v>18.934863049663587</v>
      </c>
      <c r="W8" s="7">
        <f t="shared" si="4"/>
        <v>81.065136950336409</v>
      </c>
      <c r="X8" s="6">
        <f t="shared" si="5"/>
        <v>2.160684016555495</v>
      </c>
      <c r="Y8" s="50">
        <f t="shared" si="2"/>
        <v>16.285005170263656</v>
      </c>
      <c r="Z8" s="7">
        <f t="shared" si="6"/>
        <v>83.714994829736341</v>
      </c>
      <c r="AA8" s="62">
        <f t="shared" si="7"/>
        <v>2.6498578793999314</v>
      </c>
      <c r="AB8" s="56">
        <v>0.69897000433601886</v>
      </c>
      <c r="AC8" s="57">
        <f t="shared" si="8"/>
        <v>84.327842522486961</v>
      </c>
    </row>
    <row r="9" spans="2:29" ht="15" thickBot="1" x14ac:dyDescent="0.35">
      <c r="R9" s="3">
        <v>5</v>
      </c>
      <c r="S9" s="4">
        <v>68.3</v>
      </c>
      <c r="T9" s="68">
        <f t="shared" si="3"/>
        <v>1.2069606276010286E-3</v>
      </c>
      <c r="U9" s="6">
        <f t="shared" si="0"/>
        <v>2.107608104049004</v>
      </c>
      <c r="V9" s="50">
        <f t="shared" si="1"/>
        <v>18.34141402367284</v>
      </c>
      <c r="W9" s="7">
        <f t="shared" si="4"/>
        <v>81.65858597632716</v>
      </c>
      <c r="X9" s="6">
        <f t="shared" si="5"/>
        <v>2.1765016155053885</v>
      </c>
      <c r="Y9" s="50">
        <f t="shared" si="2"/>
        <v>15.672157477513037</v>
      </c>
      <c r="Z9" s="7">
        <f t="shared" si="6"/>
        <v>84.327842522486961</v>
      </c>
      <c r="AA9" s="62">
        <f t="shared" si="7"/>
        <v>2.6692565461598026</v>
      </c>
      <c r="AB9" s="56">
        <v>0.77815125038364363</v>
      </c>
      <c r="AC9" s="57">
        <f t="shared" si="8"/>
        <v>84.824619208922797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67.900000000000006</v>
      </c>
      <c r="T10" s="68">
        <f t="shared" si="3"/>
        <v>1.1998920441304518E-3</v>
      </c>
      <c r="U10" s="6">
        <f t="shared" si="0"/>
        <v>2.1200240575338283</v>
      </c>
      <c r="V10" s="50">
        <f t="shared" si="1"/>
        <v>17.860361970793171</v>
      </c>
      <c r="W10" s="7">
        <f t="shared" si="4"/>
        <v>82.139638029206822</v>
      </c>
      <c r="X10" s="6">
        <f t="shared" si="5"/>
        <v>2.1893234217822974</v>
      </c>
      <c r="Y10" s="50">
        <f t="shared" si="2"/>
        <v>15.175380791077197</v>
      </c>
      <c r="Z10" s="7">
        <f t="shared" si="6"/>
        <v>84.824619208922797</v>
      </c>
      <c r="AA10" s="62">
        <f t="shared" si="7"/>
        <v>2.6849811797159742</v>
      </c>
      <c r="AB10" s="56">
        <v>0.84509804001425681</v>
      </c>
      <c r="AC10" s="57">
        <f t="shared" si="8"/>
        <v>85.32728361904978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67.5</v>
      </c>
      <c r="T11" s="68">
        <f t="shared" si="3"/>
        <v>1.1928234606598746E-3</v>
      </c>
      <c r="U11" s="6">
        <f t="shared" si="0"/>
        <v>2.1325871630599553</v>
      </c>
      <c r="V11" s="50">
        <f t="shared" si="1"/>
        <v>17.3736085602497</v>
      </c>
      <c r="W11" s="7">
        <f t="shared" si="4"/>
        <v>82.626391439750307</v>
      </c>
      <c r="X11" s="6">
        <f t="shared" si="5"/>
        <v>2.2022971902076747</v>
      </c>
      <c r="Y11" s="50">
        <f t="shared" si="2"/>
        <v>14.672716380950224</v>
      </c>
      <c r="Z11" s="7">
        <f t="shared" si="6"/>
        <v>85.32728361904978</v>
      </c>
      <c r="AA11" s="62">
        <f t="shared" si="7"/>
        <v>2.7008921792994762</v>
      </c>
      <c r="AB11" s="56">
        <v>0.90308998699194354</v>
      </c>
      <c r="AC11" s="57">
        <f t="shared" si="8"/>
        <v>85.708208992349086</v>
      </c>
    </row>
    <row r="12" spans="2:29" ht="16.2" x14ac:dyDescent="0.3">
      <c r="B12" s="30" t="s">
        <v>18</v>
      </c>
      <c r="C12" s="28" t="s">
        <v>19</v>
      </c>
      <c r="D12" s="31">
        <v>2.581</v>
      </c>
      <c r="R12" s="3">
        <v>8</v>
      </c>
      <c r="S12" s="4">
        <v>67.2</v>
      </c>
      <c r="T12" s="68">
        <f t="shared" si="3"/>
        <v>1.1875220230569421E-3</v>
      </c>
      <c r="U12" s="6">
        <f t="shared" si="0"/>
        <v>2.1421076414664721</v>
      </c>
      <c r="V12" s="50">
        <f t="shared" si="1"/>
        <v>17.004740741322266</v>
      </c>
      <c r="W12" s="7">
        <f t="shared" si="4"/>
        <v>82.995259258677734</v>
      </c>
      <c r="X12" s="6">
        <f t="shared" si="5"/>
        <v>2.2121288740925298</v>
      </c>
      <c r="Y12" s="50">
        <f t="shared" si="2"/>
        <v>14.291791007650922</v>
      </c>
      <c r="Z12" s="7">
        <f t="shared" si="6"/>
        <v>85.708208992349086</v>
      </c>
      <c r="AA12" s="62">
        <f t="shared" si="7"/>
        <v>2.7129497336713442</v>
      </c>
      <c r="AB12" s="56">
        <v>0.95424250943932487</v>
      </c>
      <c r="AC12" s="57">
        <f t="shared" si="8"/>
        <v>86.092550736709384</v>
      </c>
    </row>
    <row r="13" spans="2:29" ht="15.6" x14ac:dyDescent="0.3">
      <c r="B13" s="30" t="s">
        <v>20</v>
      </c>
      <c r="C13" s="28" t="s">
        <v>21</v>
      </c>
      <c r="D13" s="64">
        <v>7</v>
      </c>
      <c r="R13" s="3">
        <v>9</v>
      </c>
      <c r="S13" s="4">
        <v>66.900000000000006</v>
      </c>
      <c r="T13" s="68">
        <f t="shared" si="3"/>
        <v>1.1822205854540094E-3</v>
      </c>
      <c r="U13" s="6">
        <f t="shared" si="0"/>
        <v>2.1517135053295506</v>
      </c>
      <c r="V13" s="50">
        <f t="shared" si="1"/>
        <v>16.632564690834919</v>
      </c>
      <c r="W13" s="7">
        <f t="shared" si="4"/>
        <v>83.367435309165074</v>
      </c>
      <c r="X13" s="6">
        <f t="shared" si="5"/>
        <v>2.2220487345144693</v>
      </c>
      <c r="Y13" s="50">
        <f t="shared" si="2"/>
        <v>13.907449263290616</v>
      </c>
      <c r="Z13" s="7">
        <f t="shared" si="6"/>
        <v>86.092550736709384</v>
      </c>
      <c r="AA13" s="62">
        <f t="shared" si="7"/>
        <v>2.7251154275443028</v>
      </c>
      <c r="AB13" s="56">
        <v>1</v>
      </c>
      <c r="AC13" s="57">
        <f t="shared" si="8"/>
        <v>86.350699314630589</v>
      </c>
    </row>
    <row r="14" spans="2:29" x14ac:dyDescent="0.3">
      <c r="B14" s="30" t="s">
        <v>22</v>
      </c>
      <c r="C14" s="28" t="s">
        <v>23</v>
      </c>
      <c r="D14" s="32">
        <v>2543.8000000000002</v>
      </c>
      <c r="R14" s="3">
        <v>10</v>
      </c>
      <c r="S14" s="4">
        <v>66.7</v>
      </c>
      <c r="T14" s="68">
        <f t="shared" si="3"/>
        <v>1.1786862937187205E-3</v>
      </c>
      <c r="U14" s="6">
        <f t="shared" si="0"/>
        <v>2.1581654198882605</v>
      </c>
      <c r="V14" s="50">
        <f t="shared" si="1"/>
        <v>16.382587373566039</v>
      </c>
      <c r="W14" s="7">
        <f t="shared" si="4"/>
        <v>83.617412626433961</v>
      </c>
      <c r="X14" s="6">
        <f t="shared" si="5"/>
        <v>2.2287115493106153</v>
      </c>
      <c r="Y14" s="50">
        <f t="shared" si="2"/>
        <v>13.649300685369415</v>
      </c>
      <c r="Z14" s="7">
        <f t="shared" si="6"/>
        <v>86.350699314630589</v>
      </c>
      <c r="AA14" s="62">
        <f t="shared" si="7"/>
        <v>2.7332866881966247</v>
      </c>
      <c r="AB14" s="56">
        <v>1.0413926851582251</v>
      </c>
      <c r="AC14" s="57">
        <f t="shared" si="8"/>
        <v>86.610400665952753</v>
      </c>
    </row>
    <row r="15" spans="2:29" ht="16.8" thickBot="1" x14ac:dyDescent="0.35">
      <c r="B15" s="33" t="s">
        <v>24</v>
      </c>
      <c r="C15" s="34" t="s">
        <v>19</v>
      </c>
      <c r="D15" s="35">
        <v>2.4775843389836334</v>
      </c>
      <c r="R15" s="3">
        <v>11</v>
      </c>
      <c r="S15" s="4">
        <v>66.5</v>
      </c>
      <c r="T15" s="68">
        <f t="shared" si="3"/>
        <v>1.1751520019834321E-3</v>
      </c>
      <c r="U15" s="6">
        <f t="shared" si="0"/>
        <v>2.1646561429555931</v>
      </c>
      <c r="V15" s="50">
        <f t="shared" si="1"/>
        <v>16.131106433336186</v>
      </c>
      <c r="W15" s="7">
        <f t="shared" si="4"/>
        <v>83.868893566663814</v>
      </c>
      <c r="X15" s="6">
        <f t="shared" si="5"/>
        <v>2.2354144411882406</v>
      </c>
      <c r="Y15" s="50">
        <f t="shared" si="2"/>
        <v>13.389599334047242</v>
      </c>
      <c r="Z15" s="7">
        <f t="shared" si="6"/>
        <v>86.610400665952753</v>
      </c>
      <c r="AA15" s="62">
        <f t="shared" si="7"/>
        <v>2.7415070992889436</v>
      </c>
      <c r="AB15" s="56">
        <v>1.0791812460476249</v>
      </c>
      <c r="AC15" s="57">
        <f t="shared" si="8"/>
        <v>86.871668842923981</v>
      </c>
    </row>
    <row r="16" spans="2:29" x14ac:dyDescent="0.3">
      <c r="R16" s="3">
        <v>12</v>
      </c>
      <c r="S16" s="4">
        <v>66.3</v>
      </c>
      <c r="T16" s="68">
        <f t="shared" si="3"/>
        <v>1.1716177102481435E-3</v>
      </c>
      <c r="U16" s="6">
        <f t="shared" si="0"/>
        <v>2.1711860257397735</v>
      </c>
      <c r="V16" s="50">
        <f t="shared" si="1"/>
        <v>15.878108262697655</v>
      </c>
      <c r="W16" s="7">
        <f t="shared" si="4"/>
        <v>84.121891737302349</v>
      </c>
      <c r="X16" s="6">
        <f t="shared" si="5"/>
        <v>2.2421577728358679</v>
      </c>
      <c r="Y16" s="50">
        <f t="shared" si="2"/>
        <v>13.128331157076023</v>
      </c>
      <c r="Z16" s="7">
        <f t="shared" si="6"/>
        <v>86.871668842923981</v>
      </c>
      <c r="AA16" s="62">
        <f t="shared" si="7"/>
        <v>2.7497771056216322</v>
      </c>
      <c r="AB16" s="56">
        <v>1.1139433523068367</v>
      </c>
      <c r="AC16" s="57">
        <f t="shared" si="8"/>
        <v>87.134518067864732</v>
      </c>
    </row>
    <row r="17" spans="2:29" x14ac:dyDescent="0.3">
      <c r="R17" s="3">
        <v>13</v>
      </c>
      <c r="S17" s="4">
        <v>66.099999999999994</v>
      </c>
      <c r="T17" s="68">
        <f t="shared" si="3"/>
        <v>1.1680834185128551E-3</v>
      </c>
      <c r="U17" s="6">
        <f t="shared" si="0"/>
        <v>2.1777554236996512</v>
      </c>
      <c r="V17" s="50">
        <f t="shared" si="1"/>
        <v>15.623579089513706</v>
      </c>
      <c r="W17" s="7">
        <f t="shared" si="4"/>
        <v>84.376420910486289</v>
      </c>
      <c r="X17" s="6">
        <f t="shared" si="5"/>
        <v>2.2489419113315887</v>
      </c>
      <c r="Y17" s="50">
        <f t="shared" si="2"/>
        <v>12.865481932135269</v>
      </c>
      <c r="Z17" s="7">
        <f t="shared" si="6"/>
        <v>87.134518067864732</v>
      </c>
      <c r="AA17" s="62">
        <f t="shared" si="7"/>
        <v>2.7580971573784367</v>
      </c>
      <c r="AB17" s="56">
        <v>1.146128035678238</v>
      </c>
      <c r="AC17" s="57">
        <f t="shared" si="8"/>
        <v>87.398962735748995</v>
      </c>
    </row>
    <row r="18" spans="2:29" x14ac:dyDescent="0.3">
      <c r="B18" s="2" t="s">
        <v>10</v>
      </c>
      <c r="R18" s="3">
        <v>14</v>
      </c>
      <c r="S18" s="4">
        <v>65.900000000000006</v>
      </c>
      <c r="T18" s="68">
        <f t="shared" si="3"/>
        <v>1.1645491267775667E-3</v>
      </c>
      <c r="U18" s="6">
        <f t="shared" si="0"/>
        <v>2.1843646966092103</v>
      </c>
      <c r="V18" s="50">
        <f t="shared" si="1"/>
        <v>15.367504974459113</v>
      </c>
      <c r="W18" s="7">
        <f t="shared" si="4"/>
        <v>84.632495025540891</v>
      </c>
      <c r="X18" s="6">
        <f t="shared" si="5"/>
        <v>2.2557672282096815</v>
      </c>
      <c r="Y18" s="50">
        <f t="shared" si="2"/>
        <v>12.601037264251003</v>
      </c>
      <c r="Z18" s="7">
        <f t="shared" si="6"/>
        <v>87.398962735748995</v>
      </c>
      <c r="AA18" s="62">
        <f t="shared" si="7"/>
        <v>2.7664677102081097</v>
      </c>
      <c r="AB18" s="56">
        <v>1.1760912590556813</v>
      </c>
      <c r="AC18" s="57">
        <f t="shared" si="8"/>
        <v>87.531787907079945</v>
      </c>
    </row>
    <row r="19" spans="2:29" x14ac:dyDescent="0.3">
      <c r="R19" s="3">
        <v>15</v>
      </c>
      <c r="S19" s="4">
        <v>65.8</v>
      </c>
      <c r="T19" s="68">
        <f t="shared" si="3"/>
        <v>1.1627819809099222E-3</v>
      </c>
      <c r="U19" s="6">
        <f t="shared" si="0"/>
        <v>2.1876843997955469</v>
      </c>
      <c r="V19" s="50">
        <f t="shared" si="1"/>
        <v>15.238884161350374</v>
      </c>
      <c r="W19" s="7">
        <f t="shared" si="4"/>
        <v>84.76111583864963</v>
      </c>
      <c r="X19" s="6">
        <f t="shared" si="5"/>
        <v>2.2591954458817334</v>
      </c>
      <c r="Y19" s="50">
        <f t="shared" si="2"/>
        <v>12.46821209292005</v>
      </c>
      <c r="Z19" s="7">
        <f t="shared" si="6"/>
        <v>87.531787907079945</v>
      </c>
      <c r="AA19" s="62">
        <f t="shared" si="7"/>
        <v>2.7706720684303239</v>
      </c>
      <c r="AB19" s="56">
        <v>1.2041199826559248</v>
      </c>
      <c r="AC19" s="57">
        <f t="shared" si="8"/>
        <v>87.798653114113705</v>
      </c>
    </row>
    <row r="20" spans="2:29" ht="15" thickBot="1" x14ac:dyDescent="0.35">
      <c r="R20" s="3">
        <v>16</v>
      </c>
      <c r="S20" s="4">
        <v>65.599999999999994</v>
      </c>
      <c r="T20" s="68">
        <f t="shared" si="3"/>
        <v>1.1592476891746338E-3</v>
      </c>
      <c r="U20" s="6">
        <f t="shared" si="0"/>
        <v>2.1943541693071182</v>
      </c>
      <c r="V20" s="50">
        <f t="shared" si="1"/>
        <v>14.980466125256942</v>
      </c>
      <c r="W20" s="7">
        <f t="shared" si="4"/>
        <v>85.019533874743061</v>
      </c>
      <c r="X20" s="6">
        <f t="shared" si="5"/>
        <v>2.2660832368752746</v>
      </c>
      <c r="Y20" s="50">
        <f t="shared" si="2"/>
        <v>12.201346885886299</v>
      </c>
      <c r="Z20" s="7">
        <f t="shared" si="6"/>
        <v>87.798653114113705</v>
      </c>
      <c r="AA20" s="62">
        <f t="shared" si="7"/>
        <v>2.7791192393706439</v>
      </c>
      <c r="AB20" s="56">
        <v>1.2304489213782739</v>
      </c>
      <c r="AC20" s="57">
        <f t="shared" si="8"/>
        <v>87.932696859326086</v>
      </c>
    </row>
    <row r="21" spans="2:29" ht="15" thickBot="1" x14ac:dyDescent="0.35">
      <c r="E21" s="10" t="s">
        <v>11</v>
      </c>
      <c r="R21" s="3">
        <v>17</v>
      </c>
      <c r="S21" s="4">
        <v>65.5</v>
      </c>
      <c r="T21" s="68">
        <f t="shared" si="3"/>
        <v>1.1574805433069897E-3</v>
      </c>
      <c r="U21" s="6">
        <f t="shared" si="0"/>
        <v>2.1977043283442281</v>
      </c>
      <c r="V21" s="50">
        <f t="shared" si="1"/>
        <v>14.850665310181011</v>
      </c>
      <c r="W21" s="7">
        <f t="shared" si="4"/>
        <v>85.149334689818986</v>
      </c>
      <c r="X21" s="6">
        <f t="shared" si="5"/>
        <v>2.2695429059392063</v>
      </c>
      <c r="Y21" s="50">
        <f t="shared" si="2"/>
        <v>12.067303140673912</v>
      </c>
      <c r="Z21" s="7">
        <f t="shared" si="6"/>
        <v>87.932696859326086</v>
      </c>
      <c r="AA21" s="62">
        <f t="shared" si="7"/>
        <v>2.7833621695070985</v>
      </c>
      <c r="AB21" s="56">
        <v>1.255272505103306</v>
      </c>
      <c r="AC21" s="57">
        <f t="shared" si="8"/>
        <v>88.202015992126476</v>
      </c>
    </row>
    <row r="22" spans="2:29" x14ac:dyDescent="0.3">
      <c r="B22" s="97" t="s">
        <v>13</v>
      </c>
      <c r="C22" s="13">
        <v>1</v>
      </c>
      <c r="D22" s="14">
        <v>59.3</v>
      </c>
      <c r="E22" s="100">
        <f>AVERAGE(D22:D25)</f>
        <v>59.45</v>
      </c>
      <c r="R22" s="3">
        <v>18</v>
      </c>
      <c r="S22" s="4">
        <v>65.3</v>
      </c>
      <c r="T22" s="68">
        <f t="shared" si="3"/>
        <v>1.1539462515717011E-3</v>
      </c>
      <c r="U22" s="6">
        <f t="shared" si="0"/>
        <v>2.2044354288904588</v>
      </c>
      <c r="V22" s="50">
        <f t="shared" si="1"/>
        <v>14.589871023229028</v>
      </c>
      <c r="W22" s="7">
        <f t="shared" si="4"/>
        <v>85.410128976770977</v>
      </c>
      <c r="X22" s="6">
        <f t="shared" si="5"/>
        <v>2.2764940327567844</v>
      </c>
      <c r="Y22" s="50">
        <f t="shared" si="2"/>
        <v>11.797984007873518</v>
      </c>
      <c r="Z22" s="7">
        <f t="shared" si="6"/>
        <v>88.202015992126476</v>
      </c>
      <c r="AA22" s="62">
        <f t="shared" si="7"/>
        <v>2.7918870153555098</v>
      </c>
      <c r="AB22" s="56">
        <v>1.2787536009528289</v>
      </c>
      <c r="AC22" s="57">
        <f t="shared" si="8"/>
        <v>88.337295157758561</v>
      </c>
    </row>
    <row r="23" spans="2:29" x14ac:dyDescent="0.3">
      <c r="B23" s="98"/>
      <c r="C23" s="17">
        <v>2</v>
      </c>
      <c r="D23" s="5">
        <v>59.6</v>
      </c>
      <c r="E23" s="101"/>
      <c r="R23" s="3">
        <v>19</v>
      </c>
      <c r="S23" s="4">
        <v>65.2</v>
      </c>
      <c r="T23" s="68">
        <f t="shared" si="3"/>
        <v>1.152179105704057E-3</v>
      </c>
      <c r="U23" s="6">
        <f t="shared" si="0"/>
        <v>2.2078164648243397</v>
      </c>
      <c r="V23" s="50">
        <f t="shared" si="1"/>
        <v>14.458873892896563</v>
      </c>
      <c r="W23" s="7">
        <f t="shared" si="4"/>
        <v>85.541126107103437</v>
      </c>
      <c r="X23" s="6">
        <f t="shared" si="5"/>
        <v>2.2799855880217486</v>
      </c>
      <c r="Y23" s="50">
        <f t="shared" si="2"/>
        <v>11.662704842241434</v>
      </c>
      <c r="Z23" s="7">
        <f t="shared" si="6"/>
        <v>88.337295157758561</v>
      </c>
      <c r="AA23" s="62">
        <f t="shared" si="7"/>
        <v>2.7961690506551289</v>
      </c>
      <c r="AB23" s="56">
        <v>1.3010299956639813</v>
      </c>
      <c r="AC23" s="57">
        <f t="shared" si="8"/>
        <v>88.472989927586184</v>
      </c>
    </row>
    <row r="24" spans="2:29" x14ac:dyDescent="0.3">
      <c r="B24" s="98"/>
      <c r="C24" s="17">
        <v>3</v>
      </c>
      <c r="D24" s="20">
        <v>59.4</v>
      </c>
      <c r="E24" s="101"/>
      <c r="R24" s="3">
        <v>20</v>
      </c>
      <c r="S24" s="4">
        <v>65.099999999999994</v>
      </c>
      <c r="T24" s="68">
        <f t="shared" si="3"/>
        <v>1.1504119598364124E-3</v>
      </c>
      <c r="U24" s="6">
        <f t="shared" si="0"/>
        <v>2.2112078879653914</v>
      </c>
      <c r="V24" s="50">
        <f t="shared" si="1"/>
        <v>14.327474313622957</v>
      </c>
      <c r="W24" s="7">
        <f t="shared" si="4"/>
        <v>85.672525686377043</v>
      </c>
      <c r="X24" s="6">
        <f t="shared" si="5"/>
        <v>2.2834878700309993</v>
      </c>
      <c r="Y24" s="50">
        <f t="shared" si="2"/>
        <v>11.527010072413823</v>
      </c>
      <c r="Z24" s="7">
        <f t="shared" si="6"/>
        <v>88.472989927586184</v>
      </c>
      <c r="AA24" s="62">
        <f t="shared" si="7"/>
        <v>2.8004642412091343</v>
      </c>
      <c r="AB24" s="56">
        <v>1.3222192947339193</v>
      </c>
      <c r="AC24" s="57">
        <f t="shared" si="8"/>
        <v>88.609102219782443</v>
      </c>
    </row>
    <row r="25" spans="2:29" ht="15" thickBot="1" x14ac:dyDescent="0.35">
      <c r="B25" s="99"/>
      <c r="C25" s="21">
        <v>4</v>
      </c>
      <c r="D25" s="22">
        <v>59.5</v>
      </c>
      <c r="E25" s="102"/>
      <c r="R25" s="3">
        <v>21</v>
      </c>
      <c r="S25" s="4">
        <v>65</v>
      </c>
      <c r="T25" s="68">
        <f t="shared" si="3"/>
        <v>1.1486448139687681E-3</v>
      </c>
      <c r="U25" s="6">
        <f t="shared" si="0"/>
        <v>2.2146097462545686</v>
      </c>
      <c r="V25" s="50">
        <f t="shared" si="1"/>
        <v>14.195670427951622</v>
      </c>
      <c r="W25" s="7">
        <f t="shared" si="4"/>
        <v>85.804329572048374</v>
      </c>
      <c r="X25" s="6">
        <f t="shared" si="5"/>
        <v>2.2870009282925849</v>
      </c>
      <c r="Y25" s="50">
        <f t="shared" si="2"/>
        <v>11.390897780217557</v>
      </c>
      <c r="Z25" s="7">
        <f t="shared" si="6"/>
        <v>88.609102219782443</v>
      </c>
      <c r="AA25" s="62">
        <f t="shared" si="7"/>
        <v>2.8047726477340653</v>
      </c>
      <c r="AB25" s="56">
        <v>1.3424226808222062</v>
      </c>
      <c r="AC25" s="57">
        <f t="shared" si="8"/>
        <v>88.745633964342971</v>
      </c>
    </row>
    <row r="26" spans="2:29" ht="15" thickBot="1" x14ac:dyDescent="0.35">
      <c r="C26" s="25"/>
      <c r="D26" s="25"/>
      <c r="E26" s="26"/>
      <c r="R26" s="3">
        <v>22</v>
      </c>
      <c r="S26" s="4">
        <v>64.900000000000006</v>
      </c>
      <c r="T26" s="68">
        <f t="shared" si="3"/>
        <v>1.146877668101124E-3</v>
      </c>
      <c r="U26" s="6">
        <f t="shared" si="0"/>
        <v>2.2180220879283041</v>
      </c>
      <c r="V26" s="50">
        <f t="shared" si="1"/>
        <v>14.063460366977754</v>
      </c>
      <c r="W26" s="7">
        <f t="shared" si="4"/>
        <v>85.93653963302225</v>
      </c>
      <c r="X26" s="6">
        <f t="shared" si="5"/>
        <v>2.290524812619692</v>
      </c>
      <c r="Y26" s="50">
        <f t="shared" si="2"/>
        <v>11.254366035657027</v>
      </c>
      <c r="Z26" s="7">
        <f t="shared" si="6"/>
        <v>88.745633964342971</v>
      </c>
      <c r="AA26" s="62">
        <f t="shared" si="7"/>
        <v>2.8090943313207273</v>
      </c>
      <c r="AB26" s="56">
        <v>1.3617278360175928</v>
      </c>
      <c r="AC26" s="57">
        <f t="shared" si="8"/>
        <v>88.882587103176832</v>
      </c>
    </row>
    <row r="27" spans="2:29" x14ac:dyDescent="0.3">
      <c r="B27" s="97" t="s">
        <v>16</v>
      </c>
      <c r="C27" s="13">
        <v>1</v>
      </c>
      <c r="D27" s="14">
        <v>149.9</v>
      </c>
      <c r="E27" s="100">
        <f>AVERAGE(D27:D28)</f>
        <v>149.94999999999999</v>
      </c>
      <c r="R27" s="3">
        <v>23</v>
      </c>
      <c r="S27" s="4">
        <v>64.8</v>
      </c>
      <c r="T27" s="68">
        <f t="shared" si="3"/>
        <v>1.1451105222334797E-3</v>
      </c>
      <c r="U27" s="6">
        <f t="shared" si="0"/>
        <v>2.2214449615207861</v>
      </c>
      <c r="V27" s="50">
        <f t="shared" si="1"/>
        <v>13.930842250260122</v>
      </c>
      <c r="W27" s="7">
        <f t="shared" si="4"/>
        <v>86.069157749739873</v>
      </c>
      <c r="X27" s="6">
        <f t="shared" si="5"/>
        <v>2.2940595731329938</v>
      </c>
      <c r="Y27" s="50">
        <f t="shared" si="2"/>
        <v>11.117412896823176</v>
      </c>
      <c r="Z27" s="7">
        <f t="shared" si="6"/>
        <v>88.882587103176832</v>
      </c>
      <c r="AA27" s="62">
        <f t="shared" si="7"/>
        <v>2.8134293534369466</v>
      </c>
      <c r="AB27" s="56">
        <v>1.3802112417116059</v>
      </c>
      <c r="AC27" s="57">
        <f t="shared" si="8"/>
        <v>89.019963590198742</v>
      </c>
    </row>
    <row r="28" spans="2:29" ht="15" thickBot="1" x14ac:dyDescent="0.35">
      <c r="B28" s="99"/>
      <c r="C28" s="21">
        <v>2</v>
      </c>
      <c r="D28" s="22">
        <v>150</v>
      </c>
      <c r="E28" s="102"/>
      <c r="R28" s="3">
        <v>24</v>
      </c>
      <c r="S28" s="4">
        <v>64.7</v>
      </c>
      <c r="T28" s="68">
        <f t="shared" si="3"/>
        <v>1.1433433763658356E-3</v>
      </c>
      <c r="U28" s="6">
        <f t="shared" si="0"/>
        <v>2.2248784158662591</v>
      </c>
      <c r="V28" s="50">
        <f t="shared" si="1"/>
        <v>13.797814185731916</v>
      </c>
      <c r="W28" s="7">
        <f t="shared" si="4"/>
        <v>86.202185814268091</v>
      </c>
      <c r="X28" s="6">
        <f t="shared" si="5"/>
        <v>2.2976052602630297</v>
      </c>
      <c r="Y28" s="50">
        <f t="shared" si="2"/>
        <v>10.980036409801253</v>
      </c>
      <c r="Z28" s="7">
        <f t="shared" si="6"/>
        <v>89.019963590198742</v>
      </c>
      <c r="AA28" s="62">
        <f t="shared" si="7"/>
        <v>2.8177777759306633</v>
      </c>
      <c r="AB28" s="56">
        <v>1.3979400086720377</v>
      </c>
      <c r="AC28" s="57">
        <f t="shared" si="8"/>
        <v>89.157765391421975</v>
      </c>
    </row>
    <row r="29" spans="2:29" x14ac:dyDescent="0.3">
      <c r="R29" s="3">
        <v>25</v>
      </c>
      <c r="S29" s="4">
        <v>64.599999999999994</v>
      </c>
      <c r="T29" s="68">
        <f t="shared" si="3"/>
        <v>1.1415762304981911E-3</v>
      </c>
      <c r="U29" s="6">
        <f t="shared" si="0"/>
        <v>2.2283225001013465</v>
      </c>
      <c r="V29" s="50">
        <f t="shared" si="1"/>
        <v>13.664374269610747</v>
      </c>
      <c r="W29" s="7">
        <f t="shared" si="4"/>
        <v>86.335625730389253</v>
      </c>
      <c r="X29" s="6">
        <f t="shared" si="5"/>
        <v>2.3011619247526012</v>
      </c>
      <c r="Y29" s="50">
        <f t="shared" si="2"/>
        <v>10.842234608578028</v>
      </c>
      <c r="Z29" s="7">
        <f t="shared" si="6"/>
        <v>89.157765391421975</v>
      </c>
      <c r="AA29" s="62">
        <f t="shared" si="7"/>
        <v>2.8221396610327183</v>
      </c>
      <c r="AB29" s="56">
        <v>1.414973347970818</v>
      </c>
      <c r="AC29" s="57">
        <f t="shared" si="8"/>
        <v>89.295994485052077</v>
      </c>
    </row>
    <row r="30" spans="2:29" x14ac:dyDescent="0.3">
      <c r="B30" s="2" t="s">
        <v>46</v>
      </c>
      <c r="R30" s="3">
        <v>26</v>
      </c>
      <c r="S30" s="4">
        <v>64.5</v>
      </c>
      <c r="T30" s="68">
        <f t="shared" si="3"/>
        <v>1.139809084630547E-3</v>
      </c>
      <c r="U30" s="6">
        <f t="shared" si="0"/>
        <v>2.2317772636673947</v>
      </c>
      <c r="V30" s="50">
        <f t="shared" si="1"/>
        <v>13.530520586307837</v>
      </c>
      <c r="W30" s="7">
        <f t="shared" si="4"/>
        <v>86.46947941369217</v>
      </c>
      <c r="X30" s="6">
        <f t="shared" si="5"/>
        <v>2.304729617659194</v>
      </c>
      <c r="Y30" s="50">
        <f t="shared" si="2"/>
        <v>10.704005514947923</v>
      </c>
      <c r="Z30" s="7">
        <f t="shared" si="6"/>
        <v>89.295994485052077</v>
      </c>
      <c r="AA30" s="62">
        <f t="shared" si="7"/>
        <v>2.8265150713599141</v>
      </c>
      <c r="AB30" s="56">
        <v>1.4313637641589874</v>
      </c>
      <c r="AC30" s="57">
        <f t="shared" si="8"/>
        <v>89.43465286158164</v>
      </c>
    </row>
    <row r="31" spans="2:29" ht="15" thickBot="1" x14ac:dyDescent="0.35">
      <c r="R31" s="3">
        <v>27</v>
      </c>
      <c r="S31" s="4">
        <v>64.400000000000006</v>
      </c>
      <c r="T31" s="68">
        <f t="shared" si="3"/>
        <v>1.1380419387629029E-3</v>
      </c>
      <c r="U31" s="6">
        <f t="shared" si="0"/>
        <v>2.2352427563128403</v>
      </c>
      <c r="V31" s="50">
        <f t="shared" si="1"/>
        <v>13.396251208336295</v>
      </c>
      <c r="W31" s="7">
        <f t="shared" si="4"/>
        <v>86.603748791663705</v>
      </c>
      <c r="X31" s="6">
        <f t="shared" si="5"/>
        <v>2.3083083903574222</v>
      </c>
      <c r="Y31" s="50">
        <f t="shared" si="2"/>
        <v>10.565347138418357</v>
      </c>
      <c r="Z31" s="7">
        <f t="shared" si="6"/>
        <v>89.43465286158164</v>
      </c>
      <c r="AA31" s="62">
        <f t="shared" si="7"/>
        <v>2.8309040699179384</v>
      </c>
      <c r="AB31" s="56">
        <v>1.4471580313422192</v>
      </c>
      <c r="AC31" s="57">
        <f t="shared" si="8"/>
        <v>89.573742523885841</v>
      </c>
    </row>
    <row r="32" spans="2:29" x14ac:dyDescent="0.3">
      <c r="B32" s="77" t="s">
        <v>47</v>
      </c>
      <c r="C32" s="78">
        <f>INTERCEPT(AC4:AC373,_xlfn.ANCHORARRAY(AB4))</f>
        <v>80.81271087330515</v>
      </c>
      <c r="R32" s="3">
        <v>28</v>
      </c>
      <c r="S32" s="4">
        <v>64.3</v>
      </c>
      <c r="T32" s="68">
        <f t="shared" si="3"/>
        <v>1.1362747928952584E-3</v>
      </c>
      <c r="U32" s="6">
        <f t="shared" si="0"/>
        <v>2.2387190280955984</v>
      </c>
      <c r="V32" s="50">
        <f t="shared" si="1"/>
        <v>13.261564196218579</v>
      </c>
      <c r="W32" s="7">
        <f t="shared" si="4"/>
        <v>86.738435803781414</v>
      </c>
      <c r="X32" s="6">
        <f t="shared" si="5"/>
        <v>2.3118982945414936</v>
      </c>
      <c r="Y32" s="50">
        <f t="shared" si="2"/>
        <v>10.426257476114154</v>
      </c>
      <c r="Z32" s="7">
        <f t="shared" si="6"/>
        <v>89.573742523885841</v>
      </c>
      <c r="AA32" s="62">
        <f t="shared" si="7"/>
        <v>2.8353067201044251</v>
      </c>
      <c r="AB32" s="56">
        <v>1.4623979978989561</v>
      </c>
      <c r="AC32" s="57">
        <f t="shared" si="8"/>
        <v>89.573742523885841</v>
      </c>
    </row>
    <row r="33" spans="2:29" x14ac:dyDescent="0.3">
      <c r="B33" s="79" t="s">
        <v>48</v>
      </c>
      <c r="C33" s="80">
        <f>SLOPE(AC4:AC373,_xlfn.ANCHORARRAY(AB4))</f>
        <v>6.0467930713275519</v>
      </c>
      <c r="R33" s="3">
        <v>29</v>
      </c>
      <c r="S33" s="4">
        <v>64.3</v>
      </c>
      <c r="T33" s="68">
        <f t="shared" si="3"/>
        <v>1.1362747928952584E-3</v>
      </c>
      <c r="U33" s="6">
        <f t="shared" si="0"/>
        <v>2.2387190280955984</v>
      </c>
      <c r="V33" s="50">
        <f t="shared" si="1"/>
        <v>13.261564196218579</v>
      </c>
      <c r="W33" s="7">
        <f t="shared" si="4"/>
        <v>86.738435803781414</v>
      </c>
      <c r="X33" s="6">
        <f t="shared" si="5"/>
        <v>2.3118982945414936</v>
      </c>
      <c r="Y33" s="50">
        <f t="shared" si="2"/>
        <v>10.426257476114154</v>
      </c>
      <c r="Z33" s="7">
        <f t="shared" si="6"/>
        <v>89.573742523885841</v>
      </c>
      <c r="AA33" s="62">
        <f t="shared" si="7"/>
        <v>2.8353067201044251</v>
      </c>
      <c r="AB33" s="56">
        <v>1.4771212547196624</v>
      </c>
      <c r="AC33" s="57">
        <f t="shared" si="8"/>
        <v>89.713265487318708</v>
      </c>
    </row>
    <row r="34" spans="2:29" ht="15" thickBot="1" x14ac:dyDescent="0.35">
      <c r="B34" s="81" t="s">
        <v>49</v>
      </c>
      <c r="C34" s="82">
        <f>(SUMIF(Z12:Z374,"&lt;=92",Z12:Z374)-(Z12*COUNTIF(Z12:Z374,"&lt;=92")))</f>
        <v>229.8406993592107</v>
      </c>
      <c r="R34" s="3">
        <v>30</v>
      </c>
      <c r="S34" s="4">
        <v>64.2</v>
      </c>
      <c r="T34" s="68">
        <f t="shared" si="3"/>
        <v>1.1345076470276141E-3</v>
      </c>
      <c r="U34" s="6">
        <f t="shared" si="0"/>
        <v>2.2422061293854672</v>
      </c>
      <c r="V34" s="50">
        <f t="shared" si="1"/>
        <v>13.126457598393371</v>
      </c>
      <c r="W34" s="7">
        <f t="shared" si="4"/>
        <v>86.873542401606628</v>
      </c>
      <c r="X34" s="6">
        <f t="shared" si="5"/>
        <v>2.3154993822276957</v>
      </c>
      <c r="Y34" s="50">
        <f t="shared" si="2"/>
        <v>10.286734512681296</v>
      </c>
      <c r="Z34" s="7">
        <f t="shared" si="6"/>
        <v>89.713265487318708</v>
      </c>
      <c r="AA34" s="62">
        <f t="shared" si="7"/>
        <v>2.839723085712075</v>
      </c>
      <c r="AB34" s="56">
        <v>1.4913616938342726</v>
      </c>
      <c r="AC34" s="57">
        <f t="shared" si="8"/>
        <v>89.853223779810605</v>
      </c>
    </row>
    <row r="35" spans="2:29" x14ac:dyDescent="0.3">
      <c r="R35" s="3">
        <v>31</v>
      </c>
      <c r="S35" s="4">
        <v>64.099999999999994</v>
      </c>
      <c r="T35" s="68">
        <f t="shared" si="3"/>
        <v>1.1327405011599698E-3</v>
      </c>
      <c r="U35" s="6">
        <f t="shared" si="0"/>
        <v>2.2457041108665674</v>
      </c>
      <c r="V35" s="50">
        <f t="shared" si="1"/>
        <v>12.99092945112098</v>
      </c>
      <c r="W35" s="7">
        <f t="shared" si="4"/>
        <v>87.009070548879023</v>
      </c>
      <c r="X35" s="6">
        <f t="shared" si="5"/>
        <v>2.3191117057569115</v>
      </c>
      <c r="Y35" s="50">
        <f t="shared" si="2"/>
        <v>10.146776220189402</v>
      </c>
      <c r="Z35" s="7">
        <f t="shared" si="6"/>
        <v>89.853223779810605</v>
      </c>
      <c r="AA35" s="62">
        <f t="shared" si="7"/>
        <v>2.8441532309315782</v>
      </c>
      <c r="AB35" s="56">
        <v>1.505149978319906</v>
      </c>
      <c r="AC35" s="57">
        <f t="shared" si="8"/>
        <v>89.993619441966558</v>
      </c>
    </row>
    <row r="36" spans="2:29" x14ac:dyDescent="0.3">
      <c r="R36" s="3">
        <v>32</v>
      </c>
      <c r="S36" s="4">
        <v>64</v>
      </c>
      <c r="T36" s="68">
        <f t="shared" si="3"/>
        <v>1.1309733552923257E-3</v>
      </c>
      <c r="U36" s="6">
        <f t="shared" si="0"/>
        <v>2.2492130235397965</v>
      </c>
      <c r="V36" s="50">
        <f t="shared" si="1"/>
        <v>12.854977778388355</v>
      </c>
      <c r="W36" s="7">
        <f t="shared" si="4"/>
        <v>87.14502222161164</v>
      </c>
      <c r="X36" s="6">
        <f t="shared" si="5"/>
        <v>2.3227353177971568</v>
      </c>
      <c r="Y36" s="50">
        <f t="shared" si="2"/>
        <v>10.006380558033445</v>
      </c>
      <c r="Z36" s="7">
        <f t="shared" si="6"/>
        <v>89.993619441966558</v>
      </c>
      <c r="AA36" s="62">
        <f t="shared" si="7"/>
        <v>2.8485972203549093</v>
      </c>
      <c r="AB36" s="56">
        <v>1.5185139398778875</v>
      </c>
      <c r="AC36" s="57">
        <f t="shared" si="8"/>
        <v>89.993619441966558</v>
      </c>
    </row>
    <row r="37" spans="2:29" x14ac:dyDescent="0.3">
      <c r="R37" s="3">
        <v>33</v>
      </c>
      <c r="S37" s="4">
        <v>64</v>
      </c>
      <c r="T37" s="68">
        <f t="shared" si="3"/>
        <v>1.1309733552923257E-3</v>
      </c>
      <c r="U37" s="6">
        <f t="shared" si="0"/>
        <v>2.2492130235397965</v>
      </c>
      <c r="V37" s="50">
        <f t="shared" si="1"/>
        <v>12.854977778388355</v>
      </c>
      <c r="W37" s="7">
        <f t="shared" si="4"/>
        <v>87.14502222161164</v>
      </c>
      <c r="X37" s="6">
        <f t="shared" si="5"/>
        <v>2.3227353177971568</v>
      </c>
      <c r="Y37" s="50">
        <f t="shared" si="2"/>
        <v>10.006380558033445</v>
      </c>
      <c r="Z37" s="7">
        <f t="shared" si="6"/>
        <v>89.993619441966558</v>
      </c>
      <c r="AA37" s="62">
        <f t="shared" si="7"/>
        <v>2.8485972203549093</v>
      </c>
      <c r="AB37" s="56">
        <v>1.5314789170422551</v>
      </c>
      <c r="AC37" s="57">
        <f t="shared" si="8"/>
        <v>90.134454527165246</v>
      </c>
    </row>
    <row r="38" spans="2:29" x14ac:dyDescent="0.3">
      <c r="R38" s="3">
        <v>34</v>
      </c>
      <c r="S38" s="4">
        <v>63.9</v>
      </c>
      <c r="T38" s="68">
        <f t="shared" si="3"/>
        <v>1.1292062094246814E-3</v>
      </c>
      <c r="U38" s="6">
        <f t="shared" si="0"/>
        <v>2.2527329187253047</v>
      </c>
      <c r="V38" s="50">
        <f t="shared" si="1"/>
        <v>12.718600591813068</v>
      </c>
      <c r="W38" s="7">
        <f t="shared" si="4"/>
        <v>87.281399408186928</v>
      </c>
      <c r="X38" s="6">
        <f t="shared" si="5"/>
        <v>2.3263702713461352</v>
      </c>
      <c r="Y38" s="50">
        <f t="shared" si="2"/>
        <v>9.8655454728347465</v>
      </c>
      <c r="Z38" s="7">
        <f t="shared" si="6"/>
        <v>90.134454527165246</v>
      </c>
      <c r="AA38" s="62">
        <f t="shared" si="7"/>
        <v>2.8530551189783218</v>
      </c>
      <c r="AB38" s="56">
        <v>1.5440680443502757</v>
      </c>
      <c r="AC38" s="57">
        <f t="shared" si="8"/>
        <v>90.134454527165246</v>
      </c>
    </row>
    <row r="39" spans="2:29" x14ac:dyDescent="0.3">
      <c r="R39" s="3">
        <v>35</v>
      </c>
      <c r="S39" s="4">
        <v>63.9</v>
      </c>
      <c r="T39" s="68">
        <f t="shared" si="3"/>
        <v>1.1292062094246814E-3</v>
      </c>
      <c r="U39" s="6">
        <f t="shared" si="0"/>
        <v>2.2527329187253047</v>
      </c>
      <c r="V39" s="50">
        <f t="shared" si="1"/>
        <v>12.718600591813068</v>
      </c>
      <c r="W39" s="7">
        <f t="shared" si="4"/>
        <v>87.281399408186928</v>
      </c>
      <c r="X39" s="6">
        <f t="shared" si="5"/>
        <v>2.3263702713461352</v>
      </c>
      <c r="Y39" s="50">
        <f t="shared" si="2"/>
        <v>9.8655454728347465</v>
      </c>
      <c r="Z39" s="7">
        <f t="shared" si="6"/>
        <v>90.134454527165246</v>
      </c>
      <c r="AA39" s="62">
        <f t="shared" si="7"/>
        <v>2.8530551189783218</v>
      </c>
      <c r="AB39" s="56">
        <v>1.5563025007672873</v>
      </c>
      <c r="AC39" s="57">
        <f t="shared" si="8"/>
        <v>90.275731101659218</v>
      </c>
    </row>
    <row r="40" spans="2:29" x14ac:dyDescent="0.3">
      <c r="R40" s="3">
        <v>36</v>
      </c>
      <c r="S40" s="4">
        <v>63.8</v>
      </c>
      <c r="T40" s="68">
        <f t="shared" si="3"/>
        <v>1.1274390635570373E-3</v>
      </c>
      <c r="U40" s="6">
        <f t="shared" si="0"/>
        <v>2.2562638480649988</v>
      </c>
      <c r="V40" s="50">
        <f t="shared" si="1"/>
        <v>12.581795890546344</v>
      </c>
      <c r="W40" s="7">
        <f t="shared" si="4"/>
        <v>87.418204109453654</v>
      </c>
      <c r="X40" s="6">
        <f t="shared" si="5"/>
        <v>2.3300166197338243</v>
      </c>
      <c r="Y40" s="50">
        <f t="shared" si="2"/>
        <v>9.7242688983407817</v>
      </c>
      <c r="Z40" s="7">
        <f t="shared" si="6"/>
        <v>90.275731101659218</v>
      </c>
      <c r="AA40" s="62">
        <f t="shared" si="7"/>
        <v>2.8575269922055622</v>
      </c>
      <c r="AB40" s="56">
        <v>1.568201724066995</v>
      </c>
      <c r="AC40" s="57">
        <f t="shared" si="8"/>
        <v>90.417451244675945</v>
      </c>
    </row>
    <row r="41" spans="2:29" x14ac:dyDescent="0.3">
      <c r="R41" s="3">
        <v>37</v>
      </c>
      <c r="S41" s="4">
        <v>63.7</v>
      </c>
      <c r="T41" s="68">
        <f t="shared" si="3"/>
        <v>1.125671917689393E-3</v>
      </c>
      <c r="U41" s="6">
        <f t="shared" si="0"/>
        <v>2.2598058635250697</v>
      </c>
      <c r="V41" s="50">
        <f t="shared" si="1"/>
        <v>12.444561661175136</v>
      </c>
      <c r="W41" s="7">
        <f t="shared" si="4"/>
        <v>87.555438338824871</v>
      </c>
      <c r="X41" s="6">
        <f t="shared" si="5"/>
        <v>2.3336744166250862</v>
      </c>
      <c r="Y41" s="50">
        <f t="shared" si="2"/>
        <v>9.5825487553240496</v>
      </c>
      <c r="Z41" s="7">
        <f t="shared" si="6"/>
        <v>90.417451244675945</v>
      </c>
      <c r="AA41" s="62">
        <f t="shared" si="7"/>
        <v>2.8620129058510866</v>
      </c>
      <c r="AB41" s="56">
        <v>1.5797835966168101</v>
      </c>
      <c r="AC41" s="57">
        <f t="shared" si="8"/>
        <v>90.417451244675945</v>
      </c>
    </row>
    <row r="42" spans="2:29" x14ac:dyDescent="0.3">
      <c r="R42" s="3">
        <v>38</v>
      </c>
      <c r="S42" s="4">
        <v>63.7</v>
      </c>
      <c r="T42" s="68">
        <f t="shared" si="3"/>
        <v>1.125671917689393E-3</v>
      </c>
      <c r="U42" s="6">
        <f t="shared" si="0"/>
        <v>2.2598058635250697</v>
      </c>
      <c r="V42" s="50">
        <f t="shared" si="1"/>
        <v>12.444561661175136</v>
      </c>
      <c r="W42" s="7">
        <f t="shared" si="4"/>
        <v>87.555438338824871</v>
      </c>
      <c r="X42" s="6">
        <f t="shared" si="5"/>
        <v>2.3336744166250862</v>
      </c>
      <c r="Y42" s="50">
        <f t="shared" si="2"/>
        <v>9.5825487553240496</v>
      </c>
      <c r="Z42" s="7">
        <f t="shared" si="6"/>
        <v>90.417451244675945</v>
      </c>
      <c r="AA42" s="62">
        <f t="shared" si="7"/>
        <v>2.8620129058510866</v>
      </c>
      <c r="AB42" s="56">
        <v>1.5910646070264991</v>
      </c>
      <c r="AC42" s="57">
        <f t="shared" si="8"/>
        <v>90.559617048519797</v>
      </c>
    </row>
    <row r="43" spans="2:29" x14ac:dyDescent="0.3">
      <c r="R43" s="3">
        <v>39</v>
      </c>
      <c r="S43" s="4">
        <v>63.6</v>
      </c>
      <c r="T43" s="68">
        <f t="shared" si="3"/>
        <v>1.1239047718217487E-3</v>
      </c>
      <c r="U43" s="6">
        <f t="shared" si="0"/>
        <v>2.2633590173985372</v>
      </c>
      <c r="V43" s="50">
        <f t="shared" si="1"/>
        <v>12.306895877623514</v>
      </c>
      <c r="W43" s="7">
        <f t="shared" si="4"/>
        <v>87.693104122376482</v>
      </c>
      <c r="X43" s="6">
        <f t="shared" si="5"/>
        <v>2.3373437160222958</v>
      </c>
      <c r="Y43" s="50">
        <f t="shared" si="2"/>
        <v>9.440382951480208</v>
      </c>
      <c r="Z43" s="7">
        <f t="shared" si="6"/>
        <v>90.559617048519797</v>
      </c>
      <c r="AA43" s="62">
        <f t="shared" si="7"/>
        <v>2.8665129261433062</v>
      </c>
      <c r="AB43" s="56">
        <v>1.6020599913279623</v>
      </c>
      <c r="AC43" s="57">
        <f t="shared" si="8"/>
        <v>90.559617048519797</v>
      </c>
    </row>
    <row r="44" spans="2:29" x14ac:dyDescent="0.3">
      <c r="R44" s="3">
        <v>40</v>
      </c>
      <c r="S44" s="4">
        <v>63.6</v>
      </c>
      <c r="T44" s="68">
        <f t="shared" si="3"/>
        <v>1.1239047718217487E-3</v>
      </c>
      <c r="U44" s="6">
        <f t="shared" si="0"/>
        <v>2.2633590173985372</v>
      </c>
      <c r="V44" s="50">
        <f t="shared" si="1"/>
        <v>12.306895877623514</v>
      </c>
      <c r="W44" s="7">
        <f t="shared" si="4"/>
        <v>87.693104122376482</v>
      </c>
      <c r="X44" s="6">
        <f t="shared" si="5"/>
        <v>2.3373437160222958</v>
      </c>
      <c r="Y44" s="50">
        <f t="shared" si="2"/>
        <v>9.440382951480208</v>
      </c>
      <c r="Z44" s="7">
        <f t="shared" si="6"/>
        <v>90.559617048519797</v>
      </c>
      <c r="AA44" s="62">
        <f t="shared" si="7"/>
        <v>2.8665129261433062</v>
      </c>
      <c r="AB44" s="56">
        <v>1.6127838567197355</v>
      </c>
      <c r="AC44" s="57">
        <f t="shared" si="8"/>
        <v>90.702230618674946</v>
      </c>
    </row>
    <row r="45" spans="2:29" x14ac:dyDescent="0.3">
      <c r="R45" s="3">
        <v>41</v>
      </c>
      <c r="S45" s="4">
        <v>63.5</v>
      </c>
      <c r="T45" s="68">
        <f t="shared" si="3"/>
        <v>1.1221376259541044E-3</v>
      </c>
      <c r="U45" s="6">
        <f t="shared" si="0"/>
        <v>2.2669233623078262</v>
      </c>
      <c r="V45" s="50">
        <f t="shared" si="1"/>
        <v>12.168796501052837</v>
      </c>
      <c r="W45" s="7">
        <f t="shared" si="4"/>
        <v>87.831203498947161</v>
      </c>
      <c r="X45" s="6">
        <f t="shared" si="5"/>
        <v>2.3410245722680005</v>
      </c>
      <c r="Y45" s="50">
        <f t="shared" si="2"/>
        <v>9.2977693813250504</v>
      </c>
      <c r="Z45" s="7">
        <f t="shared" si="6"/>
        <v>90.702230618674946</v>
      </c>
      <c r="AA45" s="62">
        <f t="shared" si="7"/>
        <v>2.8710271197277866</v>
      </c>
      <c r="AB45" s="56">
        <v>1.6232492903979006</v>
      </c>
      <c r="AC45" s="57">
        <f t="shared" si="8"/>
        <v>90.702230618674946</v>
      </c>
    </row>
    <row r="46" spans="2:29" x14ac:dyDescent="0.3">
      <c r="R46" s="3">
        <v>42</v>
      </c>
      <c r="S46" s="4">
        <v>63.5</v>
      </c>
      <c r="T46" s="68">
        <f t="shared" si="3"/>
        <v>1.1221376259541044E-3</v>
      </c>
      <c r="U46" s="6">
        <f t="shared" si="0"/>
        <v>2.2669233623078262</v>
      </c>
      <c r="V46" s="50">
        <f t="shared" si="1"/>
        <v>12.168796501052837</v>
      </c>
      <c r="W46" s="7">
        <f t="shared" si="4"/>
        <v>87.831203498947161</v>
      </c>
      <c r="X46" s="6">
        <f t="shared" si="5"/>
        <v>2.3410245722680005</v>
      </c>
      <c r="Y46" s="50">
        <f t="shared" si="2"/>
        <v>9.2977693813250504</v>
      </c>
      <c r="Z46" s="7">
        <f t="shared" si="6"/>
        <v>90.702230618674946</v>
      </c>
      <c r="AA46" s="62">
        <f t="shared" si="7"/>
        <v>2.8710271197277866</v>
      </c>
      <c r="AB46" s="56">
        <v>1.6334684555795864</v>
      </c>
      <c r="AC46" s="57">
        <f t="shared" si="8"/>
        <v>90.845294073909443</v>
      </c>
    </row>
    <row r="47" spans="2:29" x14ac:dyDescent="0.3">
      <c r="R47" s="3">
        <v>43</v>
      </c>
      <c r="S47" s="4">
        <v>63.4</v>
      </c>
      <c r="T47" s="68">
        <f t="shared" si="3"/>
        <v>1.12037048008646E-3</v>
      </c>
      <c r="U47" s="6">
        <f t="shared" si="0"/>
        <v>2.2704989512073652</v>
      </c>
      <c r="V47" s="50">
        <f t="shared" si="1"/>
        <v>12.030261479761128</v>
      </c>
      <c r="W47" s="7">
        <f t="shared" si="4"/>
        <v>87.969738520238877</v>
      </c>
      <c r="X47" s="6">
        <f t="shared" si="5"/>
        <v>2.3447170400476027</v>
      </c>
      <c r="Y47" s="50">
        <f t="shared" si="2"/>
        <v>9.154705926090557</v>
      </c>
      <c r="Z47" s="7">
        <f t="shared" si="6"/>
        <v>90.845294073909443</v>
      </c>
      <c r="AA47" s="62">
        <f t="shared" si="7"/>
        <v>2.875555553670571</v>
      </c>
      <c r="AB47" s="56">
        <v>1.6434526764861874</v>
      </c>
      <c r="AC47" s="57">
        <f t="shared" si="8"/>
        <v>90.845294073909443</v>
      </c>
    </row>
    <row r="48" spans="2:29" x14ac:dyDescent="0.3">
      <c r="R48" s="3">
        <v>44</v>
      </c>
      <c r="S48" s="4">
        <v>63.4</v>
      </c>
      <c r="T48" s="68">
        <f t="shared" si="3"/>
        <v>1.12037048008646E-3</v>
      </c>
      <c r="U48" s="6">
        <f t="shared" si="0"/>
        <v>2.2704989512073652</v>
      </c>
      <c r="V48" s="50">
        <f t="shared" si="1"/>
        <v>12.030261479761128</v>
      </c>
      <c r="W48" s="7">
        <f t="shared" si="4"/>
        <v>87.969738520238877</v>
      </c>
      <c r="X48" s="6">
        <f t="shared" si="5"/>
        <v>2.3447170400476027</v>
      </c>
      <c r="Y48" s="50">
        <f t="shared" si="2"/>
        <v>9.154705926090557</v>
      </c>
      <c r="Z48" s="7">
        <f t="shared" si="6"/>
        <v>90.845294073909443</v>
      </c>
      <c r="AA48" s="62">
        <f t="shared" si="7"/>
        <v>2.875555553670571</v>
      </c>
      <c r="AB48" s="56">
        <v>1.6532125137753437</v>
      </c>
      <c r="AC48" s="57">
        <f t="shared" si="8"/>
        <v>90.988809546380082</v>
      </c>
    </row>
    <row r="49" spans="16:29" x14ac:dyDescent="0.3">
      <c r="R49" s="3">
        <v>45</v>
      </c>
      <c r="S49" s="4">
        <v>63.3</v>
      </c>
      <c r="T49" s="68">
        <f t="shared" si="3"/>
        <v>1.1186033342188157E-3</v>
      </c>
      <c r="U49" s="6">
        <f t="shared" si="0"/>
        <v>2.2740858373862078</v>
      </c>
      <c r="V49" s="50">
        <f t="shared" si="1"/>
        <v>11.891288749081442</v>
      </c>
      <c r="W49" s="7">
        <f t="shared" si="4"/>
        <v>88.10871125091856</v>
      </c>
      <c r="X49" s="6">
        <f t="shared" si="5"/>
        <v>2.3484211743920698</v>
      </c>
      <c r="Y49" s="50">
        <f t="shared" si="2"/>
        <v>9.0111904536199212</v>
      </c>
      <c r="Z49" s="7">
        <f t="shared" si="6"/>
        <v>90.988809546380082</v>
      </c>
      <c r="AA49" s="62">
        <f t="shared" si="7"/>
        <v>2.8800982954615204</v>
      </c>
      <c r="AB49" s="56">
        <v>1.6627578316815741</v>
      </c>
      <c r="AC49" s="57">
        <f t="shared" si="8"/>
        <v>90.988809546380082</v>
      </c>
    </row>
    <row r="50" spans="16:29" x14ac:dyDescent="0.3">
      <c r="R50" s="3">
        <v>46</v>
      </c>
      <c r="S50" s="4">
        <v>63.3</v>
      </c>
      <c r="T50" s="68">
        <f t="shared" si="3"/>
        <v>1.1186033342188157E-3</v>
      </c>
      <c r="U50" s="6">
        <f t="shared" si="0"/>
        <v>2.2740858373862078</v>
      </c>
      <c r="V50" s="50">
        <f t="shared" si="1"/>
        <v>11.891288749081442</v>
      </c>
      <c r="W50" s="7">
        <f t="shared" si="4"/>
        <v>88.10871125091856</v>
      </c>
      <c r="X50" s="6">
        <f t="shared" si="5"/>
        <v>2.3484211743920698</v>
      </c>
      <c r="Y50" s="50">
        <f t="shared" si="2"/>
        <v>9.0111904536199212</v>
      </c>
      <c r="Z50" s="7">
        <f t="shared" si="6"/>
        <v>90.988809546380082</v>
      </c>
      <c r="AA50" s="62">
        <f t="shared" si="7"/>
        <v>2.8800982954615204</v>
      </c>
      <c r="AB50" s="56">
        <v>1.6720978579357175</v>
      </c>
      <c r="AC50" s="57">
        <f t="shared" si="8"/>
        <v>91.132779181738286</v>
      </c>
    </row>
    <row r="51" spans="16:29" x14ac:dyDescent="0.3">
      <c r="R51" s="3">
        <v>47</v>
      </c>
      <c r="S51" s="4">
        <v>63.2</v>
      </c>
      <c r="T51" s="68">
        <f t="shared" si="3"/>
        <v>1.1168361883511716E-3</v>
      </c>
      <c r="U51" s="6">
        <f t="shared" si="0"/>
        <v>2.2776840744706797</v>
      </c>
      <c r="V51" s="50">
        <f t="shared" si="1"/>
        <v>11.751876231279358</v>
      </c>
      <c r="W51" s="7">
        <f t="shared" si="4"/>
        <v>88.248123768720646</v>
      </c>
      <c r="X51" s="6">
        <f t="shared" si="5"/>
        <v>2.352137030680665</v>
      </c>
      <c r="Y51" s="50">
        <f t="shared" si="2"/>
        <v>8.8672208182617123</v>
      </c>
      <c r="Z51" s="7">
        <f t="shared" si="6"/>
        <v>91.132779181738286</v>
      </c>
      <c r="AA51" s="62">
        <f t="shared" si="7"/>
        <v>2.8846554130176454</v>
      </c>
      <c r="AB51" s="56">
        <v>1.6812412373755872</v>
      </c>
      <c r="AC51" s="57">
        <f t="shared" si="8"/>
        <v>91.132779181738286</v>
      </c>
    </row>
    <row r="52" spans="16:29" x14ac:dyDescent="0.3">
      <c r="R52" s="3">
        <v>48</v>
      </c>
      <c r="S52" s="4">
        <v>63.2</v>
      </c>
      <c r="T52" s="68">
        <f t="shared" si="3"/>
        <v>1.1168361883511716E-3</v>
      </c>
      <c r="U52" s="6">
        <f t="shared" si="0"/>
        <v>2.2776840744706797</v>
      </c>
      <c r="V52" s="50">
        <f t="shared" si="1"/>
        <v>11.751876231279358</v>
      </c>
      <c r="W52" s="7">
        <f t="shared" si="4"/>
        <v>88.248123768720646</v>
      </c>
      <c r="X52" s="6">
        <f t="shared" si="5"/>
        <v>2.352137030680665</v>
      </c>
      <c r="Y52" s="50">
        <f t="shared" si="2"/>
        <v>8.8672208182617123</v>
      </c>
      <c r="Z52" s="7">
        <f t="shared" si="6"/>
        <v>91.132779181738286</v>
      </c>
      <c r="AA52" s="62">
        <f t="shared" si="7"/>
        <v>2.8846554130176454</v>
      </c>
      <c r="AB52" s="56">
        <v>1.6901960800285136</v>
      </c>
      <c r="AC52" s="57">
        <f t="shared" si="8"/>
        <v>91.132779181738286</v>
      </c>
    </row>
    <row r="53" spans="16:29" x14ac:dyDescent="0.3">
      <c r="R53" s="3">
        <v>49</v>
      </c>
      <c r="S53" s="4">
        <v>63.2</v>
      </c>
      <c r="T53" s="68">
        <f t="shared" si="3"/>
        <v>1.1168361883511716E-3</v>
      </c>
      <c r="U53" s="6">
        <f t="shared" si="0"/>
        <v>2.2776840744706797</v>
      </c>
      <c r="V53" s="50">
        <f t="shared" si="1"/>
        <v>11.751876231279358</v>
      </c>
      <c r="W53" s="7">
        <f t="shared" si="4"/>
        <v>88.248123768720646</v>
      </c>
      <c r="X53" s="6">
        <f t="shared" si="5"/>
        <v>2.352137030680665</v>
      </c>
      <c r="Y53" s="50">
        <f t="shared" si="2"/>
        <v>8.8672208182617123</v>
      </c>
      <c r="Z53" s="7">
        <f t="shared" si="6"/>
        <v>91.132779181738286</v>
      </c>
      <c r="AA53" s="62">
        <f t="shared" si="7"/>
        <v>2.8846554130176454</v>
      </c>
      <c r="AB53" s="56">
        <v>1.6989700043360187</v>
      </c>
      <c r="AC53" s="57">
        <f t="shared" si="8"/>
        <v>91.277205139237068</v>
      </c>
    </row>
    <row r="54" spans="16:29" x14ac:dyDescent="0.3">
      <c r="P54" s="40"/>
      <c r="R54" s="3">
        <v>50</v>
      </c>
      <c r="S54" s="4">
        <v>63.1</v>
      </c>
      <c r="T54" s="68">
        <f t="shared" si="3"/>
        <v>1.1150690424835273E-3</v>
      </c>
      <c r="U54" s="6">
        <f t="shared" si="0"/>
        <v>2.2812937164270517</v>
      </c>
      <c r="V54" s="50">
        <f t="shared" si="1"/>
        <v>11.61202183544937</v>
      </c>
      <c r="W54" s="7">
        <f t="shared" si="4"/>
        <v>88.387978164550631</v>
      </c>
      <c r="X54" s="6">
        <f t="shared" si="5"/>
        <v>2.3558646646437089</v>
      </c>
      <c r="Y54" s="50">
        <f t="shared" si="2"/>
        <v>8.722794860762928</v>
      </c>
      <c r="Z54" s="7">
        <f t="shared" si="6"/>
        <v>91.277205139237068</v>
      </c>
      <c r="AA54" s="62">
        <f t="shared" si="7"/>
        <v>2.8892269746864425</v>
      </c>
      <c r="AB54" s="56">
        <v>1.7075701760979363</v>
      </c>
      <c r="AC54" s="57">
        <f t="shared" si="8"/>
        <v>91.277205139237068</v>
      </c>
    </row>
    <row r="55" spans="16:29" x14ac:dyDescent="0.3">
      <c r="R55" s="3">
        <v>51</v>
      </c>
      <c r="S55" s="4">
        <v>63.1</v>
      </c>
      <c r="T55" s="68">
        <f t="shared" si="3"/>
        <v>1.1150690424835273E-3</v>
      </c>
      <c r="U55" s="6">
        <f t="shared" si="0"/>
        <v>2.2812937164270517</v>
      </c>
      <c r="V55" s="50">
        <f t="shared" si="1"/>
        <v>11.61202183544937</v>
      </c>
      <c r="W55" s="7">
        <f t="shared" si="4"/>
        <v>88.387978164550631</v>
      </c>
      <c r="X55" s="6">
        <f t="shared" si="5"/>
        <v>2.3558646646437089</v>
      </c>
      <c r="Y55" s="50">
        <f t="shared" si="2"/>
        <v>8.722794860762928</v>
      </c>
      <c r="Z55" s="7">
        <f t="shared" si="6"/>
        <v>91.277205139237068</v>
      </c>
      <c r="AA55" s="62">
        <f t="shared" si="7"/>
        <v>2.8892269746864425</v>
      </c>
      <c r="AB55" s="56">
        <v>1.7160033436347992</v>
      </c>
      <c r="AC55" s="57">
        <f t="shared" si="8"/>
        <v>91.422089591839026</v>
      </c>
    </row>
    <row r="56" spans="16:29" x14ac:dyDescent="0.3">
      <c r="R56" s="3">
        <v>52</v>
      </c>
      <c r="S56" s="4">
        <v>63</v>
      </c>
      <c r="T56" s="68">
        <f t="shared" si="3"/>
        <v>1.1133018966158832E-3</v>
      </c>
      <c r="U56" s="6">
        <f t="shared" si="0"/>
        <v>2.2849148175642373</v>
      </c>
      <c r="V56" s="50">
        <f t="shared" si="1"/>
        <v>11.471723457410409</v>
      </c>
      <c r="W56" s="7">
        <f t="shared" si="4"/>
        <v>88.528276542589595</v>
      </c>
      <c r="X56" s="6">
        <f t="shared" si="5"/>
        <v>2.3596041323653654</v>
      </c>
      <c r="Y56" s="50">
        <f t="shared" si="2"/>
        <v>8.5779104081609709</v>
      </c>
      <c r="Z56" s="7">
        <f t="shared" si="6"/>
        <v>91.422089591839026</v>
      </c>
      <c r="AA56" s="62">
        <f t="shared" si="7"/>
        <v>2.8938130492494381</v>
      </c>
      <c r="AB56" s="56">
        <v>1.7242758696007889</v>
      </c>
      <c r="AC56" s="57">
        <f t="shared" si="8"/>
        <v>91.422089591839026</v>
      </c>
    </row>
    <row r="57" spans="16:29" x14ac:dyDescent="0.3">
      <c r="R57" s="3">
        <v>53</v>
      </c>
      <c r="S57" s="4">
        <v>63</v>
      </c>
      <c r="T57" s="68">
        <f t="shared" si="3"/>
        <v>1.1133018966158832E-3</v>
      </c>
      <c r="U57" s="6">
        <f t="shared" si="0"/>
        <v>2.2849148175642373</v>
      </c>
      <c r="V57" s="50">
        <f t="shared" si="1"/>
        <v>11.471723457410409</v>
      </c>
      <c r="W57" s="7">
        <f t="shared" si="4"/>
        <v>88.528276542589595</v>
      </c>
      <c r="X57" s="6">
        <f t="shared" si="5"/>
        <v>2.3596041323653654</v>
      </c>
      <c r="Y57" s="50">
        <f t="shared" si="2"/>
        <v>8.5779104081609709</v>
      </c>
      <c r="Z57" s="7">
        <f t="shared" si="6"/>
        <v>91.422089591839026</v>
      </c>
      <c r="AA57" s="62">
        <f t="shared" si="7"/>
        <v>2.8938130492494381</v>
      </c>
      <c r="AB57" s="56">
        <v>1.7323937598229686</v>
      </c>
      <c r="AC57" s="57">
        <f t="shared" si="8"/>
        <v>91.422089591839026</v>
      </c>
    </row>
    <row r="58" spans="16:29" x14ac:dyDescent="0.3">
      <c r="R58" s="3">
        <v>54</v>
      </c>
      <c r="S58" s="4">
        <v>63</v>
      </c>
      <c r="T58" s="68">
        <f t="shared" si="3"/>
        <v>1.1133018966158832E-3</v>
      </c>
      <c r="U58" s="6">
        <f t="shared" si="0"/>
        <v>2.2849148175642373</v>
      </c>
      <c r="V58" s="50">
        <f t="shared" si="1"/>
        <v>11.471723457410409</v>
      </c>
      <c r="W58" s="7">
        <f t="shared" si="4"/>
        <v>88.528276542589595</v>
      </c>
      <c r="X58" s="6">
        <f t="shared" si="5"/>
        <v>2.3596041323653654</v>
      </c>
      <c r="Y58" s="50">
        <f t="shared" si="2"/>
        <v>8.5779104081609709</v>
      </c>
      <c r="Z58" s="7">
        <f t="shared" si="6"/>
        <v>91.422089591839026</v>
      </c>
      <c r="AA58" s="62">
        <f t="shared" si="7"/>
        <v>2.8938130492494381</v>
      </c>
      <c r="AB58" s="56">
        <v>1.7403626894942439</v>
      </c>
      <c r="AC58" s="57">
        <f t="shared" si="8"/>
        <v>91.56743472632526</v>
      </c>
    </row>
    <row r="59" spans="16:29" x14ac:dyDescent="0.3">
      <c r="R59" s="3">
        <v>55</v>
      </c>
      <c r="S59" s="4">
        <v>62.9</v>
      </c>
      <c r="T59" s="68">
        <f t="shared" si="3"/>
        <v>1.1115347507482389E-3</v>
      </c>
      <c r="U59" s="6">
        <f t="shared" si="0"/>
        <v>2.2885474325365176</v>
      </c>
      <c r="V59" s="50">
        <f t="shared" si="1"/>
        <v>11.330978979600248</v>
      </c>
      <c r="W59" s="7">
        <f t="shared" si="4"/>
        <v>88.669021020399754</v>
      </c>
      <c r="X59" s="6">
        <f t="shared" si="5"/>
        <v>2.3633554902864549</v>
      </c>
      <c r="Y59" s="50">
        <f t="shared" si="2"/>
        <v>8.4325652736747418</v>
      </c>
      <c r="Z59" s="7">
        <f t="shared" si="6"/>
        <v>91.56743472632526</v>
      </c>
      <c r="AA59" s="62">
        <f t="shared" si="7"/>
        <v>2.8984137059255062</v>
      </c>
      <c r="AB59" s="56">
        <v>1.7481880270062005</v>
      </c>
      <c r="AC59" s="57">
        <f t="shared" si="8"/>
        <v>91.56743472632526</v>
      </c>
    </row>
    <row r="60" spans="16:29" x14ac:dyDescent="0.3">
      <c r="R60" s="3">
        <v>56</v>
      </c>
      <c r="S60" s="4">
        <v>62.9</v>
      </c>
      <c r="T60" s="68">
        <f t="shared" si="3"/>
        <v>1.1115347507482389E-3</v>
      </c>
      <c r="U60" s="6">
        <f t="shared" si="0"/>
        <v>2.2885474325365176</v>
      </c>
      <c r="V60" s="50">
        <f t="shared" si="1"/>
        <v>11.330978979600248</v>
      </c>
      <c r="W60" s="7">
        <f t="shared" si="4"/>
        <v>88.669021020399754</v>
      </c>
      <c r="X60" s="6">
        <f t="shared" si="5"/>
        <v>2.3633554902864549</v>
      </c>
      <c r="Y60" s="50">
        <f t="shared" si="2"/>
        <v>8.4325652736747418</v>
      </c>
      <c r="Z60" s="7">
        <f t="shared" si="6"/>
        <v>91.56743472632526</v>
      </c>
      <c r="AA60" s="62">
        <f t="shared" si="7"/>
        <v>2.8984137059255062</v>
      </c>
      <c r="AB60" s="56">
        <v>1.7558748556724915</v>
      </c>
      <c r="AC60" s="57">
        <f t="shared" si="8"/>
        <v>91.56743472632526</v>
      </c>
    </row>
    <row r="61" spans="16:29" x14ac:dyDescent="0.3">
      <c r="R61" s="3">
        <v>57</v>
      </c>
      <c r="S61" s="4">
        <v>62.9</v>
      </c>
      <c r="T61" s="68">
        <f t="shared" si="3"/>
        <v>1.1115347507482389E-3</v>
      </c>
      <c r="U61" s="6">
        <f t="shared" si="0"/>
        <v>2.2885474325365176</v>
      </c>
      <c r="V61" s="50">
        <f t="shared" si="1"/>
        <v>11.330978979600248</v>
      </c>
      <c r="W61" s="7">
        <f t="shared" si="4"/>
        <v>88.669021020399754</v>
      </c>
      <c r="X61" s="6">
        <f t="shared" si="5"/>
        <v>2.3633554902864549</v>
      </c>
      <c r="Y61" s="50">
        <f t="shared" si="2"/>
        <v>8.4325652736747418</v>
      </c>
      <c r="Z61" s="7">
        <f t="shared" si="6"/>
        <v>91.56743472632526</v>
      </c>
      <c r="AA61" s="62">
        <f t="shared" si="7"/>
        <v>2.8984137059255062</v>
      </c>
      <c r="AB61" s="56">
        <v>1.7634279935629373</v>
      </c>
      <c r="AC61" s="57">
        <f t="shared" si="8"/>
        <v>91.713242743405402</v>
      </c>
    </row>
    <row r="62" spans="16:29" x14ac:dyDescent="0.3">
      <c r="R62" s="3">
        <v>58</v>
      </c>
      <c r="S62" s="4">
        <v>62.8</v>
      </c>
      <c r="T62" s="68">
        <f t="shared" si="3"/>
        <v>1.1097676048805944E-3</v>
      </c>
      <c r="U62" s="6">
        <f t="shared" si="0"/>
        <v>2.2921916163462894</v>
      </c>
      <c r="V62" s="50">
        <f t="shared" si="1"/>
        <v>11.189786270969027</v>
      </c>
      <c r="W62" s="7">
        <f t="shared" si="4"/>
        <v>88.810213729030977</v>
      </c>
      <c r="X62" s="6">
        <f t="shared" si="5"/>
        <v>2.3671187952072934</v>
      </c>
      <c r="Y62" s="50">
        <f t="shared" si="2"/>
        <v>8.2867572565946013</v>
      </c>
      <c r="Z62" s="7">
        <f t="shared" si="6"/>
        <v>91.713242743405402</v>
      </c>
      <c r="AA62" s="62">
        <f t="shared" si="7"/>
        <v>2.9030290143744253</v>
      </c>
      <c r="AB62" s="56">
        <v>1.7708520116421442</v>
      </c>
      <c r="AC62" s="57">
        <f t="shared" si="8"/>
        <v>91.713242743405402</v>
      </c>
    </row>
    <row r="63" spans="16:29" x14ac:dyDescent="0.3">
      <c r="R63" s="3">
        <v>59</v>
      </c>
      <c r="S63" s="4">
        <v>62.8</v>
      </c>
      <c r="T63" s="68">
        <f t="shared" si="3"/>
        <v>1.1097676048805944E-3</v>
      </c>
      <c r="U63" s="6">
        <f t="shared" si="0"/>
        <v>2.2921916163462894</v>
      </c>
      <c r="V63" s="50">
        <f t="shared" si="1"/>
        <v>11.189786270969027</v>
      </c>
      <c r="W63" s="7">
        <f t="shared" si="4"/>
        <v>88.810213729030977</v>
      </c>
      <c r="X63" s="6">
        <f t="shared" si="5"/>
        <v>2.3671187952072934</v>
      </c>
      <c r="Y63" s="50">
        <f t="shared" si="2"/>
        <v>8.2867572565946013</v>
      </c>
      <c r="Z63" s="7">
        <f t="shared" si="6"/>
        <v>91.713242743405402</v>
      </c>
      <c r="AA63" s="62">
        <f t="shared" si="7"/>
        <v>2.9030290143744253</v>
      </c>
      <c r="AB63" s="56">
        <v>1.7781512503836436</v>
      </c>
      <c r="AC63" s="57">
        <f t="shared" si="8"/>
        <v>91.713242743405402</v>
      </c>
    </row>
    <row r="64" spans="16:29" x14ac:dyDescent="0.3">
      <c r="R64" s="3">
        <v>60</v>
      </c>
      <c r="S64" s="4">
        <v>62.8</v>
      </c>
      <c r="T64" s="68">
        <f t="shared" si="3"/>
        <v>1.1097676048805944E-3</v>
      </c>
      <c r="U64" s="6">
        <f t="shared" si="0"/>
        <v>2.2921916163462894</v>
      </c>
      <c r="V64" s="50">
        <f t="shared" si="1"/>
        <v>11.189786270969027</v>
      </c>
      <c r="W64" s="7">
        <f t="shared" si="4"/>
        <v>88.810213729030977</v>
      </c>
      <c r="X64" s="6">
        <f t="shared" si="5"/>
        <v>2.3671187952072934</v>
      </c>
      <c r="Y64" s="50">
        <f t="shared" si="2"/>
        <v>8.2867572565946013</v>
      </c>
      <c r="Z64" s="7">
        <f t="shared" si="6"/>
        <v>91.713242743405402</v>
      </c>
      <c r="AA64" s="62">
        <f t="shared" si="7"/>
        <v>2.9030290143744253</v>
      </c>
      <c r="AB64" s="56">
        <v>1.7853298350107671</v>
      </c>
      <c r="AC64" s="57">
        <f t="shared" si="8"/>
        <v>91.859515857828697</v>
      </c>
    </row>
    <row r="65" spans="18:29" x14ac:dyDescent="0.3">
      <c r="R65" s="3">
        <v>61</v>
      </c>
      <c r="S65" s="4">
        <v>62.7</v>
      </c>
      <c r="T65" s="68">
        <f t="shared" si="3"/>
        <v>1.1080004590129503E-3</v>
      </c>
      <c r="U65" s="6">
        <f t="shared" si="0"/>
        <v>2.2958474243468414</v>
      </c>
      <c r="V65" s="50">
        <f t="shared" si="1"/>
        <v>11.048143186871695</v>
      </c>
      <c r="W65" s="7">
        <f t="shared" si="4"/>
        <v>88.951856813128302</v>
      </c>
      <c r="X65" s="6">
        <f t="shared" si="5"/>
        <v>2.3708941042905587</v>
      </c>
      <c r="Y65" s="50">
        <f t="shared" si="2"/>
        <v>8.1404841421712995</v>
      </c>
      <c r="Z65" s="7">
        <f t="shared" si="6"/>
        <v>91.859515857828697</v>
      </c>
      <c r="AA65" s="62">
        <f t="shared" si="7"/>
        <v>2.9076590447003952</v>
      </c>
      <c r="AB65" s="56">
        <v>1.7923916894982539</v>
      </c>
      <c r="AC65" s="57">
        <f t="shared" si="8"/>
        <v>91.859515857828697</v>
      </c>
    </row>
    <row r="66" spans="18:29" x14ac:dyDescent="0.3">
      <c r="R66" s="3">
        <v>62</v>
      </c>
      <c r="S66" s="4">
        <v>62.7</v>
      </c>
      <c r="T66" s="68">
        <f t="shared" si="3"/>
        <v>1.1080004590129503E-3</v>
      </c>
      <c r="U66" s="6">
        <f t="shared" si="0"/>
        <v>2.2958474243468414</v>
      </c>
      <c r="V66" s="50">
        <f t="shared" si="1"/>
        <v>11.048143186871695</v>
      </c>
      <c r="W66" s="7">
        <f t="shared" si="4"/>
        <v>88.951856813128302</v>
      </c>
      <c r="X66" s="6">
        <f t="shared" si="5"/>
        <v>2.3708941042905587</v>
      </c>
      <c r="Y66" s="50">
        <f t="shared" si="2"/>
        <v>8.1404841421712995</v>
      </c>
      <c r="Z66" s="7">
        <f t="shared" si="6"/>
        <v>91.859515857828697</v>
      </c>
      <c r="AA66" s="62">
        <f t="shared" si="7"/>
        <v>2.9076590447003952</v>
      </c>
      <c r="AB66" s="56">
        <v>1.7993405494535817</v>
      </c>
      <c r="AC66" s="57">
        <f t="shared" si="8"/>
        <v>91.859515857828697</v>
      </c>
    </row>
    <row r="67" spans="18:29" x14ac:dyDescent="0.3">
      <c r="R67" s="3">
        <v>63</v>
      </c>
      <c r="S67" s="4">
        <v>62.7</v>
      </c>
      <c r="T67" s="68">
        <f t="shared" si="3"/>
        <v>1.1080004590129503E-3</v>
      </c>
      <c r="U67" s="6">
        <f t="shared" si="0"/>
        <v>2.2958474243468414</v>
      </c>
      <c r="V67" s="50">
        <f t="shared" si="1"/>
        <v>11.048143186871695</v>
      </c>
      <c r="W67" s="7">
        <f t="shared" si="4"/>
        <v>88.951856813128302</v>
      </c>
      <c r="X67" s="6">
        <f t="shared" si="5"/>
        <v>2.3708941042905587</v>
      </c>
      <c r="Y67" s="50">
        <f t="shared" si="2"/>
        <v>8.1404841421712995</v>
      </c>
      <c r="Z67" s="7">
        <f t="shared" si="6"/>
        <v>91.859515857828697</v>
      </c>
      <c r="AA67" s="62">
        <f t="shared" si="7"/>
        <v>2.9076590447003952</v>
      </c>
      <c r="AB67" s="56">
        <v>1.8061799739838871</v>
      </c>
      <c r="AC67" s="57">
        <f t="shared" si="8"/>
        <v>92.006256298496169</v>
      </c>
    </row>
    <row r="68" spans="18:29" x14ac:dyDescent="0.3">
      <c r="R68" s="3">
        <v>64</v>
      </c>
      <c r="S68" s="4">
        <v>62.6</v>
      </c>
      <c r="T68" s="68">
        <f t="shared" si="3"/>
        <v>1.106233313145306E-3</v>
      </c>
      <c r="U68" s="6">
        <f t="shared" ref="U68:U131" si="9">$D$14/T68*10^-6</f>
        <v>2.2995149122451592</v>
      </c>
      <c r="V68" s="50">
        <f t="shared" ref="V68:V131" si="10">(1-(U68/$D$12))*100</f>
        <v>10.906047568959343</v>
      </c>
      <c r="W68" s="7">
        <f t="shared" si="4"/>
        <v>89.093952431040663</v>
      </c>
      <c r="X68" s="6">
        <f t="shared" si="5"/>
        <v>2.374681475064186</v>
      </c>
      <c r="Y68" s="50">
        <f t="shared" ref="Y68:Y131" si="11">(1-(X68/$D$12))*100</f>
        <v>7.9937437015038304</v>
      </c>
      <c r="Z68" s="7">
        <f t="shared" si="6"/>
        <v>92.006256298496169</v>
      </c>
      <c r="AA68" s="62">
        <f t="shared" si="7"/>
        <v>2.9123038674555124</v>
      </c>
      <c r="AB68" s="56">
        <v>1.8129133566428555</v>
      </c>
      <c r="AC68" s="57">
        <f t="shared" si="8"/>
        <v>92.006256298496169</v>
      </c>
    </row>
    <row r="69" spans="18:29" x14ac:dyDescent="0.3">
      <c r="R69" s="3">
        <v>65</v>
      </c>
      <c r="S69" s="4">
        <v>62.6</v>
      </c>
      <c r="T69" s="68">
        <f t="shared" ref="T69:T132" si="12">(PI()*$D$10^2/4*S69)*10^-9</f>
        <v>1.106233313145306E-3</v>
      </c>
      <c r="U69" s="6">
        <f t="shared" si="9"/>
        <v>2.2995149122451592</v>
      </c>
      <c r="V69" s="50">
        <f t="shared" si="10"/>
        <v>10.906047568959343</v>
      </c>
      <c r="W69" s="7">
        <f t="shared" ref="W69:W105" si="13">100-V69</f>
        <v>89.093952431040663</v>
      </c>
      <c r="X69" s="6">
        <f t="shared" ref="X69:X132" si="14">$D$15/$U$374*U69</f>
        <v>2.374681475064186</v>
      </c>
      <c r="Y69" s="50">
        <f t="shared" si="11"/>
        <v>7.9937437015038304</v>
      </c>
      <c r="Z69" s="7">
        <f t="shared" ref="Z69:Z132" si="15">100-Y69</f>
        <v>92.006256298496169</v>
      </c>
      <c r="AA69" s="62">
        <f t="shared" ref="AA69:AA132" si="16">V69-Y69</f>
        <v>2.9123038674555124</v>
      </c>
      <c r="AB69" s="56">
        <v>1.8195439355418688</v>
      </c>
      <c r="AC69" s="57">
        <f t="shared" ref="AC69:AC132" si="17">Z70</f>
        <v>92.006256298496169</v>
      </c>
    </row>
    <row r="70" spans="18:29" x14ac:dyDescent="0.3">
      <c r="R70" s="3">
        <v>66</v>
      </c>
      <c r="S70" s="4">
        <v>62.6</v>
      </c>
      <c r="T70" s="68">
        <f t="shared" si="12"/>
        <v>1.106233313145306E-3</v>
      </c>
      <c r="U70" s="6">
        <f t="shared" si="9"/>
        <v>2.2995149122451592</v>
      </c>
      <c r="V70" s="50">
        <f t="shared" si="10"/>
        <v>10.906047568959343</v>
      </c>
      <c r="W70" s="7">
        <f t="shared" si="13"/>
        <v>89.093952431040663</v>
      </c>
      <c r="X70" s="6">
        <f t="shared" si="14"/>
        <v>2.374681475064186</v>
      </c>
      <c r="Y70" s="50">
        <f t="shared" si="11"/>
        <v>7.9937437015038304</v>
      </c>
      <c r="Z70" s="7">
        <f t="shared" si="15"/>
        <v>92.006256298496169</v>
      </c>
      <c r="AA70" s="62">
        <f t="shared" si="16"/>
        <v>2.9123038674555124</v>
      </c>
      <c r="AB70" s="56">
        <v>1.8260748027008264</v>
      </c>
      <c r="AC70" s="57">
        <f t="shared" si="17"/>
        <v>92.153466308573769</v>
      </c>
    </row>
    <row r="71" spans="18:29" x14ac:dyDescent="0.3">
      <c r="R71" s="3">
        <v>67</v>
      </c>
      <c r="S71" s="4">
        <v>62.5</v>
      </c>
      <c r="T71" s="68">
        <f t="shared" si="12"/>
        <v>1.1044661672776617E-3</v>
      </c>
      <c r="U71" s="6">
        <f t="shared" si="9"/>
        <v>2.3031941361047519</v>
      </c>
      <c r="V71" s="50">
        <f t="shared" si="10"/>
        <v>10.763497245069665</v>
      </c>
      <c r="W71" s="7">
        <f t="shared" si="13"/>
        <v>89.236502754930342</v>
      </c>
      <c r="X71" s="6">
        <f t="shared" si="14"/>
        <v>2.3784809654242891</v>
      </c>
      <c r="Y71" s="50">
        <f t="shared" si="11"/>
        <v>7.8465336914262274</v>
      </c>
      <c r="Z71" s="7">
        <f t="shared" si="15"/>
        <v>92.153466308573769</v>
      </c>
      <c r="AA71" s="62">
        <f t="shared" si="16"/>
        <v>2.9169635536434377</v>
      </c>
      <c r="AB71" s="56">
        <v>1.8325089127062364</v>
      </c>
      <c r="AC71" s="57">
        <f t="shared" si="17"/>
        <v>92.153466308573769</v>
      </c>
    </row>
    <row r="72" spans="18:29" x14ac:dyDescent="0.3">
      <c r="R72" s="3">
        <v>68</v>
      </c>
      <c r="S72" s="4">
        <v>62.5</v>
      </c>
      <c r="T72" s="68">
        <f t="shared" si="12"/>
        <v>1.1044661672776617E-3</v>
      </c>
      <c r="U72" s="6">
        <f t="shared" si="9"/>
        <v>2.3031941361047519</v>
      </c>
      <c r="V72" s="50">
        <f t="shared" si="10"/>
        <v>10.763497245069665</v>
      </c>
      <c r="W72" s="7">
        <f t="shared" si="13"/>
        <v>89.236502754930342</v>
      </c>
      <c r="X72" s="6">
        <f t="shared" si="14"/>
        <v>2.3784809654242891</v>
      </c>
      <c r="Y72" s="50">
        <f t="shared" si="11"/>
        <v>7.8465336914262274</v>
      </c>
      <c r="Z72" s="7">
        <f t="shared" si="15"/>
        <v>92.153466308573769</v>
      </c>
      <c r="AA72" s="62">
        <f t="shared" si="16"/>
        <v>2.9169635536434377</v>
      </c>
      <c r="AB72" s="56">
        <v>1.8388490907372552</v>
      </c>
      <c r="AC72" s="57">
        <f t="shared" si="17"/>
        <v>92.153466308573769</v>
      </c>
    </row>
    <row r="73" spans="18:29" x14ac:dyDescent="0.3">
      <c r="R73" s="3">
        <v>69</v>
      </c>
      <c r="S73" s="4">
        <v>62.5</v>
      </c>
      <c r="T73" s="68">
        <f t="shared" si="12"/>
        <v>1.1044661672776617E-3</v>
      </c>
      <c r="U73" s="6">
        <f t="shared" si="9"/>
        <v>2.3031941361047519</v>
      </c>
      <c r="V73" s="50">
        <f t="shared" si="10"/>
        <v>10.763497245069665</v>
      </c>
      <c r="W73" s="7">
        <f t="shared" si="13"/>
        <v>89.236502754930342</v>
      </c>
      <c r="X73" s="6">
        <f t="shared" si="14"/>
        <v>2.3784809654242891</v>
      </c>
      <c r="Y73" s="50">
        <f t="shared" si="11"/>
        <v>7.8465336914262274</v>
      </c>
      <c r="Z73" s="7">
        <f t="shared" si="15"/>
        <v>92.153466308573769</v>
      </c>
      <c r="AA73" s="62">
        <f t="shared" si="16"/>
        <v>2.9169635536434377</v>
      </c>
      <c r="AB73" s="56">
        <v>1.8450980400142569</v>
      </c>
      <c r="AC73" s="57">
        <f t="shared" si="17"/>
        <v>92.153466308573769</v>
      </c>
    </row>
    <row r="74" spans="18:29" x14ac:dyDescent="0.3">
      <c r="R74" s="3">
        <v>70</v>
      </c>
      <c r="S74" s="4">
        <v>62.5</v>
      </c>
      <c r="T74" s="68">
        <f t="shared" si="12"/>
        <v>1.1044661672776617E-3</v>
      </c>
      <c r="U74" s="6">
        <f t="shared" si="9"/>
        <v>2.3031941361047519</v>
      </c>
      <c r="V74" s="50">
        <f t="shared" si="10"/>
        <v>10.763497245069665</v>
      </c>
      <c r="W74" s="7">
        <f t="shared" si="13"/>
        <v>89.236502754930342</v>
      </c>
      <c r="X74" s="6">
        <f t="shared" si="14"/>
        <v>2.3784809654242891</v>
      </c>
      <c r="Y74" s="50">
        <f t="shared" si="11"/>
        <v>7.8465336914262274</v>
      </c>
      <c r="Z74" s="7">
        <f t="shared" si="15"/>
        <v>92.153466308573769</v>
      </c>
      <c r="AA74" s="62">
        <f t="shared" si="16"/>
        <v>2.9169635536434377</v>
      </c>
      <c r="AB74" s="56">
        <v>1.8512583487190752</v>
      </c>
      <c r="AC74" s="57">
        <f t="shared" si="17"/>
        <v>92.301148145606717</v>
      </c>
    </row>
    <row r="75" spans="18:29" x14ac:dyDescent="0.3">
      <c r="R75" s="3">
        <v>71</v>
      </c>
      <c r="S75" s="4">
        <v>62.4</v>
      </c>
      <c r="T75" s="68">
        <f t="shared" si="12"/>
        <v>1.1026990214100176E-3</v>
      </c>
      <c r="U75" s="6">
        <f t="shared" si="9"/>
        <v>2.3068851523485088</v>
      </c>
      <c r="V75" s="50">
        <f t="shared" si="10"/>
        <v>10.620490029116281</v>
      </c>
      <c r="W75" s="7">
        <f t="shared" si="13"/>
        <v>89.379509970883717</v>
      </c>
      <c r="X75" s="6">
        <f t="shared" si="14"/>
        <v>2.3822926336381092</v>
      </c>
      <c r="Y75" s="50">
        <f t="shared" si="11"/>
        <v>7.6988518543932845</v>
      </c>
      <c r="Z75" s="7">
        <f t="shared" si="15"/>
        <v>92.301148145606717</v>
      </c>
      <c r="AA75" s="62">
        <f t="shared" si="16"/>
        <v>2.9216381747229967</v>
      </c>
      <c r="AB75" s="56">
        <v>1.8573324964312685</v>
      </c>
      <c r="AC75" s="57">
        <f t="shared" si="17"/>
        <v>92.301148145606717</v>
      </c>
    </row>
    <row r="76" spans="18:29" x14ac:dyDescent="0.3">
      <c r="R76" s="3">
        <v>72</v>
      </c>
      <c r="S76" s="4">
        <v>62.4</v>
      </c>
      <c r="T76" s="68">
        <f t="shared" si="12"/>
        <v>1.1026990214100176E-3</v>
      </c>
      <c r="U76" s="6">
        <f t="shared" si="9"/>
        <v>2.3068851523485088</v>
      </c>
      <c r="V76" s="50">
        <f t="shared" si="10"/>
        <v>10.620490029116281</v>
      </c>
      <c r="W76" s="7">
        <f t="shared" si="13"/>
        <v>89.379509970883717</v>
      </c>
      <c r="X76" s="6">
        <f t="shared" si="14"/>
        <v>2.3822926336381092</v>
      </c>
      <c r="Y76" s="50">
        <f t="shared" si="11"/>
        <v>7.6988518543932845</v>
      </c>
      <c r="Z76" s="7">
        <f t="shared" si="15"/>
        <v>92.301148145606717</v>
      </c>
      <c r="AA76" s="62">
        <f t="shared" si="16"/>
        <v>2.9216381747229967</v>
      </c>
      <c r="AB76" s="56">
        <v>1.8633228601204559</v>
      </c>
      <c r="AC76" s="57">
        <f t="shared" si="17"/>
        <v>92.301148145606717</v>
      </c>
    </row>
    <row r="77" spans="18:29" x14ac:dyDescent="0.3">
      <c r="R77" s="3">
        <v>73</v>
      </c>
      <c r="S77" s="4">
        <v>62.4</v>
      </c>
      <c r="T77" s="68">
        <f t="shared" si="12"/>
        <v>1.1026990214100176E-3</v>
      </c>
      <c r="U77" s="6">
        <f t="shared" si="9"/>
        <v>2.3068851523485088</v>
      </c>
      <c r="V77" s="50">
        <f t="shared" si="10"/>
        <v>10.620490029116281</v>
      </c>
      <c r="W77" s="7">
        <f t="shared" si="13"/>
        <v>89.379509970883717</v>
      </c>
      <c r="X77" s="6">
        <f t="shared" si="14"/>
        <v>2.3822926336381092</v>
      </c>
      <c r="Y77" s="50">
        <f t="shared" si="11"/>
        <v>7.6988518543932845</v>
      </c>
      <c r="Z77" s="7">
        <f t="shared" si="15"/>
        <v>92.301148145606717</v>
      </c>
      <c r="AA77" s="62">
        <f t="shared" si="16"/>
        <v>2.9216381747229967</v>
      </c>
      <c r="AB77" s="56">
        <v>1.8692317197309762</v>
      </c>
      <c r="AC77" s="57">
        <f t="shared" si="17"/>
        <v>92.301148145606717</v>
      </c>
    </row>
    <row r="78" spans="18:29" x14ac:dyDescent="0.3">
      <c r="R78" s="3">
        <v>74</v>
      </c>
      <c r="S78" s="4">
        <v>62.4</v>
      </c>
      <c r="T78" s="68">
        <f t="shared" si="12"/>
        <v>1.1026990214100176E-3</v>
      </c>
      <c r="U78" s="6">
        <f t="shared" si="9"/>
        <v>2.3068851523485088</v>
      </c>
      <c r="V78" s="50">
        <f t="shared" si="10"/>
        <v>10.620490029116281</v>
      </c>
      <c r="W78" s="7">
        <f t="shared" si="13"/>
        <v>89.379509970883717</v>
      </c>
      <c r="X78" s="6">
        <f t="shared" si="14"/>
        <v>2.3822926336381092</v>
      </c>
      <c r="Y78" s="50">
        <f t="shared" si="11"/>
        <v>7.6988518543932845</v>
      </c>
      <c r="Z78" s="7">
        <f t="shared" si="15"/>
        <v>92.301148145606717</v>
      </c>
      <c r="AA78" s="62">
        <f t="shared" si="16"/>
        <v>2.9216381747229967</v>
      </c>
      <c r="AB78" s="56">
        <v>1.8750612633917001</v>
      </c>
      <c r="AC78" s="57">
        <f t="shared" si="17"/>
        <v>92.449304081634963</v>
      </c>
    </row>
    <row r="79" spans="18:29" x14ac:dyDescent="0.3">
      <c r="R79" s="3">
        <v>75</v>
      </c>
      <c r="S79" s="4">
        <v>62.3</v>
      </c>
      <c r="T79" s="68">
        <f t="shared" si="12"/>
        <v>1.1009318755423733E-3</v>
      </c>
      <c r="U79" s="6">
        <f t="shared" si="9"/>
        <v>2.3105880177615883</v>
      </c>
      <c r="V79" s="50">
        <f t="shared" si="10"/>
        <v>10.477023720976819</v>
      </c>
      <c r="W79" s="7">
        <f t="shared" si="13"/>
        <v>89.522976279023183</v>
      </c>
      <c r="X79" s="6">
        <f t="shared" si="14"/>
        <v>2.3861165383469984</v>
      </c>
      <c r="Y79" s="50">
        <f t="shared" si="11"/>
        <v>7.5506959183650357</v>
      </c>
      <c r="Z79" s="7">
        <f t="shared" si="15"/>
        <v>92.449304081634963</v>
      </c>
      <c r="AA79" s="62">
        <f t="shared" si="16"/>
        <v>2.9263278026117829</v>
      </c>
      <c r="AB79" s="56">
        <v>1.8808135922807914</v>
      </c>
      <c r="AC79" s="57">
        <f t="shared" si="17"/>
        <v>92.449304081634963</v>
      </c>
    </row>
    <row r="80" spans="18:29" x14ac:dyDescent="0.3">
      <c r="R80" s="3">
        <v>76</v>
      </c>
      <c r="S80" s="4">
        <v>62.3</v>
      </c>
      <c r="T80" s="68">
        <f t="shared" si="12"/>
        <v>1.1009318755423733E-3</v>
      </c>
      <c r="U80" s="6">
        <f t="shared" si="9"/>
        <v>2.3105880177615883</v>
      </c>
      <c r="V80" s="50">
        <f t="shared" si="10"/>
        <v>10.477023720976819</v>
      </c>
      <c r="W80" s="7">
        <f t="shared" si="13"/>
        <v>89.522976279023183</v>
      </c>
      <c r="X80" s="6">
        <f t="shared" si="14"/>
        <v>2.3861165383469984</v>
      </c>
      <c r="Y80" s="50">
        <f t="shared" si="11"/>
        <v>7.5506959183650357</v>
      </c>
      <c r="Z80" s="7">
        <f t="shared" si="15"/>
        <v>92.449304081634963</v>
      </c>
      <c r="AA80" s="62">
        <f t="shared" si="16"/>
        <v>2.9263278026117829</v>
      </c>
      <c r="AB80" s="56">
        <v>1.8864907251724818</v>
      </c>
      <c r="AC80" s="57">
        <f t="shared" si="17"/>
        <v>92.449304081634963</v>
      </c>
    </row>
    <row r="81" spans="18:29" x14ac:dyDescent="0.3">
      <c r="R81" s="3">
        <v>77</v>
      </c>
      <c r="S81" s="4">
        <v>62.3</v>
      </c>
      <c r="T81" s="68">
        <f t="shared" si="12"/>
        <v>1.1009318755423733E-3</v>
      </c>
      <c r="U81" s="6">
        <f t="shared" si="9"/>
        <v>2.3105880177615883</v>
      </c>
      <c r="V81" s="50">
        <f t="shared" si="10"/>
        <v>10.477023720976819</v>
      </c>
      <c r="W81" s="7">
        <f t="shared" si="13"/>
        <v>89.522976279023183</v>
      </c>
      <c r="X81" s="6">
        <f t="shared" si="14"/>
        <v>2.3861165383469984</v>
      </c>
      <c r="Y81" s="50">
        <f t="shared" si="11"/>
        <v>7.5506959183650357</v>
      </c>
      <c r="Z81" s="7">
        <f t="shared" si="15"/>
        <v>92.449304081634963</v>
      </c>
      <c r="AA81" s="62">
        <f t="shared" si="16"/>
        <v>2.9263278026117829</v>
      </c>
      <c r="AB81" s="56">
        <v>1.8920946026904804</v>
      </c>
      <c r="AC81" s="57">
        <f t="shared" si="17"/>
        <v>92.449304081634963</v>
      </c>
    </row>
    <row r="82" spans="18:29" x14ac:dyDescent="0.3">
      <c r="R82" s="3">
        <v>78</v>
      </c>
      <c r="S82" s="4">
        <v>62.3</v>
      </c>
      <c r="T82" s="68">
        <f t="shared" si="12"/>
        <v>1.1009318755423733E-3</v>
      </c>
      <c r="U82" s="6">
        <f t="shared" si="9"/>
        <v>2.3105880177615883</v>
      </c>
      <c r="V82" s="50">
        <f t="shared" si="10"/>
        <v>10.477023720976819</v>
      </c>
      <c r="W82" s="7">
        <f t="shared" si="13"/>
        <v>89.522976279023183</v>
      </c>
      <c r="X82" s="6">
        <f t="shared" si="14"/>
        <v>2.3861165383469984</v>
      </c>
      <c r="Y82" s="50">
        <f t="shared" si="11"/>
        <v>7.5506959183650357</v>
      </c>
      <c r="Z82" s="7">
        <f t="shared" si="15"/>
        <v>92.449304081634963</v>
      </c>
      <c r="AA82" s="62">
        <f t="shared" si="16"/>
        <v>2.9263278026117829</v>
      </c>
      <c r="AB82" s="56">
        <v>1.8976270912904414</v>
      </c>
      <c r="AC82" s="57">
        <f t="shared" si="17"/>
        <v>92.597936403309618</v>
      </c>
    </row>
    <row r="83" spans="18:29" x14ac:dyDescent="0.3">
      <c r="R83" s="3">
        <v>79</v>
      </c>
      <c r="S83" s="4">
        <v>62.2</v>
      </c>
      <c r="T83" s="68">
        <f t="shared" si="12"/>
        <v>1.0991647296747292E-3</v>
      </c>
      <c r="U83" s="6">
        <f t="shared" si="9"/>
        <v>2.3143027894943238</v>
      </c>
      <c r="V83" s="50">
        <f t="shared" si="10"/>
        <v>10.333096106380324</v>
      </c>
      <c r="W83" s="7">
        <f t="shared" si="13"/>
        <v>89.666903893619676</v>
      </c>
      <c r="X83" s="6">
        <f t="shared" si="14"/>
        <v>2.3899527385694213</v>
      </c>
      <c r="Y83" s="50">
        <f t="shared" si="11"/>
        <v>7.4020635966903781</v>
      </c>
      <c r="Z83" s="7">
        <f t="shared" si="15"/>
        <v>92.597936403309618</v>
      </c>
      <c r="AA83" s="62">
        <f t="shared" si="16"/>
        <v>2.9310325096899463</v>
      </c>
      <c r="AB83" s="56">
        <v>1.9030899869919435</v>
      </c>
      <c r="AC83" s="57">
        <f t="shared" si="17"/>
        <v>92.597936403309618</v>
      </c>
    </row>
    <row r="84" spans="18:29" x14ac:dyDescent="0.3">
      <c r="R84" s="3">
        <v>80</v>
      </c>
      <c r="S84" s="4">
        <v>62.2</v>
      </c>
      <c r="T84" s="68">
        <f t="shared" si="12"/>
        <v>1.0991647296747292E-3</v>
      </c>
      <c r="U84" s="6">
        <f t="shared" si="9"/>
        <v>2.3143027894943238</v>
      </c>
      <c r="V84" s="50">
        <f t="shared" si="10"/>
        <v>10.333096106380324</v>
      </c>
      <c r="W84" s="7">
        <f t="shared" si="13"/>
        <v>89.666903893619676</v>
      </c>
      <c r="X84" s="6">
        <f t="shared" si="14"/>
        <v>2.3899527385694213</v>
      </c>
      <c r="Y84" s="50">
        <f t="shared" si="11"/>
        <v>7.4020635966903781</v>
      </c>
      <c r="Z84" s="7">
        <f t="shared" si="15"/>
        <v>92.597936403309618</v>
      </c>
      <c r="AA84" s="62">
        <f t="shared" si="16"/>
        <v>2.9310325096899463</v>
      </c>
      <c r="AB84" s="56">
        <v>1.9084850188786497</v>
      </c>
      <c r="AC84" s="57">
        <f t="shared" si="17"/>
        <v>92.597936403309618</v>
      </c>
    </row>
    <row r="85" spans="18:29" x14ac:dyDescent="0.3">
      <c r="R85" s="3">
        <v>81</v>
      </c>
      <c r="S85" s="4">
        <v>62.2</v>
      </c>
      <c r="T85" s="68">
        <f t="shared" si="12"/>
        <v>1.0991647296747292E-3</v>
      </c>
      <c r="U85" s="6">
        <f t="shared" si="9"/>
        <v>2.3143027894943238</v>
      </c>
      <c r="V85" s="50">
        <f t="shared" si="10"/>
        <v>10.333096106380324</v>
      </c>
      <c r="W85" s="7">
        <f t="shared" si="13"/>
        <v>89.666903893619676</v>
      </c>
      <c r="X85" s="6">
        <f t="shared" si="14"/>
        <v>2.3899527385694213</v>
      </c>
      <c r="Y85" s="50">
        <f t="shared" si="11"/>
        <v>7.4020635966903781</v>
      </c>
      <c r="Z85" s="7">
        <f t="shared" si="15"/>
        <v>92.597936403309618</v>
      </c>
      <c r="AA85" s="62">
        <f t="shared" si="16"/>
        <v>2.9310325096899463</v>
      </c>
      <c r="AB85" s="56">
        <v>1.9138138523837167</v>
      </c>
      <c r="AC85" s="57">
        <f t="shared" si="17"/>
        <v>92.597936403309618</v>
      </c>
    </row>
    <row r="86" spans="18:29" x14ac:dyDescent="0.3">
      <c r="R86" s="3">
        <v>82</v>
      </c>
      <c r="S86" s="4">
        <v>62.2</v>
      </c>
      <c r="T86" s="68">
        <f t="shared" si="12"/>
        <v>1.0991647296747292E-3</v>
      </c>
      <c r="U86" s="6">
        <f t="shared" si="9"/>
        <v>2.3143027894943238</v>
      </c>
      <c r="V86" s="50">
        <f t="shared" si="10"/>
        <v>10.333096106380324</v>
      </c>
      <c r="W86" s="7">
        <f t="shared" si="13"/>
        <v>89.666903893619676</v>
      </c>
      <c r="X86" s="6">
        <f t="shared" si="14"/>
        <v>2.3899527385694213</v>
      </c>
      <c r="Y86" s="50">
        <f t="shared" si="11"/>
        <v>7.4020635966903781</v>
      </c>
      <c r="Z86" s="7">
        <f t="shared" si="15"/>
        <v>92.597936403309618</v>
      </c>
      <c r="AA86" s="62">
        <f t="shared" si="16"/>
        <v>2.9310325096899463</v>
      </c>
      <c r="AB86" s="56">
        <v>1.919078092376074</v>
      </c>
      <c r="AC86" s="57">
        <f t="shared" si="17"/>
        <v>92.747047412010602</v>
      </c>
    </row>
    <row r="87" spans="18:29" x14ac:dyDescent="0.3">
      <c r="R87" s="3">
        <v>83</v>
      </c>
      <c r="S87" s="4">
        <v>62.1</v>
      </c>
      <c r="T87" s="68">
        <f t="shared" si="12"/>
        <v>1.0973975838070849E-3</v>
      </c>
      <c r="U87" s="6">
        <f t="shared" si="9"/>
        <v>2.3180295250651684</v>
      </c>
      <c r="V87" s="50">
        <f t="shared" si="10"/>
        <v>10.18870495679317</v>
      </c>
      <c r="W87" s="7">
        <f t="shared" si="13"/>
        <v>89.811295043206826</v>
      </c>
      <c r="X87" s="6">
        <f t="shared" si="14"/>
        <v>2.3938012937039939</v>
      </c>
      <c r="Y87" s="50">
        <f t="shared" si="11"/>
        <v>7.2529525879893919</v>
      </c>
      <c r="Z87" s="7">
        <f t="shared" si="15"/>
        <v>92.747047412010602</v>
      </c>
      <c r="AA87" s="62">
        <f t="shared" si="16"/>
        <v>2.9357523688037785</v>
      </c>
      <c r="AB87" s="56">
        <v>1.9242792860618816</v>
      </c>
      <c r="AC87" s="57">
        <f t="shared" si="17"/>
        <v>92.747047412010602</v>
      </c>
    </row>
    <row r="88" spans="18:29" x14ac:dyDescent="0.3">
      <c r="R88" s="3">
        <v>84</v>
      </c>
      <c r="S88" s="4">
        <v>62.1</v>
      </c>
      <c r="T88" s="68">
        <f t="shared" si="12"/>
        <v>1.0973975838070849E-3</v>
      </c>
      <c r="U88" s="6">
        <f t="shared" si="9"/>
        <v>2.3180295250651684</v>
      </c>
      <c r="V88" s="50">
        <f t="shared" si="10"/>
        <v>10.18870495679317</v>
      </c>
      <c r="W88" s="7">
        <f t="shared" si="13"/>
        <v>89.811295043206826</v>
      </c>
      <c r="X88" s="6">
        <f t="shared" si="14"/>
        <v>2.3938012937039939</v>
      </c>
      <c r="Y88" s="50">
        <f t="shared" si="11"/>
        <v>7.2529525879893919</v>
      </c>
      <c r="Z88" s="7">
        <f t="shared" si="15"/>
        <v>92.747047412010602</v>
      </c>
      <c r="AA88" s="62">
        <f t="shared" si="16"/>
        <v>2.9357523688037785</v>
      </c>
      <c r="AB88" s="56">
        <v>1.9294189257142926</v>
      </c>
      <c r="AC88" s="57">
        <f t="shared" si="17"/>
        <v>92.747047412010602</v>
      </c>
    </row>
    <row r="89" spans="18:29" x14ac:dyDescent="0.3">
      <c r="R89" s="3">
        <v>85</v>
      </c>
      <c r="S89" s="4">
        <v>62.1</v>
      </c>
      <c r="T89" s="68">
        <f t="shared" si="12"/>
        <v>1.0973975838070849E-3</v>
      </c>
      <c r="U89" s="6">
        <f t="shared" si="9"/>
        <v>2.3180295250651684</v>
      </c>
      <c r="V89" s="50">
        <f t="shared" si="10"/>
        <v>10.18870495679317</v>
      </c>
      <c r="W89" s="7">
        <f t="shared" si="13"/>
        <v>89.811295043206826</v>
      </c>
      <c r="X89" s="6">
        <f t="shared" si="14"/>
        <v>2.3938012937039939</v>
      </c>
      <c r="Y89" s="50">
        <f t="shared" si="11"/>
        <v>7.2529525879893919</v>
      </c>
      <c r="Z89" s="7">
        <f t="shared" si="15"/>
        <v>92.747047412010602</v>
      </c>
      <c r="AA89" s="62">
        <f t="shared" si="16"/>
        <v>2.9357523688037785</v>
      </c>
      <c r="AB89" s="56">
        <v>1.9344984512435677</v>
      </c>
      <c r="AC89" s="57">
        <f t="shared" si="17"/>
        <v>92.747047412010602</v>
      </c>
    </row>
    <row r="90" spans="18:29" x14ac:dyDescent="0.3">
      <c r="R90" s="3">
        <v>86</v>
      </c>
      <c r="S90" s="4">
        <v>62.1</v>
      </c>
      <c r="T90" s="68">
        <f t="shared" si="12"/>
        <v>1.0973975838070849E-3</v>
      </c>
      <c r="U90" s="6">
        <f t="shared" si="9"/>
        <v>2.3180295250651684</v>
      </c>
      <c r="V90" s="50">
        <f t="shared" si="10"/>
        <v>10.18870495679317</v>
      </c>
      <c r="W90" s="7">
        <f t="shared" si="13"/>
        <v>89.811295043206826</v>
      </c>
      <c r="X90" s="6">
        <f t="shared" si="14"/>
        <v>2.3938012937039939</v>
      </c>
      <c r="Y90" s="50">
        <f t="shared" si="11"/>
        <v>7.2529525879893919</v>
      </c>
      <c r="Z90" s="7">
        <f t="shared" si="15"/>
        <v>92.747047412010602</v>
      </c>
      <c r="AA90" s="62">
        <f t="shared" si="16"/>
        <v>2.9357523688037785</v>
      </c>
      <c r="AB90" s="56">
        <v>1.9395192526186185</v>
      </c>
      <c r="AC90" s="57">
        <f t="shared" si="17"/>
        <v>92.747047412010602</v>
      </c>
    </row>
    <row r="91" spans="18:29" x14ac:dyDescent="0.3">
      <c r="R91" s="3">
        <v>87</v>
      </c>
      <c r="S91" s="4">
        <v>62.1</v>
      </c>
      <c r="T91" s="68">
        <f t="shared" si="12"/>
        <v>1.0973975838070849E-3</v>
      </c>
      <c r="U91" s="6">
        <f t="shared" si="9"/>
        <v>2.3180295250651684</v>
      </c>
      <c r="V91" s="50">
        <f t="shared" si="10"/>
        <v>10.18870495679317</v>
      </c>
      <c r="W91" s="7">
        <f t="shared" si="13"/>
        <v>89.811295043206826</v>
      </c>
      <c r="X91" s="6">
        <f t="shared" si="14"/>
        <v>2.3938012937039939</v>
      </c>
      <c r="Y91" s="50">
        <f t="shared" si="11"/>
        <v>7.2529525879893919</v>
      </c>
      <c r="Z91" s="7">
        <f t="shared" si="15"/>
        <v>92.747047412010602</v>
      </c>
      <c r="AA91" s="62">
        <f t="shared" si="16"/>
        <v>2.9357523688037785</v>
      </c>
      <c r="AB91" s="56">
        <v>1.9444826721501687</v>
      </c>
      <c r="AC91" s="57">
        <f t="shared" si="17"/>
        <v>92.896639423965482</v>
      </c>
    </row>
    <row r="92" spans="18:29" x14ac:dyDescent="0.3">
      <c r="R92" s="3">
        <v>88</v>
      </c>
      <c r="S92" s="4">
        <v>62</v>
      </c>
      <c r="T92" s="68">
        <f t="shared" si="12"/>
        <v>1.0956304379394404E-3</v>
      </c>
      <c r="U92" s="6">
        <f t="shared" si="9"/>
        <v>2.321768282363661</v>
      </c>
      <c r="V92" s="50">
        <f t="shared" si="10"/>
        <v>10.043848029304103</v>
      </c>
      <c r="W92" s="7">
        <f t="shared" si="13"/>
        <v>89.956151970695899</v>
      </c>
      <c r="X92" s="6">
        <f t="shared" si="14"/>
        <v>2.3976622635325491</v>
      </c>
      <c r="Y92" s="50">
        <f t="shared" si="11"/>
        <v>7.103360576034512</v>
      </c>
      <c r="Z92" s="7">
        <f t="shared" si="15"/>
        <v>92.896639423965482</v>
      </c>
      <c r="AA92" s="62">
        <f t="shared" si="16"/>
        <v>2.9404874532695908</v>
      </c>
      <c r="AB92" s="56">
        <v>1.9493900066449128</v>
      </c>
      <c r="AC92" s="57">
        <f t="shared" si="17"/>
        <v>92.896639423965482</v>
      </c>
    </row>
    <row r="93" spans="18:29" x14ac:dyDescent="0.3">
      <c r="R93" s="3">
        <v>89</v>
      </c>
      <c r="S93" s="4">
        <v>62</v>
      </c>
      <c r="T93" s="68">
        <f t="shared" si="12"/>
        <v>1.0956304379394404E-3</v>
      </c>
      <c r="U93" s="6">
        <f t="shared" si="9"/>
        <v>2.321768282363661</v>
      </c>
      <c r="V93" s="50">
        <f t="shared" si="10"/>
        <v>10.043848029304103</v>
      </c>
      <c r="W93" s="7">
        <f t="shared" si="13"/>
        <v>89.956151970695899</v>
      </c>
      <c r="X93" s="6">
        <f t="shared" si="14"/>
        <v>2.3976622635325491</v>
      </c>
      <c r="Y93" s="50">
        <f t="shared" si="11"/>
        <v>7.103360576034512</v>
      </c>
      <c r="Z93" s="7">
        <f t="shared" si="15"/>
        <v>92.896639423965482</v>
      </c>
      <c r="AA93" s="62">
        <f t="shared" si="16"/>
        <v>2.9404874532695908</v>
      </c>
      <c r="AB93" s="56">
        <v>1.954242509439325</v>
      </c>
      <c r="AC93" s="57">
        <f t="shared" si="17"/>
        <v>92.896639423965482</v>
      </c>
    </row>
    <row r="94" spans="18:29" x14ac:dyDescent="0.3">
      <c r="R94" s="3">
        <v>90</v>
      </c>
      <c r="S94" s="4">
        <v>62</v>
      </c>
      <c r="T94" s="68">
        <f t="shared" si="12"/>
        <v>1.0956304379394404E-3</v>
      </c>
      <c r="U94" s="6">
        <f t="shared" si="9"/>
        <v>2.321768282363661</v>
      </c>
      <c r="V94" s="50">
        <f t="shared" si="10"/>
        <v>10.043848029304103</v>
      </c>
      <c r="W94" s="7">
        <f t="shared" si="13"/>
        <v>89.956151970695899</v>
      </c>
      <c r="X94" s="6">
        <f t="shared" si="14"/>
        <v>2.3976622635325491</v>
      </c>
      <c r="Y94" s="50">
        <f t="shared" si="11"/>
        <v>7.103360576034512</v>
      </c>
      <c r="Z94" s="7">
        <f t="shared" si="15"/>
        <v>92.896639423965482</v>
      </c>
      <c r="AA94" s="62">
        <f t="shared" si="16"/>
        <v>2.9404874532695908</v>
      </c>
      <c r="AB94" s="56">
        <v>1.9590413923210936</v>
      </c>
      <c r="AC94" s="57">
        <f t="shared" si="17"/>
        <v>92.896639423965482</v>
      </c>
    </row>
    <row r="95" spans="18:29" x14ac:dyDescent="0.3">
      <c r="R95" s="3">
        <v>91</v>
      </c>
      <c r="S95" s="4">
        <v>62</v>
      </c>
      <c r="T95" s="68">
        <f t="shared" si="12"/>
        <v>1.0956304379394404E-3</v>
      </c>
      <c r="U95" s="6">
        <f t="shared" si="9"/>
        <v>2.321768282363661</v>
      </c>
      <c r="V95" s="50">
        <f t="shared" si="10"/>
        <v>10.043848029304103</v>
      </c>
      <c r="W95" s="7">
        <f t="shared" si="13"/>
        <v>89.956151970695899</v>
      </c>
      <c r="X95" s="6">
        <f t="shared" si="14"/>
        <v>2.3976622635325491</v>
      </c>
      <c r="Y95" s="50">
        <f t="shared" si="11"/>
        <v>7.103360576034512</v>
      </c>
      <c r="Z95" s="7">
        <f t="shared" si="15"/>
        <v>92.896639423965482</v>
      </c>
      <c r="AA95" s="62">
        <f t="shared" si="16"/>
        <v>2.9404874532695908</v>
      </c>
      <c r="AB95" s="56">
        <v>1.9637878273455553</v>
      </c>
      <c r="AC95" s="57">
        <f t="shared" si="17"/>
        <v>92.896639423965482</v>
      </c>
    </row>
    <row r="96" spans="18:29" x14ac:dyDescent="0.3">
      <c r="R96" s="3">
        <v>92</v>
      </c>
      <c r="S96" s="4">
        <v>62</v>
      </c>
      <c r="T96" s="68">
        <f t="shared" si="12"/>
        <v>1.0956304379394404E-3</v>
      </c>
      <c r="U96" s="6">
        <f t="shared" si="9"/>
        <v>2.321768282363661</v>
      </c>
      <c r="V96" s="50">
        <f t="shared" si="10"/>
        <v>10.043848029304103</v>
      </c>
      <c r="W96" s="7">
        <f t="shared" si="13"/>
        <v>89.956151970695899</v>
      </c>
      <c r="X96" s="6">
        <f t="shared" si="14"/>
        <v>2.3976622635325491</v>
      </c>
      <c r="Y96" s="50">
        <f t="shared" si="11"/>
        <v>7.103360576034512</v>
      </c>
      <c r="Z96" s="7">
        <f t="shared" si="15"/>
        <v>92.896639423965482</v>
      </c>
      <c r="AA96" s="62">
        <f t="shared" si="16"/>
        <v>2.9404874532695908</v>
      </c>
      <c r="AB96" s="56">
        <v>1.968482948553935</v>
      </c>
      <c r="AC96" s="57">
        <f t="shared" si="17"/>
        <v>93.046714770369292</v>
      </c>
    </row>
    <row r="97" spans="18:29" x14ac:dyDescent="0.3">
      <c r="R97" s="3">
        <v>93</v>
      </c>
      <c r="S97" s="4">
        <v>61.9</v>
      </c>
      <c r="T97" s="68">
        <f t="shared" si="12"/>
        <v>1.0938632920717963E-3</v>
      </c>
      <c r="U97" s="6">
        <f t="shared" si="9"/>
        <v>2.3255191196534239</v>
      </c>
      <c r="V97" s="50">
        <f t="shared" si="10"/>
        <v>9.8985230665081794</v>
      </c>
      <c r="W97" s="7">
        <f t="shared" si="13"/>
        <v>90.101476933491824</v>
      </c>
      <c r="X97" s="6">
        <f t="shared" si="14"/>
        <v>2.4015357082232311</v>
      </c>
      <c r="Y97" s="50">
        <f t="shared" si="11"/>
        <v>6.9532852296307119</v>
      </c>
      <c r="Z97" s="7">
        <f t="shared" si="15"/>
        <v>93.046714770369292</v>
      </c>
      <c r="AA97" s="62">
        <f t="shared" si="16"/>
        <v>2.9452378368774674</v>
      </c>
      <c r="AB97" s="56">
        <v>1.9731278535996986</v>
      </c>
      <c r="AC97" s="57">
        <f t="shared" si="17"/>
        <v>93.046714770369292</v>
      </c>
    </row>
    <row r="98" spans="18:29" x14ac:dyDescent="0.3">
      <c r="R98" s="3">
        <v>94</v>
      </c>
      <c r="S98" s="4">
        <v>61.9</v>
      </c>
      <c r="T98" s="68">
        <f t="shared" si="12"/>
        <v>1.0938632920717963E-3</v>
      </c>
      <c r="U98" s="6">
        <f t="shared" si="9"/>
        <v>2.3255191196534239</v>
      </c>
      <c r="V98" s="50">
        <f t="shared" si="10"/>
        <v>9.8985230665081794</v>
      </c>
      <c r="W98" s="7">
        <f t="shared" si="13"/>
        <v>90.101476933491824</v>
      </c>
      <c r="X98" s="6">
        <f t="shared" si="14"/>
        <v>2.4015357082232311</v>
      </c>
      <c r="Y98" s="50">
        <f t="shared" si="11"/>
        <v>6.9532852296307119</v>
      </c>
      <c r="Z98" s="7">
        <f t="shared" si="15"/>
        <v>93.046714770369292</v>
      </c>
      <c r="AA98" s="62">
        <f t="shared" si="16"/>
        <v>2.9452378368774674</v>
      </c>
      <c r="AB98" s="56">
        <v>1.9777236052888478</v>
      </c>
      <c r="AC98" s="57">
        <f t="shared" si="17"/>
        <v>93.046714770369292</v>
      </c>
    </row>
    <row r="99" spans="18:29" x14ac:dyDescent="0.3">
      <c r="R99" s="3">
        <v>95</v>
      </c>
      <c r="S99" s="4">
        <v>61.9</v>
      </c>
      <c r="T99" s="68">
        <f t="shared" si="12"/>
        <v>1.0938632920717963E-3</v>
      </c>
      <c r="U99" s="6">
        <f t="shared" si="9"/>
        <v>2.3255191196534239</v>
      </c>
      <c r="V99" s="50">
        <f t="shared" si="10"/>
        <v>9.8985230665081794</v>
      </c>
      <c r="W99" s="7">
        <f t="shared" si="13"/>
        <v>90.101476933491824</v>
      </c>
      <c r="X99" s="6">
        <f t="shared" si="14"/>
        <v>2.4015357082232311</v>
      </c>
      <c r="Y99" s="50">
        <f t="shared" si="11"/>
        <v>6.9532852296307119</v>
      </c>
      <c r="Z99" s="7">
        <f t="shared" si="15"/>
        <v>93.046714770369292</v>
      </c>
      <c r="AA99" s="62">
        <f t="shared" si="16"/>
        <v>2.9452378368774674</v>
      </c>
      <c r="AB99" s="56">
        <v>1.9822712330395684</v>
      </c>
      <c r="AC99" s="57">
        <f t="shared" si="17"/>
        <v>93.046714770369292</v>
      </c>
    </row>
    <row r="100" spans="18:29" x14ac:dyDescent="0.3">
      <c r="R100" s="3">
        <v>96</v>
      </c>
      <c r="S100" s="4">
        <v>61.9</v>
      </c>
      <c r="T100" s="68">
        <f t="shared" si="12"/>
        <v>1.0938632920717963E-3</v>
      </c>
      <c r="U100" s="6">
        <f t="shared" si="9"/>
        <v>2.3255191196534239</v>
      </c>
      <c r="V100" s="50">
        <f t="shared" si="10"/>
        <v>9.8985230665081794</v>
      </c>
      <c r="W100" s="7">
        <f t="shared" si="13"/>
        <v>90.101476933491824</v>
      </c>
      <c r="X100" s="6">
        <f t="shared" si="14"/>
        <v>2.4015357082232311</v>
      </c>
      <c r="Y100" s="50">
        <f t="shared" si="11"/>
        <v>6.9532852296307119</v>
      </c>
      <c r="Z100" s="7">
        <f t="shared" si="15"/>
        <v>93.046714770369292</v>
      </c>
      <c r="AA100" s="62">
        <f t="shared" si="16"/>
        <v>2.9452378368774674</v>
      </c>
      <c r="AB100" s="56">
        <v>1.9867717342662448</v>
      </c>
      <c r="AC100" s="57">
        <f t="shared" si="17"/>
        <v>93.046714770369292</v>
      </c>
    </row>
    <row r="101" spans="18:29" x14ac:dyDescent="0.3">
      <c r="R101" s="3">
        <v>97</v>
      </c>
      <c r="S101" s="4">
        <v>61.9</v>
      </c>
      <c r="T101" s="68">
        <f t="shared" si="12"/>
        <v>1.0938632920717963E-3</v>
      </c>
      <c r="U101" s="6">
        <f t="shared" si="9"/>
        <v>2.3255191196534239</v>
      </c>
      <c r="V101" s="50">
        <f t="shared" si="10"/>
        <v>9.8985230665081794</v>
      </c>
      <c r="W101" s="7">
        <f t="shared" si="13"/>
        <v>90.101476933491824</v>
      </c>
      <c r="X101" s="6">
        <f t="shared" si="14"/>
        <v>2.4015357082232311</v>
      </c>
      <c r="Y101" s="50">
        <f t="shared" si="11"/>
        <v>6.9532852296307119</v>
      </c>
      <c r="Z101" s="7">
        <f t="shared" si="15"/>
        <v>93.046714770369292</v>
      </c>
      <c r="AA101" s="62">
        <f t="shared" si="16"/>
        <v>2.9452378368774674</v>
      </c>
      <c r="AB101" s="56">
        <v>1.9912260756924949</v>
      </c>
      <c r="AC101" s="57">
        <f t="shared" si="17"/>
        <v>93.046714770369292</v>
      </c>
    </row>
    <row r="102" spans="18:29" x14ac:dyDescent="0.3">
      <c r="R102" s="3">
        <v>98</v>
      </c>
      <c r="S102" s="4">
        <v>61.9</v>
      </c>
      <c r="T102" s="68">
        <f t="shared" si="12"/>
        <v>1.0938632920717963E-3</v>
      </c>
      <c r="U102" s="6">
        <f t="shared" si="9"/>
        <v>2.3255191196534239</v>
      </c>
      <c r="V102" s="50">
        <f t="shared" si="10"/>
        <v>9.8985230665081794</v>
      </c>
      <c r="W102" s="7">
        <f t="shared" si="13"/>
        <v>90.101476933491824</v>
      </c>
      <c r="X102" s="6">
        <f t="shared" si="14"/>
        <v>2.4015357082232311</v>
      </c>
      <c r="Y102" s="50">
        <f t="shared" si="11"/>
        <v>6.9532852296307119</v>
      </c>
      <c r="Z102" s="7">
        <f t="shared" si="15"/>
        <v>93.046714770369292</v>
      </c>
      <c r="AA102" s="62">
        <f t="shared" si="16"/>
        <v>2.9452378368774674</v>
      </c>
      <c r="AB102" s="56">
        <v>1.9956351945975499</v>
      </c>
      <c r="AC102" s="57">
        <f t="shared" si="17"/>
        <v>93.197275797505824</v>
      </c>
    </row>
    <row r="103" spans="18:29" x14ac:dyDescent="0.3">
      <c r="R103" s="3">
        <v>99</v>
      </c>
      <c r="S103" s="4">
        <v>61.8</v>
      </c>
      <c r="T103" s="68">
        <f t="shared" si="12"/>
        <v>1.0920961462041519E-3</v>
      </c>
      <c r="U103" s="6">
        <f t="shared" si="9"/>
        <v>2.3292820955751936</v>
      </c>
      <c r="V103" s="50">
        <f t="shared" si="10"/>
        <v>9.7527277963892374</v>
      </c>
      <c r="W103" s="7">
        <f t="shared" si="13"/>
        <v>90.247272203610763</v>
      </c>
      <c r="X103" s="6">
        <f t="shared" si="14"/>
        <v>2.4054216883336252</v>
      </c>
      <c r="Y103" s="50">
        <f t="shared" si="11"/>
        <v>6.802724202494181</v>
      </c>
      <c r="Z103" s="7">
        <f t="shared" si="15"/>
        <v>93.197275797505824</v>
      </c>
      <c r="AA103" s="62">
        <f t="shared" si="16"/>
        <v>2.9500035938950564</v>
      </c>
      <c r="AB103" s="56">
        <v>2</v>
      </c>
      <c r="AC103" s="57">
        <f t="shared" si="17"/>
        <v>93.197275797505824</v>
      </c>
    </row>
    <row r="104" spans="18:29" x14ac:dyDescent="0.3">
      <c r="R104" s="3">
        <v>100</v>
      </c>
      <c r="S104" s="4">
        <v>61.8</v>
      </c>
      <c r="T104" s="68">
        <f t="shared" si="12"/>
        <v>1.0920961462041519E-3</v>
      </c>
      <c r="U104" s="6">
        <f t="shared" si="9"/>
        <v>2.3292820955751936</v>
      </c>
      <c r="V104" s="50">
        <f t="shared" si="10"/>
        <v>9.7527277963892374</v>
      </c>
      <c r="W104" s="7">
        <f t="shared" si="13"/>
        <v>90.247272203610763</v>
      </c>
      <c r="X104" s="6">
        <f t="shared" si="14"/>
        <v>2.4054216883336252</v>
      </c>
      <c r="Y104" s="50">
        <f t="shared" si="11"/>
        <v>6.802724202494181</v>
      </c>
      <c r="Z104" s="7">
        <f t="shared" si="15"/>
        <v>93.197275797505824</v>
      </c>
      <c r="AA104" s="62">
        <f t="shared" si="16"/>
        <v>2.9500035938950564</v>
      </c>
      <c r="AB104" s="56">
        <v>2.0043213737826426</v>
      </c>
      <c r="AC104" s="57">
        <f t="shared" si="17"/>
        <v>93.197275797505824</v>
      </c>
    </row>
    <row r="105" spans="18:29" x14ac:dyDescent="0.3">
      <c r="R105" s="3">
        <v>101</v>
      </c>
      <c r="S105" s="4">
        <v>61.8</v>
      </c>
      <c r="T105" s="68">
        <f t="shared" si="12"/>
        <v>1.0920961462041519E-3</v>
      </c>
      <c r="U105" s="6">
        <f t="shared" si="9"/>
        <v>2.3292820955751936</v>
      </c>
      <c r="V105" s="50">
        <f t="shared" si="10"/>
        <v>9.7527277963892374</v>
      </c>
      <c r="W105" s="7">
        <f t="shared" si="13"/>
        <v>90.247272203610763</v>
      </c>
      <c r="X105" s="6">
        <f t="shared" si="14"/>
        <v>2.4054216883336252</v>
      </c>
      <c r="Y105" s="50">
        <f t="shared" si="11"/>
        <v>6.802724202494181</v>
      </c>
      <c r="Z105" s="7">
        <f t="shared" si="15"/>
        <v>93.197275797505824</v>
      </c>
      <c r="AA105" s="62">
        <f t="shared" si="16"/>
        <v>2.9500035938950564</v>
      </c>
      <c r="AB105" s="56">
        <v>2.0086001717619175</v>
      </c>
      <c r="AC105" s="57">
        <f t="shared" si="17"/>
        <v>93.197275797505824</v>
      </c>
    </row>
    <row r="106" spans="18:29" x14ac:dyDescent="0.3">
      <c r="R106" s="3">
        <v>102</v>
      </c>
      <c r="S106" s="20">
        <v>61.8</v>
      </c>
      <c r="T106" s="68">
        <f t="shared" si="12"/>
        <v>1.0920961462041519E-3</v>
      </c>
      <c r="U106" s="6">
        <f t="shared" si="9"/>
        <v>2.3292820955751936</v>
      </c>
      <c r="V106" s="50">
        <f t="shared" si="10"/>
        <v>9.7527277963892374</v>
      </c>
      <c r="W106" s="7">
        <f>100-V106</f>
        <v>90.247272203610763</v>
      </c>
      <c r="X106" s="6">
        <f t="shared" si="14"/>
        <v>2.4054216883336252</v>
      </c>
      <c r="Y106" s="50">
        <f t="shared" si="11"/>
        <v>6.802724202494181</v>
      </c>
      <c r="Z106" s="7">
        <f t="shared" si="15"/>
        <v>93.197275797505824</v>
      </c>
      <c r="AA106" s="62">
        <f t="shared" si="16"/>
        <v>2.9500035938950564</v>
      </c>
      <c r="AB106" s="56">
        <v>2.012837224705172</v>
      </c>
      <c r="AC106" s="57">
        <f t="shared" si="17"/>
        <v>93.197275797505824</v>
      </c>
    </row>
    <row r="107" spans="18:29" x14ac:dyDescent="0.3">
      <c r="R107" s="3">
        <v>103</v>
      </c>
      <c r="S107" s="20">
        <v>61.8</v>
      </c>
      <c r="T107" s="68">
        <f t="shared" si="12"/>
        <v>1.0920961462041519E-3</v>
      </c>
      <c r="U107" s="6">
        <f t="shared" si="9"/>
        <v>2.3292820955751936</v>
      </c>
      <c r="V107" s="50">
        <f t="shared" si="10"/>
        <v>9.7527277963892374</v>
      </c>
      <c r="W107" s="7">
        <f t="shared" ref="W107:W170" si="18">100-V107</f>
        <v>90.247272203610763</v>
      </c>
      <c r="X107" s="6">
        <f t="shared" si="14"/>
        <v>2.4054216883336252</v>
      </c>
      <c r="Y107" s="50">
        <f t="shared" si="11"/>
        <v>6.802724202494181</v>
      </c>
      <c r="Z107" s="7">
        <f t="shared" si="15"/>
        <v>93.197275797505824</v>
      </c>
      <c r="AA107" s="62">
        <f t="shared" si="16"/>
        <v>2.9500035938950564</v>
      </c>
      <c r="AB107" s="56">
        <v>2.0170333392987803</v>
      </c>
      <c r="AC107" s="57">
        <f t="shared" si="17"/>
        <v>93.348324866869675</v>
      </c>
    </row>
    <row r="108" spans="18:29" x14ac:dyDescent="0.3">
      <c r="R108" s="3">
        <v>104</v>
      </c>
      <c r="S108" s="20">
        <v>61.7</v>
      </c>
      <c r="T108" s="68">
        <f t="shared" si="12"/>
        <v>1.0903290003365079E-3</v>
      </c>
      <c r="U108" s="6">
        <f t="shared" si="9"/>
        <v>2.3330572691498697</v>
      </c>
      <c r="V108" s="50">
        <f t="shared" si="10"/>
        <v>9.6064599322018722</v>
      </c>
      <c r="W108" s="7">
        <f t="shared" si="18"/>
        <v>90.393540067798128</v>
      </c>
      <c r="X108" s="6">
        <f t="shared" si="14"/>
        <v>2.4093202648139065</v>
      </c>
      <c r="Y108" s="50">
        <f t="shared" si="11"/>
        <v>6.6516751331303192</v>
      </c>
      <c r="Z108" s="7">
        <f t="shared" si="15"/>
        <v>93.348324866869675</v>
      </c>
      <c r="AA108" s="62">
        <f t="shared" si="16"/>
        <v>2.954784799071553</v>
      </c>
      <c r="AB108" s="56">
        <v>2.0211892990699383</v>
      </c>
      <c r="AC108" s="57">
        <f t="shared" si="17"/>
        <v>93.348324866869675</v>
      </c>
    </row>
    <row r="109" spans="18:29" x14ac:dyDescent="0.3">
      <c r="R109" s="3">
        <v>105</v>
      </c>
      <c r="S109" s="20">
        <v>61.7</v>
      </c>
      <c r="T109" s="68">
        <f t="shared" si="12"/>
        <v>1.0903290003365079E-3</v>
      </c>
      <c r="U109" s="6">
        <f t="shared" si="9"/>
        <v>2.3330572691498697</v>
      </c>
      <c r="V109" s="50">
        <f t="shared" si="10"/>
        <v>9.6064599322018722</v>
      </c>
      <c r="W109" s="7">
        <f t="shared" si="18"/>
        <v>90.393540067798128</v>
      </c>
      <c r="X109" s="6">
        <f t="shared" si="14"/>
        <v>2.4093202648139065</v>
      </c>
      <c r="Y109" s="50">
        <f t="shared" si="11"/>
        <v>6.6516751331303192</v>
      </c>
      <c r="Z109" s="7">
        <f t="shared" si="15"/>
        <v>93.348324866869675</v>
      </c>
      <c r="AA109" s="62">
        <f t="shared" si="16"/>
        <v>2.954784799071553</v>
      </c>
      <c r="AB109" s="56">
        <v>2.0253058652647704</v>
      </c>
      <c r="AC109" s="57">
        <f t="shared" si="17"/>
        <v>93.348324866869675</v>
      </c>
    </row>
    <row r="110" spans="18:29" x14ac:dyDescent="0.3">
      <c r="R110" s="3">
        <v>106</v>
      </c>
      <c r="S110" s="20">
        <v>61.7</v>
      </c>
      <c r="T110" s="68">
        <f t="shared" si="12"/>
        <v>1.0903290003365079E-3</v>
      </c>
      <c r="U110" s="6">
        <f t="shared" si="9"/>
        <v>2.3330572691498697</v>
      </c>
      <c r="V110" s="50">
        <f t="shared" si="10"/>
        <v>9.6064599322018722</v>
      </c>
      <c r="W110" s="7">
        <f t="shared" si="18"/>
        <v>90.393540067798128</v>
      </c>
      <c r="X110" s="6">
        <f t="shared" si="14"/>
        <v>2.4093202648139065</v>
      </c>
      <c r="Y110" s="50">
        <f t="shared" si="11"/>
        <v>6.6516751331303192</v>
      </c>
      <c r="Z110" s="7">
        <f t="shared" si="15"/>
        <v>93.348324866869675</v>
      </c>
      <c r="AA110" s="62">
        <f t="shared" si="16"/>
        <v>2.954784799071553</v>
      </c>
      <c r="AB110" s="56">
        <v>2.0293837776852097</v>
      </c>
      <c r="AC110" s="57">
        <f t="shared" si="17"/>
        <v>93.348324866869675</v>
      </c>
    </row>
    <row r="111" spans="18:29" x14ac:dyDescent="0.3">
      <c r="R111" s="3">
        <v>107</v>
      </c>
      <c r="S111" s="20">
        <v>61.7</v>
      </c>
      <c r="T111" s="68">
        <f t="shared" si="12"/>
        <v>1.0903290003365079E-3</v>
      </c>
      <c r="U111" s="6">
        <f t="shared" si="9"/>
        <v>2.3330572691498697</v>
      </c>
      <c r="V111" s="50">
        <f t="shared" si="10"/>
        <v>9.6064599322018722</v>
      </c>
      <c r="W111" s="7">
        <f t="shared" si="18"/>
        <v>90.393540067798128</v>
      </c>
      <c r="X111" s="6">
        <f t="shared" si="14"/>
        <v>2.4093202648139065</v>
      </c>
      <c r="Y111" s="50">
        <f t="shared" si="11"/>
        <v>6.6516751331303192</v>
      </c>
      <c r="Z111" s="7">
        <f t="shared" si="15"/>
        <v>93.348324866869675</v>
      </c>
      <c r="AA111" s="62">
        <f t="shared" si="16"/>
        <v>2.954784799071553</v>
      </c>
      <c r="AB111" s="56">
        <v>2.0334237554869499</v>
      </c>
      <c r="AC111" s="57">
        <f t="shared" si="17"/>
        <v>93.348324866869675</v>
      </c>
    </row>
    <row r="112" spans="18:29" x14ac:dyDescent="0.3">
      <c r="R112" s="3">
        <v>108</v>
      </c>
      <c r="S112" s="20">
        <v>61.7</v>
      </c>
      <c r="T112" s="68">
        <f t="shared" si="12"/>
        <v>1.0903290003365079E-3</v>
      </c>
      <c r="U112" s="6">
        <f t="shared" si="9"/>
        <v>2.3330572691498697</v>
      </c>
      <c r="V112" s="50">
        <f t="shared" si="10"/>
        <v>9.6064599322018722</v>
      </c>
      <c r="W112" s="7">
        <f t="shared" si="18"/>
        <v>90.393540067798128</v>
      </c>
      <c r="X112" s="6">
        <f t="shared" si="14"/>
        <v>2.4093202648139065</v>
      </c>
      <c r="Y112" s="50">
        <f t="shared" si="11"/>
        <v>6.6516751331303192</v>
      </c>
      <c r="Z112" s="7">
        <f t="shared" si="15"/>
        <v>93.348324866869675</v>
      </c>
      <c r="AA112" s="62">
        <f t="shared" si="16"/>
        <v>2.954784799071553</v>
      </c>
      <c r="AB112" s="56">
        <v>2.0374264979406238</v>
      </c>
      <c r="AC112" s="57">
        <f t="shared" si="17"/>
        <v>93.348324866869675</v>
      </c>
    </row>
    <row r="113" spans="18:29" x14ac:dyDescent="0.3">
      <c r="R113" s="3">
        <v>109</v>
      </c>
      <c r="S113" s="20">
        <v>61.7</v>
      </c>
      <c r="T113" s="68">
        <f t="shared" si="12"/>
        <v>1.0903290003365079E-3</v>
      </c>
      <c r="U113" s="6">
        <f t="shared" si="9"/>
        <v>2.3330572691498697</v>
      </c>
      <c r="V113" s="50">
        <f t="shared" si="10"/>
        <v>9.6064599322018722</v>
      </c>
      <c r="W113" s="7">
        <f t="shared" si="18"/>
        <v>90.393540067798128</v>
      </c>
      <c r="X113" s="6">
        <f t="shared" si="14"/>
        <v>2.4093202648139065</v>
      </c>
      <c r="Y113" s="50">
        <f t="shared" si="11"/>
        <v>6.6516751331303192</v>
      </c>
      <c r="Z113" s="7">
        <f t="shared" si="15"/>
        <v>93.348324866869675</v>
      </c>
      <c r="AA113" s="62">
        <f t="shared" si="16"/>
        <v>2.954784799071553</v>
      </c>
      <c r="AB113" s="56">
        <v>2.0413926851582249</v>
      </c>
      <c r="AC113" s="57">
        <f t="shared" si="17"/>
        <v>93.348324866869675</v>
      </c>
    </row>
    <row r="114" spans="18:29" x14ac:dyDescent="0.3">
      <c r="R114" s="3">
        <v>110</v>
      </c>
      <c r="S114" s="20">
        <v>61.7</v>
      </c>
      <c r="T114" s="68">
        <f t="shared" si="12"/>
        <v>1.0903290003365079E-3</v>
      </c>
      <c r="U114" s="6">
        <f t="shared" si="9"/>
        <v>2.3330572691498697</v>
      </c>
      <c r="V114" s="50">
        <f t="shared" si="10"/>
        <v>9.6064599322018722</v>
      </c>
      <c r="W114" s="7">
        <f t="shared" si="18"/>
        <v>90.393540067798128</v>
      </c>
      <c r="X114" s="6">
        <f t="shared" si="14"/>
        <v>2.4093202648139065</v>
      </c>
      <c r="Y114" s="50">
        <f t="shared" si="11"/>
        <v>6.6516751331303192</v>
      </c>
      <c r="Z114" s="7">
        <f t="shared" si="15"/>
        <v>93.348324866869675</v>
      </c>
      <c r="AA114" s="62">
        <f t="shared" si="16"/>
        <v>2.954784799071553</v>
      </c>
      <c r="AB114" s="56">
        <v>2.0453229787866576</v>
      </c>
      <c r="AC114" s="57">
        <f t="shared" si="17"/>
        <v>93.499864355289901</v>
      </c>
    </row>
    <row r="115" spans="18:29" x14ac:dyDescent="0.3">
      <c r="R115" s="3">
        <v>111</v>
      </c>
      <c r="S115" s="20">
        <v>61.6</v>
      </c>
      <c r="T115" s="68">
        <f t="shared" si="12"/>
        <v>1.0885618544688635E-3</v>
      </c>
      <c r="U115" s="6">
        <f t="shared" si="9"/>
        <v>2.3368446997816061</v>
      </c>
      <c r="V115" s="50">
        <f t="shared" si="10"/>
        <v>9.4597171723515672</v>
      </c>
      <c r="W115" s="7">
        <f t="shared" si="18"/>
        <v>90.54028282764844</v>
      </c>
      <c r="X115" s="6">
        <f t="shared" si="14"/>
        <v>2.4132314990100325</v>
      </c>
      <c r="Y115" s="50">
        <f t="shared" si="11"/>
        <v>6.5001356447100918</v>
      </c>
      <c r="Z115" s="7">
        <f t="shared" si="15"/>
        <v>93.499864355289901</v>
      </c>
      <c r="AA115" s="62">
        <f t="shared" si="16"/>
        <v>2.9595815276414754</v>
      </c>
      <c r="AB115" s="56">
        <v>2.0492180226701815</v>
      </c>
      <c r="AC115" s="57">
        <f t="shared" si="17"/>
        <v>93.499864355289901</v>
      </c>
    </row>
    <row r="116" spans="18:29" x14ac:dyDescent="0.3">
      <c r="R116" s="3">
        <v>112</v>
      </c>
      <c r="S116" s="20">
        <v>61.6</v>
      </c>
      <c r="T116" s="68">
        <f t="shared" si="12"/>
        <v>1.0885618544688635E-3</v>
      </c>
      <c r="U116" s="6">
        <f t="shared" si="9"/>
        <v>2.3368446997816061</v>
      </c>
      <c r="V116" s="50">
        <f t="shared" si="10"/>
        <v>9.4597171723515672</v>
      </c>
      <c r="W116" s="7">
        <f t="shared" si="18"/>
        <v>90.54028282764844</v>
      </c>
      <c r="X116" s="6">
        <f t="shared" si="14"/>
        <v>2.4132314990100325</v>
      </c>
      <c r="Y116" s="50">
        <f t="shared" si="11"/>
        <v>6.5001356447100918</v>
      </c>
      <c r="Z116" s="7">
        <f t="shared" si="15"/>
        <v>93.499864355289901</v>
      </c>
      <c r="AA116" s="62">
        <f t="shared" si="16"/>
        <v>2.9595815276414754</v>
      </c>
      <c r="AB116" s="56">
        <v>2.0530784434834195</v>
      </c>
      <c r="AC116" s="57">
        <f t="shared" si="17"/>
        <v>93.499864355289901</v>
      </c>
    </row>
    <row r="117" spans="18:29" x14ac:dyDescent="0.3">
      <c r="R117" s="3">
        <v>113</v>
      </c>
      <c r="S117" s="20">
        <v>61.6</v>
      </c>
      <c r="T117" s="68">
        <f t="shared" si="12"/>
        <v>1.0885618544688635E-3</v>
      </c>
      <c r="U117" s="6">
        <f t="shared" si="9"/>
        <v>2.3368446997816061</v>
      </c>
      <c r="V117" s="50">
        <f t="shared" si="10"/>
        <v>9.4597171723515672</v>
      </c>
      <c r="W117" s="7">
        <f t="shared" si="18"/>
        <v>90.54028282764844</v>
      </c>
      <c r="X117" s="6">
        <f t="shared" si="14"/>
        <v>2.4132314990100325</v>
      </c>
      <c r="Y117" s="50">
        <f t="shared" si="11"/>
        <v>6.5001356447100918</v>
      </c>
      <c r="Z117" s="7">
        <f t="shared" si="15"/>
        <v>93.499864355289901</v>
      </c>
      <c r="AA117" s="62">
        <f t="shared" si="16"/>
        <v>2.9595815276414754</v>
      </c>
      <c r="AB117" s="56">
        <v>2.0569048513364727</v>
      </c>
      <c r="AC117" s="57">
        <f t="shared" si="17"/>
        <v>93.499864355289901</v>
      </c>
    </row>
    <row r="118" spans="18:29" x14ac:dyDescent="0.3">
      <c r="R118" s="3">
        <v>114</v>
      </c>
      <c r="S118" s="20">
        <v>61.6</v>
      </c>
      <c r="T118" s="68">
        <f t="shared" si="12"/>
        <v>1.0885618544688635E-3</v>
      </c>
      <c r="U118" s="6">
        <f t="shared" si="9"/>
        <v>2.3368446997816061</v>
      </c>
      <c r="V118" s="50">
        <f t="shared" si="10"/>
        <v>9.4597171723515672</v>
      </c>
      <c r="W118" s="7">
        <f t="shared" si="18"/>
        <v>90.54028282764844</v>
      </c>
      <c r="X118" s="6">
        <f t="shared" si="14"/>
        <v>2.4132314990100325</v>
      </c>
      <c r="Y118" s="50">
        <f t="shared" si="11"/>
        <v>6.5001356447100918</v>
      </c>
      <c r="Z118" s="7">
        <f t="shared" si="15"/>
        <v>93.499864355289901</v>
      </c>
      <c r="AA118" s="62">
        <f t="shared" si="16"/>
        <v>2.9595815276414754</v>
      </c>
      <c r="AB118" s="56">
        <v>2.0606978403536118</v>
      </c>
      <c r="AC118" s="57">
        <f t="shared" si="17"/>
        <v>93.499864355289901</v>
      </c>
    </row>
    <row r="119" spans="18:29" x14ac:dyDescent="0.3">
      <c r="R119" s="3">
        <v>115</v>
      </c>
      <c r="S119" s="20">
        <v>61.6</v>
      </c>
      <c r="T119" s="68">
        <f t="shared" si="12"/>
        <v>1.0885618544688635E-3</v>
      </c>
      <c r="U119" s="6">
        <f t="shared" si="9"/>
        <v>2.3368446997816061</v>
      </c>
      <c r="V119" s="50">
        <f t="shared" si="10"/>
        <v>9.4597171723515672</v>
      </c>
      <c r="W119" s="7">
        <f t="shared" si="18"/>
        <v>90.54028282764844</v>
      </c>
      <c r="X119" s="6">
        <f t="shared" si="14"/>
        <v>2.4132314990100325</v>
      </c>
      <c r="Y119" s="50">
        <f t="shared" si="11"/>
        <v>6.5001356447100918</v>
      </c>
      <c r="Z119" s="7">
        <f t="shared" si="15"/>
        <v>93.499864355289901</v>
      </c>
      <c r="AA119" s="62">
        <f t="shared" si="16"/>
        <v>2.9595815276414754</v>
      </c>
      <c r="AB119" s="56">
        <v>2.0644579892269186</v>
      </c>
      <c r="AC119" s="57">
        <f t="shared" si="17"/>
        <v>93.499864355289901</v>
      </c>
    </row>
    <row r="120" spans="18:29" x14ac:dyDescent="0.3">
      <c r="R120" s="3">
        <v>116</v>
      </c>
      <c r="S120" s="20">
        <v>61.6</v>
      </c>
      <c r="T120" s="68">
        <f t="shared" si="12"/>
        <v>1.0885618544688635E-3</v>
      </c>
      <c r="U120" s="6">
        <f t="shared" si="9"/>
        <v>2.3368446997816061</v>
      </c>
      <c r="V120" s="50">
        <f t="shared" si="10"/>
        <v>9.4597171723515672</v>
      </c>
      <c r="W120" s="7">
        <f t="shared" si="18"/>
        <v>90.54028282764844</v>
      </c>
      <c r="X120" s="6">
        <f t="shared" si="14"/>
        <v>2.4132314990100325</v>
      </c>
      <c r="Y120" s="50">
        <f t="shared" si="11"/>
        <v>6.5001356447100918</v>
      </c>
      <c r="Z120" s="7">
        <f t="shared" si="15"/>
        <v>93.499864355289901</v>
      </c>
      <c r="AA120" s="62">
        <f t="shared" si="16"/>
        <v>2.9595815276414754</v>
      </c>
      <c r="AB120" s="56">
        <v>2.0681858617461617</v>
      </c>
      <c r="AC120" s="57">
        <f t="shared" si="17"/>
        <v>93.499864355289901</v>
      </c>
    </row>
    <row r="121" spans="18:29" x14ac:dyDescent="0.3">
      <c r="R121" s="3">
        <v>117</v>
      </c>
      <c r="S121" s="20">
        <v>61.6</v>
      </c>
      <c r="T121" s="68">
        <f t="shared" si="12"/>
        <v>1.0885618544688635E-3</v>
      </c>
      <c r="U121" s="6">
        <f t="shared" si="9"/>
        <v>2.3368446997816061</v>
      </c>
      <c r="V121" s="50">
        <f t="shared" si="10"/>
        <v>9.4597171723515672</v>
      </c>
      <c r="W121" s="7">
        <f t="shared" si="18"/>
        <v>90.54028282764844</v>
      </c>
      <c r="X121" s="6">
        <f t="shared" si="14"/>
        <v>2.4132314990100325</v>
      </c>
      <c r="Y121" s="50">
        <f t="shared" si="11"/>
        <v>6.5001356447100918</v>
      </c>
      <c r="Z121" s="7">
        <f t="shared" si="15"/>
        <v>93.499864355289901</v>
      </c>
      <c r="AA121" s="62">
        <f t="shared" si="16"/>
        <v>2.9595815276414754</v>
      </c>
      <c r="AB121" s="56">
        <v>2.0718820073061255</v>
      </c>
      <c r="AC121" s="57">
        <f t="shared" si="17"/>
        <v>93.6518966550546</v>
      </c>
    </row>
    <row r="122" spans="18:29" x14ac:dyDescent="0.3">
      <c r="R122" s="3">
        <v>118</v>
      </c>
      <c r="S122" s="20">
        <v>61.5</v>
      </c>
      <c r="T122" s="68">
        <f t="shared" si="12"/>
        <v>1.0867947086012192E-3</v>
      </c>
      <c r="U122" s="6">
        <f t="shared" si="9"/>
        <v>2.3406444472609258</v>
      </c>
      <c r="V122" s="50">
        <f t="shared" si="10"/>
        <v>9.312497200274084</v>
      </c>
      <c r="W122" s="7">
        <f t="shared" si="18"/>
        <v>90.68750279972592</v>
      </c>
      <c r="X122" s="6">
        <f t="shared" si="14"/>
        <v>2.4171554526669592</v>
      </c>
      <c r="Y122" s="50">
        <f t="shared" si="11"/>
        <v>6.3481033449453994</v>
      </c>
      <c r="Z122" s="7">
        <f t="shared" si="15"/>
        <v>93.6518966550546</v>
      </c>
      <c r="AA122" s="62">
        <f t="shared" si="16"/>
        <v>2.9643938553286846</v>
      </c>
      <c r="AB122" s="56">
        <v>2.0755469613925306</v>
      </c>
      <c r="AC122" s="57">
        <f t="shared" si="17"/>
        <v>93.6518966550546</v>
      </c>
    </row>
    <row r="123" spans="18:29" x14ac:dyDescent="0.3">
      <c r="R123" s="3">
        <v>119</v>
      </c>
      <c r="S123" s="20">
        <v>61.5</v>
      </c>
      <c r="T123" s="68">
        <f t="shared" si="12"/>
        <v>1.0867947086012192E-3</v>
      </c>
      <c r="U123" s="6">
        <f t="shared" si="9"/>
        <v>2.3406444472609258</v>
      </c>
      <c r="V123" s="50">
        <f t="shared" si="10"/>
        <v>9.312497200274084</v>
      </c>
      <c r="W123" s="7">
        <f t="shared" si="18"/>
        <v>90.68750279972592</v>
      </c>
      <c r="X123" s="6">
        <f t="shared" si="14"/>
        <v>2.4171554526669592</v>
      </c>
      <c r="Y123" s="50">
        <f t="shared" si="11"/>
        <v>6.3481033449453994</v>
      </c>
      <c r="Z123" s="7">
        <f t="shared" si="15"/>
        <v>93.6518966550546</v>
      </c>
      <c r="AA123" s="62">
        <f t="shared" si="16"/>
        <v>2.9643938553286846</v>
      </c>
      <c r="AB123" s="56">
        <v>2.0791812460476247</v>
      </c>
      <c r="AC123" s="57">
        <f t="shared" si="17"/>
        <v>93.6518966550546</v>
      </c>
    </row>
    <row r="124" spans="18:29" x14ac:dyDescent="0.3">
      <c r="R124" s="3">
        <v>120</v>
      </c>
      <c r="S124" s="20">
        <v>61.5</v>
      </c>
      <c r="T124" s="68">
        <f t="shared" si="12"/>
        <v>1.0867947086012192E-3</v>
      </c>
      <c r="U124" s="6">
        <f t="shared" si="9"/>
        <v>2.3406444472609258</v>
      </c>
      <c r="V124" s="50">
        <f t="shared" si="10"/>
        <v>9.312497200274084</v>
      </c>
      <c r="W124" s="7">
        <f t="shared" si="18"/>
        <v>90.68750279972592</v>
      </c>
      <c r="X124" s="6">
        <f t="shared" si="14"/>
        <v>2.4171554526669592</v>
      </c>
      <c r="Y124" s="50">
        <f t="shared" si="11"/>
        <v>6.3481033449453994</v>
      </c>
      <c r="Z124" s="7">
        <f t="shared" si="15"/>
        <v>93.6518966550546</v>
      </c>
      <c r="AA124" s="62">
        <f t="shared" si="16"/>
        <v>2.9643938553286846</v>
      </c>
      <c r="AB124" s="56">
        <v>2.0827853703164503</v>
      </c>
      <c r="AC124" s="57">
        <f t="shared" si="17"/>
        <v>93.6518966550546</v>
      </c>
    </row>
    <row r="125" spans="18:29" x14ac:dyDescent="0.3">
      <c r="R125" s="3">
        <v>121</v>
      </c>
      <c r="S125" s="20">
        <v>61.5</v>
      </c>
      <c r="T125" s="68">
        <f t="shared" si="12"/>
        <v>1.0867947086012192E-3</v>
      </c>
      <c r="U125" s="6">
        <f t="shared" si="9"/>
        <v>2.3406444472609258</v>
      </c>
      <c r="V125" s="50">
        <f t="shared" si="10"/>
        <v>9.312497200274084</v>
      </c>
      <c r="W125" s="7">
        <f t="shared" si="18"/>
        <v>90.68750279972592</v>
      </c>
      <c r="X125" s="6">
        <f t="shared" si="14"/>
        <v>2.4171554526669592</v>
      </c>
      <c r="Y125" s="50">
        <f t="shared" si="11"/>
        <v>6.3481033449453994</v>
      </c>
      <c r="Z125" s="7">
        <f t="shared" si="15"/>
        <v>93.6518966550546</v>
      </c>
      <c r="AA125" s="62">
        <f t="shared" si="16"/>
        <v>2.9643938553286846</v>
      </c>
      <c r="AB125" s="56">
        <v>2.0863598306747484</v>
      </c>
      <c r="AC125" s="57">
        <f t="shared" si="17"/>
        <v>93.6518966550546</v>
      </c>
    </row>
    <row r="126" spans="18:29" x14ac:dyDescent="0.3">
      <c r="R126" s="3">
        <v>122</v>
      </c>
      <c r="S126" s="20">
        <v>61.5</v>
      </c>
      <c r="T126" s="68">
        <f t="shared" si="12"/>
        <v>1.0867947086012192E-3</v>
      </c>
      <c r="U126" s="6">
        <f t="shared" si="9"/>
        <v>2.3406444472609258</v>
      </c>
      <c r="V126" s="50">
        <f t="shared" si="10"/>
        <v>9.312497200274084</v>
      </c>
      <c r="W126" s="7">
        <f t="shared" si="18"/>
        <v>90.68750279972592</v>
      </c>
      <c r="X126" s="6">
        <f t="shared" si="14"/>
        <v>2.4171554526669592</v>
      </c>
      <c r="Y126" s="50">
        <f t="shared" si="11"/>
        <v>6.3481033449453994</v>
      </c>
      <c r="Z126" s="7">
        <f t="shared" si="15"/>
        <v>93.6518966550546</v>
      </c>
      <c r="AA126" s="62">
        <f t="shared" si="16"/>
        <v>2.9643938553286846</v>
      </c>
      <c r="AB126" s="56">
        <v>2.0899051114393981</v>
      </c>
      <c r="AC126" s="57">
        <f t="shared" si="17"/>
        <v>93.6518966550546</v>
      </c>
    </row>
    <row r="127" spans="18:29" x14ac:dyDescent="0.3">
      <c r="R127" s="3">
        <v>123</v>
      </c>
      <c r="S127" s="20">
        <v>61.5</v>
      </c>
      <c r="T127" s="68">
        <f t="shared" si="12"/>
        <v>1.0867947086012192E-3</v>
      </c>
      <c r="U127" s="6">
        <f t="shared" si="9"/>
        <v>2.3406444472609258</v>
      </c>
      <c r="V127" s="50">
        <f t="shared" si="10"/>
        <v>9.312497200274084</v>
      </c>
      <c r="W127" s="7">
        <f t="shared" si="18"/>
        <v>90.68750279972592</v>
      </c>
      <c r="X127" s="6">
        <f t="shared" si="14"/>
        <v>2.4171554526669592</v>
      </c>
      <c r="Y127" s="50">
        <f t="shared" si="11"/>
        <v>6.3481033449453994</v>
      </c>
      <c r="Z127" s="7">
        <f t="shared" si="15"/>
        <v>93.6518966550546</v>
      </c>
      <c r="AA127" s="62">
        <f t="shared" si="16"/>
        <v>2.9643938553286846</v>
      </c>
      <c r="AB127" s="56">
        <v>2.0934216851622351</v>
      </c>
      <c r="AC127" s="57">
        <f t="shared" si="17"/>
        <v>93.6518966550546</v>
      </c>
    </row>
    <row r="128" spans="18:29" x14ac:dyDescent="0.3">
      <c r="R128" s="3">
        <v>124</v>
      </c>
      <c r="S128" s="20">
        <v>61.5</v>
      </c>
      <c r="T128" s="68">
        <f t="shared" si="12"/>
        <v>1.0867947086012192E-3</v>
      </c>
      <c r="U128" s="6">
        <f t="shared" si="9"/>
        <v>2.3406444472609258</v>
      </c>
      <c r="V128" s="50">
        <f t="shared" si="10"/>
        <v>9.312497200274084</v>
      </c>
      <c r="W128" s="7">
        <f t="shared" si="18"/>
        <v>90.68750279972592</v>
      </c>
      <c r="X128" s="6">
        <f t="shared" si="14"/>
        <v>2.4171554526669592</v>
      </c>
      <c r="Y128" s="50">
        <f t="shared" si="11"/>
        <v>6.3481033449453994</v>
      </c>
      <c r="Z128" s="7">
        <f t="shared" si="15"/>
        <v>93.6518966550546</v>
      </c>
      <c r="AA128" s="62">
        <f t="shared" si="16"/>
        <v>2.9643938553286846</v>
      </c>
      <c r="AB128" s="56">
        <v>2.0969100130080562</v>
      </c>
      <c r="AC128" s="57">
        <f t="shared" si="17"/>
        <v>93.804424174036811</v>
      </c>
    </row>
    <row r="129" spans="18:29" x14ac:dyDescent="0.3">
      <c r="R129" s="3">
        <v>125</v>
      </c>
      <c r="S129" s="20">
        <v>61.4</v>
      </c>
      <c r="T129" s="68">
        <f t="shared" si="12"/>
        <v>1.0850275627335749E-3</v>
      </c>
      <c r="U129" s="6">
        <f t="shared" si="9"/>
        <v>2.344456571767866</v>
      </c>
      <c r="V129" s="50">
        <f t="shared" si="10"/>
        <v>9.1647976843135979</v>
      </c>
      <c r="W129" s="7">
        <f t="shared" si="18"/>
        <v>90.835202315686402</v>
      </c>
      <c r="X129" s="6">
        <f t="shared" si="14"/>
        <v>2.4210921879318898</v>
      </c>
      <c r="Y129" s="50">
        <f t="shared" si="11"/>
        <v>6.1955758259631954</v>
      </c>
      <c r="Z129" s="7">
        <f t="shared" si="15"/>
        <v>93.804424174036811</v>
      </c>
      <c r="AA129" s="62">
        <f t="shared" si="16"/>
        <v>2.9692218583504024</v>
      </c>
      <c r="AB129" s="56">
        <v>2.1003705451175629</v>
      </c>
      <c r="AC129" s="57">
        <f t="shared" si="17"/>
        <v>93.804424174036811</v>
      </c>
    </row>
    <row r="130" spans="18:29" x14ac:dyDescent="0.3">
      <c r="R130" s="3">
        <v>126</v>
      </c>
      <c r="S130" s="20">
        <v>61.4</v>
      </c>
      <c r="T130" s="68">
        <f t="shared" si="12"/>
        <v>1.0850275627335749E-3</v>
      </c>
      <c r="U130" s="6">
        <f t="shared" si="9"/>
        <v>2.344456571767866</v>
      </c>
      <c r="V130" s="50">
        <f t="shared" si="10"/>
        <v>9.1647976843135979</v>
      </c>
      <c r="W130" s="7">
        <f t="shared" si="18"/>
        <v>90.835202315686402</v>
      </c>
      <c r="X130" s="6">
        <f t="shared" si="14"/>
        <v>2.4210921879318898</v>
      </c>
      <c r="Y130" s="50">
        <f t="shared" si="11"/>
        <v>6.1955758259631954</v>
      </c>
      <c r="Z130" s="7">
        <f t="shared" si="15"/>
        <v>93.804424174036811</v>
      </c>
      <c r="AA130" s="62">
        <f t="shared" si="16"/>
        <v>2.9692218583504024</v>
      </c>
      <c r="AB130" s="56">
        <v>2.1038037209559568</v>
      </c>
      <c r="AC130" s="57">
        <f t="shared" si="17"/>
        <v>93.804424174036811</v>
      </c>
    </row>
    <row r="131" spans="18:29" x14ac:dyDescent="0.3">
      <c r="R131" s="3">
        <v>127</v>
      </c>
      <c r="S131" s="20">
        <v>61.4</v>
      </c>
      <c r="T131" s="68">
        <f t="shared" si="12"/>
        <v>1.0850275627335749E-3</v>
      </c>
      <c r="U131" s="6">
        <f t="shared" si="9"/>
        <v>2.344456571767866</v>
      </c>
      <c r="V131" s="50">
        <f t="shared" si="10"/>
        <v>9.1647976843135979</v>
      </c>
      <c r="W131" s="7">
        <f t="shared" si="18"/>
        <v>90.835202315686402</v>
      </c>
      <c r="X131" s="6">
        <f t="shared" si="14"/>
        <v>2.4210921879318898</v>
      </c>
      <c r="Y131" s="50">
        <f t="shared" si="11"/>
        <v>6.1955758259631954</v>
      </c>
      <c r="Z131" s="7">
        <f t="shared" si="15"/>
        <v>93.804424174036811</v>
      </c>
      <c r="AA131" s="62">
        <f t="shared" si="16"/>
        <v>2.9692218583504024</v>
      </c>
      <c r="AB131" s="56">
        <v>2.1072099696478683</v>
      </c>
      <c r="AC131" s="57">
        <f t="shared" si="17"/>
        <v>93.804424174036811</v>
      </c>
    </row>
    <row r="132" spans="18:29" x14ac:dyDescent="0.3">
      <c r="R132" s="3">
        <v>128</v>
      </c>
      <c r="S132" s="20">
        <v>61.4</v>
      </c>
      <c r="T132" s="68">
        <f t="shared" si="12"/>
        <v>1.0850275627335749E-3</v>
      </c>
      <c r="U132" s="6">
        <f t="shared" ref="U132:U195" si="19">$D$14/T132*10^-6</f>
        <v>2.344456571767866</v>
      </c>
      <c r="V132" s="50">
        <f t="shared" ref="V132:V195" si="20">(1-(U132/$D$12))*100</f>
        <v>9.1647976843135979</v>
      </c>
      <c r="W132" s="7">
        <f t="shared" si="18"/>
        <v>90.835202315686402</v>
      </c>
      <c r="X132" s="6">
        <f t="shared" si="14"/>
        <v>2.4210921879318898</v>
      </c>
      <c r="Y132" s="50">
        <f t="shared" ref="Y132:Y195" si="21">(1-(X132/$D$12))*100</f>
        <v>6.1955758259631954</v>
      </c>
      <c r="Z132" s="7">
        <f t="shared" si="15"/>
        <v>93.804424174036811</v>
      </c>
      <c r="AA132" s="62">
        <f t="shared" si="16"/>
        <v>2.9692218583504024</v>
      </c>
      <c r="AB132" s="56">
        <v>2.1105897102992488</v>
      </c>
      <c r="AC132" s="57">
        <f t="shared" si="17"/>
        <v>93.804424174036811</v>
      </c>
    </row>
    <row r="133" spans="18:29" x14ac:dyDescent="0.3">
      <c r="R133" s="3">
        <v>129</v>
      </c>
      <c r="S133" s="20">
        <v>61.4</v>
      </c>
      <c r="T133" s="68">
        <f t="shared" ref="T133:T196" si="22">(PI()*$D$10^2/4*S133)*10^-9</f>
        <v>1.0850275627335749E-3</v>
      </c>
      <c r="U133" s="6">
        <f t="shared" si="19"/>
        <v>2.344456571767866</v>
      </c>
      <c r="V133" s="50">
        <f t="shared" si="20"/>
        <v>9.1647976843135979</v>
      </c>
      <c r="W133" s="7">
        <f t="shared" si="18"/>
        <v>90.835202315686402</v>
      </c>
      <c r="X133" s="6">
        <f t="shared" ref="X133:X196" si="23">$D$15/$U$374*U133</f>
        <v>2.4210921879318898</v>
      </c>
      <c r="Y133" s="50">
        <f t="shared" si="21"/>
        <v>6.1955758259631954</v>
      </c>
      <c r="Z133" s="7">
        <f t="shared" ref="Z133:Z196" si="24">100-Y133</f>
        <v>93.804424174036811</v>
      </c>
      <c r="AA133" s="62">
        <f t="shared" ref="AA133:AA196" si="25">V133-Y133</f>
        <v>2.9692218583504024</v>
      </c>
      <c r="AB133" s="56">
        <v>2.1139433523068369</v>
      </c>
      <c r="AC133" s="57">
        <f t="shared" ref="AC133:AC196" si="26">Z134</f>
        <v>93.804424174036811</v>
      </c>
    </row>
    <row r="134" spans="18:29" x14ac:dyDescent="0.3">
      <c r="R134" s="3">
        <v>130</v>
      </c>
      <c r="S134" s="20">
        <v>61.4</v>
      </c>
      <c r="T134" s="68">
        <f t="shared" si="22"/>
        <v>1.0850275627335749E-3</v>
      </c>
      <c r="U134" s="6">
        <f t="shared" si="19"/>
        <v>2.344456571767866</v>
      </c>
      <c r="V134" s="50">
        <f t="shared" si="20"/>
        <v>9.1647976843135979</v>
      </c>
      <c r="W134" s="7">
        <f t="shared" si="18"/>
        <v>90.835202315686402</v>
      </c>
      <c r="X134" s="6">
        <f t="shared" si="23"/>
        <v>2.4210921879318898</v>
      </c>
      <c r="Y134" s="50">
        <f t="shared" si="21"/>
        <v>6.1955758259631954</v>
      </c>
      <c r="Z134" s="7">
        <f t="shared" si="24"/>
        <v>93.804424174036811</v>
      </c>
      <c r="AA134" s="62">
        <f t="shared" si="25"/>
        <v>2.9692218583504024</v>
      </c>
      <c r="AB134" s="56">
        <v>2.1172712956557644</v>
      </c>
      <c r="AC134" s="57">
        <f t="shared" si="26"/>
        <v>93.804424174036811</v>
      </c>
    </row>
    <row r="135" spans="18:29" x14ac:dyDescent="0.3">
      <c r="R135" s="3">
        <v>131</v>
      </c>
      <c r="S135" s="20">
        <v>61.4</v>
      </c>
      <c r="T135" s="68">
        <f t="shared" si="22"/>
        <v>1.0850275627335749E-3</v>
      </c>
      <c r="U135" s="6">
        <f t="shared" si="19"/>
        <v>2.344456571767866</v>
      </c>
      <c r="V135" s="50">
        <f t="shared" si="20"/>
        <v>9.1647976843135979</v>
      </c>
      <c r="W135" s="7">
        <f t="shared" si="18"/>
        <v>90.835202315686402</v>
      </c>
      <c r="X135" s="6">
        <f t="shared" si="23"/>
        <v>2.4210921879318898</v>
      </c>
      <c r="Y135" s="50">
        <f t="shared" si="21"/>
        <v>6.1955758259631954</v>
      </c>
      <c r="Z135" s="7">
        <f t="shared" si="24"/>
        <v>93.804424174036811</v>
      </c>
      <c r="AA135" s="62">
        <f t="shared" si="25"/>
        <v>2.9692218583504024</v>
      </c>
      <c r="AB135" s="56">
        <v>2.12057393120585</v>
      </c>
      <c r="AC135" s="57">
        <f t="shared" si="26"/>
        <v>93.804424174036811</v>
      </c>
    </row>
    <row r="136" spans="18:29" x14ac:dyDescent="0.3">
      <c r="R136" s="3">
        <v>132</v>
      </c>
      <c r="S136" s="20">
        <v>61.4</v>
      </c>
      <c r="T136" s="68">
        <f t="shared" si="22"/>
        <v>1.0850275627335749E-3</v>
      </c>
      <c r="U136" s="6">
        <f t="shared" si="19"/>
        <v>2.344456571767866</v>
      </c>
      <c r="V136" s="50">
        <f t="shared" si="20"/>
        <v>9.1647976843135979</v>
      </c>
      <c r="W136" s="7">
        <f t="shared" si="18"/>
        <v>90.835202315686402</v>
      </c>
      <c r="X136" s="6">
        <f t="shared" si="23"/>
        <v>2.4210921879318898</v>
      </c>
      <c r="Y136" s="50">
        <f t="shared" si="21"/>
        <v>6.1955758259631954</v>
      </c>
      <c r="Z136" s="7">
        <f t="shared" si="24"/>
        <v>93.804424174036811</v>
      </c>
      <c r="AA136" s="62">
        <f t="shared" si="25"/>
        <v>2.9692218583504024</v>
      </c>
      <c r="AB136" s="56">
        <v>2.1238516409670858</v>
      </c>
      <c r="AC136" s="57">
        <f t="shared" si="26"/>
        <v>93.957449335821494</v>
      </c>
    </row>
    <row r="137" spans="18:29" x14ac:dyDescent="0.3">
      <c r="R137" s="3">
        <v>133</v>
      </c>
      <c r="S137" s="20">
        <v>61.3</v>
      </c>
      <c r="T137" s="68">
        <f t="shared" si="22"/>
        <v>1.0832604168659308E-3</v>
      </c>
      <c r="U137" s="6">
        <f t="shared" si="19"/>
        <v>2.3482811338751537</v>
      </c>
      <c r="V137" s="50">
        <f t="shared" si="20"/>
        <v>9.0166162775996206</v>
      </c>
      <c r="W137" s="7">
        <f t="shared" si="18"/>
        <v>90.983383722400376</v>
      </c>
      <c r="X137" s="6">
        <f t="shared" si="23"/>
        <v>2.4250417673575528</v>
      </c>
      <c r="Y137" s="50">
        <f t="shared" si="21"/>
        <v>6.0425506641785027</v>
      </c>
      <c r="Z137" s="7">
        <f t="shared" si="24"/>
        <v>93.957449335821494</v>
      </c>
      <c r="AA137" s="62">
        <f t="shared" si="25"/>
        <v>2.9740656134211179</v>
      </c>
      <c r="AB137" s="56">
        <v>2.1271047983648077</v>
      </c>
      <c r="AC137" s="57">
        <f t="shared" si="26"/>
        <v>93.957449335821494</v>
      </c>
    </row>
    <row r="138" spans="18:29" x14ac:dyDescent="0.3">
      <c r="R138" s="3">
        <v>134</v>
      </c>
      <c r="S138" s="20">
        <v>61.3</v>
      </c>
      <c r="T138" s="68">
        <f t="shared" si="22"/>
        <v>1.0832604168659308E-3</v>
      </c>
      <c r="U138" s="6">
        <f t="shared" si="19"/>
        <v>2.3482811338751537</v>
      </c>
      <c r="V138" s="50">
        <f t="shared" si="20"/>
        <v>9.0166162775996206</v>
      </c>
      <c r="W138" s="7">
        <f t="shared" si="18"/>
        <v>90.983383722400376</v>
      </c>
      <c r="X138" s="6">
        <f t="shared" si="23"/>
        <v>2.4250417673575528</v>
      </c>
      <c r="Y138" s="50">
        <f t="shared" si="21"/>
        <v>6.0425506641785027</v>
      </c>
      <c r="Z138" s="7">
        <f t="shared" si="24"/>
        <v>93.957449335821494</v>
      </c>
      <c r="AA138" s="62">
        <f t="shared" si="25"/>
        <v>2.9740656134211179</v>
      </c>
      <c r="AB138" s="56">
        <v>2.1303337684950061</v>
      </c>
      <c r="AC138" s="57">
        <f t="shared" si="26"/>
        <v>93.957449335821494</v>
      </c>
    </row>
    <row r="139" spans="18:29" x14ac:dyDescent="0.3">
      <c r="R139" s="3">
        <v>135</v>
      </c>
      <c r="S139" s="20">
        <v>61.3</v>
      </c>
      <c r="T139" s="68">
        <f t="shared" si="22"/>
        <v>1.0832604168659308E-3</v>
      </c>
      <c r="U139" s="6">
        <f t="shared" si="19"/>
        <v>2.3482811338751537</v>
      </c>
      <c r="V139" s="50">
        <f t="shared" si="20"/>
        <v>9.0166162775996206</v>
      </c>
      <c r="W139" s="7">
        <f t="shared" si="18"/>
        <v>90.983383722400376</v>
      </c>
      <c r="X139" s="6">
        <f t="shared" si="23"/>
        <v>2.4250417673575528</v>
      </c>
      <c r="Y139" s="50">
        <f t="shared" si="21"/>
        <v>6.0425506641785027</v>
      </c>
      <c r="Z139" s="7">
        <f t="shared" si="24"/>
        <v>93.957449335821494</v>
      </c>
      <c r="AA139" s="62">
        <f t="shared" si="25"/>
        <v>2.9740656134211179</v>
      </c>
      <c r="AB139" s="56">
        <v>2.1335389083702174</v>
      </c>
      <c r="AC139" s="57">
        <f t="shared" si="26"/>
        <v>93.957449335821494</v>
      </c>
    </row>
    <row r="140" spans="18:29" x14ac:dyDescent="0.3">
      <c r="R140" s="3">
        <v>136</v>
      </c>
      <c r="S140" s="20">
        <v>61.3</v>
      </c>
      <c r="T140" s="68">
        <f t="shared" si="22"/>
        <v>1.0832604168659308E-3</v>
      </c>
      <c r="U140" s="6">
        <f t="shared" si="19"/>
        <v>2.3482811338751537</v>
      </c>
      <c r="V140" s="50">
        <f t="shared" si="20"/>
        <v>9.0166162775996206</v>
      </c>
      <c r="W140" s="7">
        <f t="shared" si="18"/>
        <v>90.983383722400376</v>
      </c>
      <c r="X140" s="6">
        <f t="shared" si="23"/>
        <v>2.4250417673575528</v>
      </c>
      <c r="Y140" s="50">
        <f t="shared" si="21"/>
        <v>6.0425506641785027</v>
      </c>
      <c r="Z140" s="7">
        <f t="shared" si="24"/>
        <v>93.957449335821494</v>
      </c>
      <c r="AA140" s="62">
        <f t="shared" si="25"/>
        <v>2.9740656134211179</v>
      </c>
      <c r="AB140" s="56">
        <v>2.1367205671564067</v>
      </c>
      <c r="AC140" s="57">
        <f t="shared" si="26"/>
        <v>93.957449335821494</v>
      </c>
    </row>
    <row r="141" spans="18:29" x14ac:dyDescent="0.3">
      <c r="R141" s="3">
        <v>137</v>
      </c>
      <c r="S141" s="20">
        <v>61.3</v>
      </c>
      <c r="T141" s="68">
        <f t="shared" si="22"/>
        <v>1.0832604168659308E-3</v>
      </c>
      <c r="U141" s="6">
        <f t="shared" si="19"/>
        <v>2.3482811338751537</v>
      </c>
      <c r="V141" s="50">
        <f t="shared" si="20"/>
        <v>9.0166162775996206</v>
      </c>
      <c r="W141" s="7">
        <f t="shared" si="18"/>
        <v>90.983383722400376</v>
      </c>
      <c r="X141" s="6">
        <f t="shared" si="23"/>
        <v>2.4250417673575528</v>
      </c>
      <c r="Y141" s="50">
        <f t="shared" si="21"/>
        <v>6.0425506641785027</v>
      </c>
      <c r="Z141" s="7">
        <f t="shared" si="24"/>
        <v>93.957449335821494</v>
      </c>
      <c r="AA141" s="62">
        <f t="shared" si="25"/>
        <v>2.9740656134211179</v>
      </c>
      <c r="AB141" s="56">
        <v>2.1398790864012365</v>
      </c>
      <c r="AC141" s="57">
        <f t="shared" si="26"/>
        <v>93.957449335821494</v>
      </c>
    </row>
    <row r="142" spans="18:29" x14ac:dyDescent="0.3">
      <c r="R142" s="3">
        <v>138</v>
      </c>
      <c r="S142" s="20">
        <v>61.3</v>
      </c>
      <c r="T142" s="68">
        <f t="shared" si="22"/>
        <v>1.0832604168659308E-3</v>
      </c>
      <c r="U142" s="6">
        <f t="shared" si="19"/>
        <v>2.3482811338751537</v>
      </c>
      <c r="V142" s="50">
        <f t="shared" si="20"/>
        <v>9.0166162775996206</v>
      </c>
      <c r="W142" s="7">
        <f t="shared" si="18"/>
        <v>90.983383722400376</v>
      </c>
      <c r="X142" s="6">
        <f t="shared" si="23"/>
        <v>2.4250417673575528</v>
      </c>
      <c r="Y142" s="50">
        <f t="shared" si="21"/>
        <v>6.0425506641785027</v>
      </c>
      <c r="Z142" s="7">
        <f t="shared" si="24"/>
        <v>93.957449335821494</v>
      </c>
      <c r="AA142" s="62">
        <f t="shared" si="25"/>
        <v>2.9740656134211179</v>
      </c>
      <c r="AB142" s="56">
        <v>2.143014800254095</v>
      </c>
      <c r="AC142" s="57">
        <f t="shared" si="26"/>
        <v>93.957449335821494</v>
      </c>
    </row>
    <row r="143" spans="18:29" x14ac:dyDescent="0.3">
      <c r="R143" s="3">
        <v>139</v>
      </c>
      <c r="S143" s="20">
        <v>61.3</v>
      </c>
      <c r="T143" s="68">
        <f t="shared" si="22"/>
        <v>1.0832604168659308E-3</v>
      </c>
      <c r="U143" s="6">
        <f t="shared" si="19"/>
        <v>2.3482811338751537</v>
      </c>
      <c r="V143" s="50">
        <f t="shared" si="20"/>
        <v>9.0166162775996206</v>
      </c>
      <c r="W143" s="7">
        <f t="shared" si="18"/>
        <v>90.983383722400376</v>
      </c>
      <c r="X143" s="6">
        <f t="shared" si="23"/>
        <v>2.4250417673575528</v>
      </c>
      <c r="Y143" s="50">
        <f t="shared" si="21"/>
        <v>6.0425506641785027</v>
      </c>
      <c r="Z143" s="7">
        <f t="shared" si="24"/>
        <v>93.957449335821494</v>
      </c>
      <c r="AA143" s="62">
        <f t="shared" si="25"/>
        <v>2.9740656134211179</v>
      </c>
      <c r="AB143" s="56">
        <v>2.1461280356782382</v>
      </c>
      <c r="AC143" s="57">
        <f t="shared" si="26"/>
        <v>93.957449335821494</v>
      </c>
    </row>
    <row r="144" spans="18:29" x14ac:dyDescent="0.3">
      <c r="R144" s="3">
        <v>140</v>
      </c>
      <c r="S144" s="20">
        <v>61.3</v>
      </c>
      <c r="T144" s="68">
        <f t="shared" si="22"/>
        <v>1.0832604168659308E-3</v>
      </c>
      <c r="U144" s="6">
        <f t="shared" si="19"/>
        <v>2.3482811338751537</v>
      </c>
      <c r="V144" s="50">
        <f t="shared" si="20"/>
        <v>9.0166162775996206</v>
      </c>
      <c r="W144" s="7">
        <f t="shared" si="18"/>
        <v>90.983383722400376</v>
      </c>
      <c r="X144" s="6">
        <f t="shared" si="23"/>
        <v>2.4250417673575528</v>
      </c>
      <c r="Y144" s="50">
        <f t="shared" si="21"/>
        <v>6.0425506641785027</v>
      </c>
      <c r="Z144" s="7">
        <f t="shared" si="24"/>
        <v>93.957449335821494</v>
      </c>
      <c r="AA144" s="62">
        <f t="shared" si="25"/>
        <v>2.9740656134211179</v>
      </c>
      <c r="AB144" s="56">
        <v>2.1492191126553797</v>
      </c>
      <c r="AC144" s="57">
        <f t="shared" si="26"/>
        <v>93.957449335821494</v>
      </c>
    </row>
    <row r="145" spans="18:29" x14ac:dyDescent="0.3">
      <c r="R145" s="3">
        <v>141</v>
      </c>
      <c r="S145" s="20">
        <v>61.3</v>
      </c>
      <c r="T145" s="68">
        <f t="shared" si="22"/>
        <v>1.0832604168659308E-3</v>
      </c>
      <c r="U145" s="6">
        <f t="shared" si="19"/>
        <v>2.3482811338751537</v>
      </c>
      <c r="V145" s="50">
        <f t="shared" si="20"/>
        <v>9.0166162775996206</v>
      </c>
      <c r="W145" s="7">
        <f t="shared" si="18"/>
        <v>90.983383722400376</v>
      </c>
      <c r="X145" s="6">
        <f t="shared" si="23"/>
        <v>2.4250417673575528</v>
      </c>
      <c r="Y145" s="50">
        <f t="shared" si="21"/>
        <v>6.0425506641785027</v>
      </c>
      <c r="Z145" s="7">
        <f t="shared" si="24"/>
        <v>93.957449335821494</v>
      </c>
      <c r="AA145" s="62">
        <f t="shared" si="25"/>
        <v>2.9740656134211179</v>
      </c>
      <c r="AB145" s="56">
        <v>2.1522883443830563</v>
      </c>
      <c r="AC145" s="57">
        <f t="shared" si="26"/>
        <v>94.11097457983432</v>
      </c>
    </row>
    <row r="146" spans="18:29" x14ac:dyDescent="0.3">
      <c r="R146" s="3">
        <v>142</v>
      </c>
      <c r="S146" s="20">
        <v>61.2</v>
      </c>
      <c r="T146" s="68">
        <f t="shared" si="22"/>
        <v>1.0814932709982863E-3</v>
      </c>
      <c r="U146" s="6">
        <f t="shared" si="19"/>
        <v>2.3521181945514211</v>
      </c>
      <c r="V146" s="50">
        <f t="shared" si="20"/>
        <v>8.867950617922471</v>
      </c>
      <c r="W146" s="7">
        <f t="shared" si="18"/>
        <v>91.132049382077525</v>
      </c>
      <c r="X146" s="6">
        <f t="shared" si="23"/>
        <v>2.4290042539055237</v>
      </c>
      <c r="Y146" s="50">
        <f t="shared" si="21"/>
        <v>5.8890254201656838</v>
      </c>
      <c r="Z146" s="7">
        <f t="shared" si="24"/>
        <v>94.11097457983432</v>
      </c>
      <c r="AA146" s="62">
        <f t="shared" si="25"/>
        <v>2.9789251977567872</v>
      </c>
      <c r="AB146" s="56">
        <v>2.1553360374650619</v>
      </c>
      <c r="AC146" s="57">
        <f t="shared" si="26"/>
        <v>94.11097457983432</v>
      </c>
    </row>
    <row r="147" spans="18:29" x14ac:dyDescent="0.3">
      <c r="R147" s="3">
        <v>143</v>
      </c>
      <c r="S147" s="20">
        <v>61.2</v>
      </c>
      <c r="T147" s="68">
        <f t="shared" si="22"/>
        <v>1.0814932709982863E-3</v>
      </c>
      <c r="U147" s="6">
        <f t="shared" si="19"/>
        <v>2.3521181945514211</v>
      </c>
      <c r="V147" s="50">
        <f t="shared" si="20"/>
        <v>8.867950617922471</v>
      </c>
      <c r="W147" s="7">
        <f t="shared" si="18"/>
        <v>91.132049382077525</v>
      </c>
      <c r="X147" s="6">
        <f t="shared" si="23"/>
        <v>2.4290042539055237</v>
      </c>
      <c r="Y147" s="50">
        <f t="shared" si="21"/>
        <v>5.8890254201656838</v>
      </c>
      <c r="Z147" s="7">
        <f t="shared" si="24"/>
        <v>94.11097457983432</v>
      </c>
      <c r="AA147" s="62">
        <f t="shared" si="25"/>
        <v>2.9789251977567872</v>
      </c>
      <c r="AB147" s="56">
        <v>2.1583624920952498</v>
      </c>
      <c r="AC147" s="57">
        <f t="shared" si="26"/>
        <v>94.11097457983432</v>
      </c>
    </row>
    <row r="148" spans="18:29" x14ac:dyDescent="0.3">
      <c r="R148" s="3">
        <v>144</v>
      </c>
      <c r="S148" s="20">
        <v>61.2</v>
      </c>
      <c r="T148" s="68">
        <f t="shared" si="22"/>
        <v>1.0814932709982863E-3</v>
      </c>
      <c r="U148" s="6">
        <f t="shared" si="19"/>
        <v>2.3521181945514211</v>
      </c>
      <c r="V148" s="50">
        <f t="shared" si="20"/>
        <v>8.867950617922471</v>
      </c>
      <c r="W148" s="7">
        <f t="shared" si="18"/>
        <v>91.132049382077525</v>
      </c>
      <c r="X148" s="6">
        <f t="shared" si="23"/>
        <v>2.4290042539055237</v>
      </c>
      <c r="Y148" s="50">
        <f t="shared" si="21"/>
        <v>5.8890254201656838</v>
      </c>
      <c r="Z148" s="7">
        <f t="shared" si="24"/>
        <v>94.11097457983432</v>
      </c>
      <c r="AA148" s="62">
        <f t="shared" si="25"/>
        <v>2.9789251977567872</v>
      </c>
      <c r="AB148" s="56">
        <v>2.1613680022349748</v>
      </c>
      <c r="AC148" s="57">
        <f t="shared" si="26"/>
        <v>94.11097457983432</v>
      </c>
    </row>
    <row r="149" spans="18:29" x14ac:dyDescent="0.3">
      <c r="R149" s="3">
        <v>145</v>
      </c>
      <c r="S149" s="20">
        <v>61.2</v>
      </c>
      <c r="T149" s="68">
        <f t="shared" si="22"/>
        <v>1.0814932709982863E-3</v>
      </c>
      <c r="U149" s="6">
        <f t="shared" si="19"/>
        <v>2.3521181945514211</v>
      </c>
      <c r="V149" s="50">
        <f t="shared" si="20"/>
        <v>8.867950617922471</v>
      </c>
      <c r="W149" s="7">
        <f t="shared" si="18"/>
        <v>91.132049382077525</v>
      </c>
      <c r="X149" s="6">
        <f t="shared" si="23"/>
        <v>2.4290042539055237</v>
      </c>
      <c r="Y149" s="50">
        <f t="shared" si="21"/>
        <v>5.8890254201656838</v>
      </c>
      <c r="Z149" s="7">
        <f t="shared" si="24"/>
        <v>94.11097457983432</v>
      </c>
      <c r="AA149" s="62">
        <f t="shared" si="25"/>
        <v>2.9789251977567872</v>
      </c>
      <c r="AB149" s="56">
        <v>2.1643528557844371</v>
      </c>
      <c r="AC149" s="57">
        <f t="shared" si="26"/>
        <v>94.11097457983432</v>
      </c>
    </row>
    <row r="150" spans="18:29" x14ac:dyDescent="0.3">
      <c r="R150" s="3">
        <v>146</v>
      </c>
      <c r="S150" s="20">
        <v>61.2</v>
      </c>
      <c r="T150" s="68">
        <f t="shared" si="22"/>
        <v>1.0814932709982863E-3</v>
      </c>
      <c r="U150" s="6">
        <f t="shared" si="19"/>
        <v>2.3521181945514211</v>
      </c>
      <c r="V150" s="50">
        <f t="shared" si="20"/>
        <v>8.867950617922471</v>
      </c>
      <c r="W150" s="7">
        <f t="shared" si="18"/>
        <v>91.132049382077525</v>
      </c>
      <c r="X150" s="6">
        <f t="shared" si="23"/>
        <v>2.4290042539055237</v>
      </c>
      <c r="Y150" s="50">
        <f t="shared" si="21"/>
        <v>5.8890254201656838</v>
      </c>
      <c r="Z150" s="7">
        <f t="shared" si="24"/>
        <v>94.11097457983432</v>
      </c>
      <c r="AA150" s="62">
        <f t="shared" si="25"/>
        <v>2.9789251977567872</v>
      </c>
      <c r="AB150" s="56">
        <v>2.167317334748176</v>
      </c>
      <c r="AC150" s="57">
        <f t="shared" si="26"/>
        <v>94.11097457983432</v>
      </c>
    </row>
    <row r="151" spans="18:29" x14ac:dyDescent="0.3">
      <c r="R151" s="3">
        <v>147</v>
      </c>
      <c r="S151" s="20">
        <v>61.2</v>
      </c>
      <c r="T151" s="68">
        <f t="shared" si="22"/>
        <v>1.0814932709982863E-3</v>
      </c>
      <c r="U151" s="6">
        <f t="shared" si="19"/>
        <v>2.3521181945514211</v>
      </c>
      <c r="V151" s="50">
        <f t="shared" si="20"/>
        <v>8.867950617922471</v>
      </c>
      <c r="W151" s="7">
        <f t="shared" si="18"/>
        <v>91.132049382077525</v>
      </c>
      <c r="X151" s="6">
        <f t="shared" si="23"/>
        <v>2.4290042539055237</v>
      </c>
      <c r="Y151" s="50">
        <f t="shared" si="21"/>
        <v>5.8890254201656838</v>
      </c>
      <c r="Z151" s="7">
        <f t="shared" si="24"/>
        <v>94.11097457983432</v>
      </c>
      <c r="AA151" s="62">
        <f t="shared" si="25"/>
        <v>2.9789251977567872</v>
      </c>
      <c r="AB151" s="56">
        <v>2.1702617153949575</v>
      </c>
      <c r="AC151" s="57">
        <f t="shared" si="26"/>
        <v>94.11097457983432</v>
      </c>
    </row>
    <row r="152" spans="18:29" x14ac:dyDescent="0.3">
      <c r="R152" s="3">
        <v>148</v>
      </c>
      <c r="S152" s="20">
        <v>61.2</v>
      </c>
      <c r="T152" s="68">
        <f t="shared" si="22"/>
        <v>1.0814932709982863E-3</v>
      </c>
      <c r="U152" s="6">
        <f t="shared" si="19"/>
        <v>2.3521181945514211</v>
      </c>
      <c r="V152" s="50">
        <f t="shared" si="20"/>
        <v>8.867950617922471</v>
      </c>
      <c r="W152" s="7">
        <f t="shared" si="18"/>
        <v>91.132049382077525</v>
      </c>
      <c r="X152" s="6">
        <f t="shared" si="23"/>
        <v>2.4290042539055237</v>
      </c>
      <c r="Y152" s="50">
        <f t="shared" si="21"/>
        <v>5.8890254201656838</v>
      </c>
      <c r="Z152" s="7">
        <f t="shared" si="24"/>
        <v>94.11097457983432</v>
      </c>
      <c r="AA152" s="62">
        <f t="shared" si="25"/>
        <v>2.9789251977567872</v>
      </c>
      <c r="AB152" s="56">
        <v>2.173186268412274</v>
      </c>
      <c r="AC152" s="57">
        <f t="shared" si="26"/>
        <v>94.11097457983432</v>
      </c>
    </row>
    <row r="153" spans="18:29" x14ac:dyDescent="0.3">
      <c r="R153" s="3">
        <v>149</v>
      </c>
      <c r="S153" s="20">
        <v>61.2</v>
      </c>
      <c r="T153" s="68">
        <f t="shared" si="22"/>
        <v>1.0814932709982863E-3</v>
      </c>
      <c r="U153" s="6">
        <f t="shared" si="19"/>
        <v>2.3521181945514211</v>
      </c>
      <c r="V153" s="50">
        <f t="shared" si="20"/>
        <v>8.867950617922471</v>
      </c>
      <c r="W153" s="7">
        <f t="shared" si="18"/>
        <v>91.132049382077525</v>
      </c>
      <c r="X153" s="6">
        <f t="shared" si="23"/>
        <v>2.4290042539055237</v>
      </c>
      <c r="Y153" s="50">
        <f t="shared" si="21"/>
        <v>5.8890254201656838</v>
      </c>
      <c r="Z153" s="7">
        <f t="shared" si="24"/>
        <v>94.11097457983432</v>
      </c>
      <c r="AA153" s="62">
        <f t="shared" si="25"/>
        <v>2.9789251977567872</v>
      </c>
      <c r="AB153" s="56">
        <v>2.1760912590556813</v>
      </c>
      <c r="AC153" s="57">
        <f t="shared" si="26"/>
        <v>94.11097457983432</v>
      </c>
    </row>
    <row r="154" spans="18:29" x14ac:dyDescent="0.3">
      <c r="R154" s="3">
        <v>150</v>
      </c>
      <c r="S154" s="20">
        <v>61.2</v>
      </c>
      <c r="T154" s="68">
        <f t="shared" si="22"/>
        <v>1.0814932709982863E-3</v>
      </c>
      <c r="U154" s="6">
        <f t="shared" si="19"/>
        <v>2.3521181945514211</v>
      </c>
      <c r="V154" s="50">
        <f t="shared" si="20"/>
        <v>8.867950617922471</v>
      </c>
      <c r="W154" s="7">
        <f t="shared" si="18"/>
        <v>91.132049382077525</v>
      </c>
      <c r="X154" s="6">
        <f t="shared" si="23"/>
        <v>2.4290042539055237</v>
      </c>
      <c r="Y154" s="50">
        <f t="shared" si="21"/>
        <v>5.8890254201656838</v>
      </c>
      <c r="Z154" s="7">
        <f t="shared" si="24"/>
        <v>94.11097457983432</v>
      </c>
      <c r="AA154" s="62">
        <f t="shared" si="25"/>
        <v>2.9789251977567872</v>
      </c>
      <c r="AB154" s="56">
        <v>2.1789769472931693</v>
      </c>
      <c r="AC154" s="57">
        <f t="shared" si="26"/>
        <v>94.11097457983432</v>
      </c>
    </row>
    <row r="155" spans="18:29" x14ac:dyDescent="0.3">
      <c r="R155" s="3">
        <v>151</v>
      </c>
      <c r="S155" s="20">
        <v>61.2</v>
      </c>
      <c r="T155" s="68">
        <f t="shared" si="22"/>
        <v>1.0814932709982863E-3</v>
      </c>
      <c r="U155" s="6">
        <f t="shared" si="19"/>
        <v>2.3521181945514211</v>
      </c>
      <c r="V155" s="50">
        <f t="shared" si="20"/>
        <v>8.867950617922471</v>
      </c>
      <c r="W155" s="7">
        <f t="shared" si="18"/>
        <v>91.132049382077525</v>
      </c>
      <c r="X155" s="6">
        <f t="shared" si="23"/>
        <v>2.4290042539055237</v>
      </c>
      <c r="Y155" s="50">
        <f t="shared" si="21"/>
        <v>5.8890254201656838</v>
      </c>
      <c r="Z155" s="7">
        <f t="shared" si="24"/>
        <v>94.11097457983432</v>
      </c>
      <c r="AA155" s="62">
        <f t="shared" si="25"/>
        <v>2.9789251977567872</v>
      </c>
      <c r="AB155" s="56">
        <v>2.1818435879447726</v>
      </c>
      <c r="AC155" s="57">
        <f t="shared" si="26"/>
        <v>94.265002361470678</v>
      </c>
    </row>
    <row r="156" spans="18:29" x14ac:dyDescent="0.3">
      <c r="R156" s="3">
        <v>152</v>
      </c>
      <c r="S156" s="20">
        <v>61.1</v>
      </c>
      <c r="T156" s="68">
        <f t="shared" si="22"/>
        <v>1.0797261251306422E-3</v>
      </c>
      <c r="U156" s="6">
        <f t="shared" si="19"/>
        <v>2.3559678151644348</v>
      </c>
      <c r="V156" s="50">
        <f t="shared" si="20"/>
        <v>8.718798327608102</v>
      </c>
      <c r="W156" s="7">
        <f t="shared" si="18"/>
        <v>91.281201672391902</v>
      </c>
      <c r="X156" s="6">
        <f t="shared" si="23"/>
        <v>2.4329797109495583</v>
      </c>
      <c r="Y156" s="50">
        <f t="shared" si="21"/>
        <v>5.7349976385293155</v>
      </c>
      <c r="Z156" s="7">
        <f t="shared" si="24"/>
        <v>94.265002361470678</v>
      </c>
      <c r="AA156" s="62">
        <f t="shared" si="25"/>
        <v>2.9838006890787865</v>
      </c>
      <c r="AB156" s="56">
        <v>2.1846914308175989</v>
      </c>
      <c r="AC156" s="57">
        <f t="shared" si="26"/>
        <v>94.265002361470678</v>
      </c>
    </row>
    <row r="157" spans="18:29" x14ac:dyDescent="0.3">
      <c r="R157" s="3">
        <v>153</v>
      </c>
      <c r="S157" s="20">
        <v>61.1</v>
      </c>
      <c r="T157" s="68">
        <f t="shared" si="22"/>
        <v>1.0797261251306422E-3</v>
      </c>
      <c r="U157" s="6">
        <f t="shared" si="19"/>
        <v>2.3559678151644348</v>
      </c>
      <c r="V157" s="50">
        <f t="shared" si="20"/>
        <v>8.718798327608102</v>
      </c>
      <c r="W157" s="7">
        <f t="shared" si="18"/>
        <v>91.281201672391902</v>
      </c>
      <c r="X157" s="6">
        <f t="shared" si="23"/>
        <v>2.4329797109495583</v>
      </c>
      <c r="Y157" s="50">
        <f t="shared" si="21"/>
        <v>5.7349976385293155</v>
      </c>
      <c r="Z157" s="7">
        <f t="shared" si="24"/>
        <v>94.265002361470678</v>
      </c>
      <c r="AA157" s="62">
        <f t="shared" si="25"/>
        <v>2.9838006890787865</v>
      </c>
      <c r="AB157" s="56">
        <v>2.1875207208364631</v>
      </c>
      <c r="AC157" s="57">
        <f t="shared" si="26"/>
        <v>94.265002361470678</v>
      </c>
    </row>
    <row r="158" spans="18:29" x14ac:dyDescent="0.3">
      <c r="R158" s="3">
        <v>154</v>
      </c>
      <c r="S158" s="20">
        <v>61.1</v>
      </c>
      <c r="T158" s="68">
        <f t="shared" si="22"/>
        <v>1.0797261251306422E-3</v>
      </c>
      <c r="U158" s="6">
        <f t="shared" si="19"/>
        <v>2.3559678151644348</v>
      </c>
      <c r="V158" s="50">
        <f t="shared" si="20"/>
        <v>8.718798327608102</v>
      </c>
      <c r="W158" s="7">
        <f t="shared" si="18"/>
        <v>91.281201672391902</v>
      </c>
      <c r="X158" s="6">
        <f t="shared" si="23"/>
        <v>2.4329797109495583</v>
      </c>
      <c r="Y158" s="50">
        <f t="shared" si="21"/>
        <v>5.7349976385293155</v>
      </c>
      <c r="Z158" s="7">
        <f t="shared" si="24"/>
        <v>94.265002361470678</v>
      </c>
      <c r="AA158" s="62">
        <f t="shared" si="25"/>
        <v>2.9838006890787865</v>
      </c>
      <c r="AB158" s="56">
        <v>2.1903316981702914</v>
      </c>
      <c r="AC158" s="57">
        <f t="shared" si="26"/>
        <v>94.265002361470678</v>
      </c>
    </row>
    <row r="159" spans="18:29" x14ac:dyDescent="0.3">
      <c r="R159" s="3">
        <v>155</v>
      </c>
      <c r="S159" s="20">
        <v>61.1</v>
      </c>
      <c r="T159" s="68">
        <f t="shared" si="22"/>
        <v>1.0797261251306422E-3</v>
      </c>
      <c r="U159" s="6">
        <f t="shared" si="19"/>
        <v>2.3559678151644348</v>
      </c>
      <c r="V159" s="50">
        <f t="shared" si="20"/>
        <v>8.718798327608102</v>
      </c>
      <c r="W159" s="7">
        <f t="shared" si="18"/>
        <v>91.281201672391902</v>
      </c>
      <c r="X159" s="6">
        <f t="shared" si="23"/>
        <v>2.4329797109495583</v>
      </c>
      <c r="Y159" s="50">
        <f t="shared" si="21"/>
        <v>5.7349976385293155</v>
      </c>
      <c r="Z159" s="7">
        <f t="shared" si="24"/>
        <v>94.265002361470678</v>
      </c>
      <c r="AA159" s="62">
        <f t="shared" si="25"/>
        <v>2.9838006890787865</v>
      </c>
      <c r="AB159" s="56">
        <v>2.1931245983544616</v>
      </c>
      <c r="AC159" s="57">
        <f t="shared" si="26"/>
        <v>94.265002361470678</v>
      </c>
    </row>
    <row r="160" spans="18:29" x14ac:dyDescent="0.3">
      <c r="R160" s="3">
        <v>156</v>
      </c>
      <c r="S160" s="20">
        <v>61.1</v>
      </c>
      <c r="T160" s="68">
        <f t="shared" si="22"/>
        <v>1.0797261251306422E-3</v>
      </c>
      <c r="U160" s="6">
        <f t="shared" si="19"/>
        <v>2.3559678151644348</v>
      </c>
      <c r="V160" s="50">
        <f t="shared" si="20"/>
        <v>8.718798327608102</v>
      </c>
      <c r="W160" s="7">
        <f t="shared" si="18"/>
        <v>91.281201672391902</v>
      </c>
      <c r="X160" s="6">
        <f t="shared" si="23"/>
        <v>2.4329797109495583</v>
      </c>
      <c r="Y160" s="50">
        <f t="shared" si="21"/>
        <v>5.7349976385293155</v>
      </c>
      <c r="Z160" s="7">
        <f t="shared" si="24"/>
        <v>94.265002361470678</v>
      </c>
      <c r="AA160" s="62">
        <f t="shared" si="25"/>
        <v>2.9838006890787865</v>
      </c>
      <c r="AB160" s="56">
        <v>2.1958996524092336</v>
      </c>
      <c r="AC160" s="57">
        <f t="shared" si="26"/>
        <v>94.265002361470678</v>
      </c>
    </row>
    <row r="161" spans="18:29" x14ac:dyDescent="0.3">
      <c r="R161" s="3">
        <v>157</v>
      </c>
      <c r="S161" s="20">
        <v>61.1</v>
      </c>
      <c r="T161" s="68">
        <f t="shared" si="22"/>
        <v>1.0797261251306422E-3</v>
      </c>
      <c r="U161" s="6">
        <f t="shared" si="19"/>
        <v>2.3559678151644348</v>
      </c>
      <c r="V161" s="50">
        <f t="shared" si="20"/>
        <v>8.718798327608102</v>
      </c>
      <c r="W161" s="7">
        <f t="shared" si="18"/>
        <v>91.281201672391902</v>
      </c>
      <c r="X161" s="6">
        <f t="shared" si="23"/>
        <v>2.4329797109495583</v>
      </c>
      <c r="Y161" s="50">
        <f t="shared" si="21"/>
        <v>5.7349976385293155</v>
      </c>
      <c r="Z161" s="7">
        <f t="shared" si="24"/>
        <v>94.265002361470678</v>
      </c>
      <c r="AA161" s="62">
        <f t="shared" si="25"/>
        <v>2.9838006890787865</v>
      </c>
      <c r="AB161" s="56">
        <v>2.1986570869544226</v>
      </c>
      <c r="AC161" s="57">
        <f t="shared" si="26"/>
        <v>94.265002361470678</v>
      </c>
    </row>
    <row r="162" spans="18:29" x14ac:dyDescent="0.3">
      <c r="R162" s="3">
        <v>158</v>
      </c>
      <c r="S162" s="20">
        <v>61.1</v>
      </c>
      <c r="T162" s="68">
        <f t="shared" si="22"/>
        <v>1.0797261251306422E-3</v>
      </c>
      <c r="U162" s="6">
        <f t="shared" si="19"/>
        <v>2.3559678151644348</v>
      </c>
      <c r="V162" s="50">
        <f t="shared" si="20"/>
        <v>8.718798327608102</v>
      </c>
      <c r="W162" s="7">
        <f t="shared" si="18"/>
        <v>91.281201672391902</v>
      </c>
      <c r="X162" s="6">
        <f t="shared" si="23"/>
        <v>2.4329797109495583</v>
      </c>
      <c r="Y162" s="50">
        <f t="shared" si="21"/>
        <v>5.7349976385293155</v>
      </c>
      <c r="Z162" s="7">
        <f t="shared" si="24"/>
        <v>94.265002361470678</v>
      </c>
      <c r="AA162" s="62">
        <f t="shared" si="25"/>
        <v>2.9838006890787865</v>
      </c>
      <c r="AB162" s="56">
        <v>2.2013971243204513</v>
      </c>
      <c r="AC162" s="57">
        <f t="shared" si="26"/>
        <v>94.265002361470678</v>
      </c>
    </row>
    <row r="163" spans="18:29" x14ac:dyDescent="0.3">
      <c r="R163" s="3">
        <v>159</v>
      </c>
      <c r="S163" s="20">
        <v>61.1</v>
      </c>
      <c r="T163" s="68">
        <f t="shared" si="22"/>
        <v>1.0797261251306422E-3</v>
      </c>
      <c r="U163" s="6">
        <f t="shared" si="19"/>
        <v>2.3559678151644348</v>
      </c>
      <c r="V163" s="50">
        <f t="shared" si="20"/>
        <v>8.718798327608102</v>
      </c>
      <c r="W163" s="7">
        <f t="shared" si="18"/>
        <v>91.281201672391902</v>
      </c>
      <c r="X163" s="6">
        <f t="shared" si="23"/>
        <v>2.4329797109495583</v>
      </c>
      <c r="Y163" s="50">
        <f t="shared" si="21"/>
        <v>5.7349976385293155</v>
      </c>
      <c r="Z163" s="7">
        <f t="shared" si="24"/>
        <v>94.265002361470678</v>
      </c>
      <c r="AA163" s="62">
        <f t="shared" si="25"/>
        <v>2.9838006890787865</v>
      </c>
      <c r="AB163" s="56">
        <v>2.2041199826559246</v>
      </c>
      <c r="AC163" s="57">
        <f t="shared" si="26"/>
        <v>94.265002361470678</v>
      </c>
    </row>
    <row r="164" spans="18:29" x14ac:dyDescent="0.3">
      <c r="R164" s="3">
        <v>160</v>
      </c>
      <c r="S164" s="20">
        <v>61.1</v>
      </c>
      <c r="T164" s="68">
        <f t="shared" si="22"/>
        <v>1.0797261251306422E-3</v>
      </c>
      <c r="U164" s="6">
        <f t="shared" si="19"/>
        <v>2.3559678151644348</v>
      </c>
      <c r="V164" s="50">
        <f t="shared" si="20"/>
        <v>8.718798327608102</v>
      </c>
      <c r="W164" s="7">
        <f t="shared" si="18"/>
        <v>91.281201672391902</v>
      </c>
      <c r="X164" s="6">
        <f t="shared" si="23"/>
        <v>2.4329797109495583</v>
      </c>
      <c r="Y164" s="50">
        <f t="shared" si="21"/>
        <v>5.7349976385293155</v>
      </c>
      <c r="Z164" s="7">
        <f t="shared" si="24"/>
        <v>94.265002361470678</v>
      </c>
      <c r="AA164" s="62">
        <f t="shared" si="25"/>
        <v>2.9838006890787865</v>
      </c>
      <c r="AB164" s="56">
        <v>2.2068258760318495</v>
      </c>
      <c r="AC164" s="57">
        <f t="shared" si="26"/>
        <v>94.265002361470678</v>
      </c>
    </row>
    <row r="165" spans="18:29" x14ac:dyDescent="0.3">
      <c r="R165" s="3">
        <v>161</v>
      </c>
      <c r="S165" s="20">
        <v>61.1</v>
      </c>
      <c r="T165" s="68">
        <f t="shared" si="22"/>
        <v>1.0797261251306422E-3</v>
      </c>
      <c r="U165" s="6">
        <f t="shared" si="19"/>
        <v>2.3559678151644348</v>
      </c>
      <c r="V165" s="50">
        <f t="shared" si="20"/>
        <v>8.718798327608102</v>
      </c>
      <c r="W165" s="7">
        <f t="shared" si="18"/>
        <v>91.281201672391902</v>
      </c>
      <c r="X165" s="6">
        <f t="shared" si="23"/>
        <v>2.4329797109495583</v>
      </c>
      <c r="Y165" s="50">
        <f t="shared" si="21"/>
        <v>5.7349976385293155</v>
      </c>
      <c r="Z165" s="7">
        <f t="shared" si="24"/>
        <v>94.265002361470678</v>
      </c>
      <c r="AA165" s="62">
        <f t="shared" si="25"/>
        <v>2.9838006890787865</v>
      </c>
      <c r="AB165" s="56">
        <v>2.2095150145426308</v>
      </c>
      <c r="AC165" s="57">
        <f t="shared" si="26"/>
        <v>94.265002361470678</v>
      </c>
    </row>
    <row r="166" spans="18:29" x14ac:dyDescent="0.3">
      <c r="R166" s="3">
        <v>162</v>
      </c>
      <c r="S166" s="20">
        <v>61.1</v>
      </c>
      <c r="T166" s="68">
        <f t="shared" si="22"/>
        <v>1.0797261251306422E-3</v>
      </c>
      <c r="U166" s="6">
        <f t="shared" si="19"/>
        <v>2.3559678151644348</v>
      </c>
      <c r="V166" s="50">
        <f t="shared" si="20"/>
        <v>8.718798327608102</v>
      </c>
      <c r="W166" s="7">
        <f t="shared" si="18"/>
        <v>91.281201672391902</v>
      </c>
      <c r="X166" s="6">
        <f t="shared" si="23"/>
        <v>2.4329797109495583</v>
      </c>
      <c r="Y166" s="50">
        <f t="shared" si="21"/>
        <v>5.7349976385293155</v>
      </c>
      <c r="Z166" s="7">
        <f t="shared" si="24"/>
        <v>94.265002361470678</v>
      </c>
      <c r="AA166" s="62">
        <f t="shared" si="25"/>
        <v>2.9838006890787865</v>
      </c>
      <c r="AB166" s="56">
        <v>2.2121876044039577</v>
      </c>
      <c r="AC166" s="57">
        <f t="shared" si="26"/>
        <v>94.419535152227198</v>
      </c>
    </row>
    <row r="167" spans="18:29" x14ac:dyDescent="0.3">
      <c r="R167" s="3">
        <v>163</v>
      </c>
      <c r="S167" s="20">
        <v>61</v>
      </c>
      <c r="T167" s="68">
        <f t="shared" si="22"/>
        <v>1.0779589792629979E-3</v>
      </c>
      <c r="U167" s="6">
        <f t="shared" si="19"/>
        <v>2.3598300574843765</v>
      </c>
      <c r="V167" s="50">
        <f t="shared" si="20"/>
        <v>8.5691570133910702</v>
      </c>
      <c r="W167" s="7">
        <f t="shared" si="18"/>
        <v>91.430842986608923</v>
      </c>
      <c r="X167" s="6">
        <f t="shared" si="23"/>
        <v>2.436968202278984</v>
      </c>
      <c r="Y167" s="50">
        <f t="shared" si="21"/>
        <v>5.580464847772804</v>
      </c>
      <c r="Z167" s="7">
        <f t="shared" si="24"/>
        <v>94.419535152227198</v>
      </c>
      <c r="AA167" s="62">
        <f t="shared" si="25"/>
        <v>2.9886921656182661</v>
      </c>
      <c r="AB167" s="56">
        <v>2.214843848047698</v>
      </c>
      <c r="AC167" s="57">
        <f t="shared" si="26"/>
        <v>94.419535152227198</v>
      </c>
    </row>
    <row r="168" spans="18:29" x14ac:dyDescent="0.3">
      <c r="R168" s="3">
        <v>164</v>
      </c>
      <c r="S168" s="20">
        <v>61</v>
      </c>
      <c r="T168" s="68">
        <f t="shared" si="22"/>
        <v>1.0779589792629979E-3</v>
      </c>
      <c r="U168" s="6">
        <f t="shared" si="19"/>
        <v>2.3598300574843765</v>
      </c>
      <c r="V168" s="50">
        <f t="shared" si="20"/>
        <v>8.5691570133910702</v>
      </c>
      <c r="W168" s="7">
        <f t="shared" si="18"/>
        <v>91.430842986608923</v>
      </c>
      <c r="X168" s="6">
        <f t="shared" si="23"/>
        <v>2.436968202278984</v>
      </c>
      <c r="Y168" s="50">
        <f t="shared" si="21"/>
        <v>5.580464847772804</v>
      </c>
      <c r="Z168" s="7">
        <f t="shared" si="24"/>
        <v>94.419535152227198</v>
      </c>
      <c r="AA168" s="62">
        <f t="shared" si="25"/>
        <v>2.9886921656182661</v>
      </c>
      <c r="AB168" s="56">
        <v>2.2174839442139063</v>
      </c>
      <c r="AC168" s="57">
        <f t="shared" si="26"/>
        <v>94.419535152227198</v>
      </c>
    </row>
    <row r="169" spans="18:29" x14ac:dyDescent="0.3">
      <c r="R169" s="3">
        <v>165</v>
      </c>
      <c r="S169" s="20">
        <v>61</v>
      </c>
      <c r="T169" s="68">
        <f t="shared" si="22"/>
        <v>1.0779589792629979E-3</v>
      </c>
      <c r="U169" s="6">
        <f t="shared" si="19"/>
        <v>2.3598300574843765</v>
      </c>
      <c r="V169" s="50">
        <f t="shared" si="20"/>
        <v>8.5691570133910702</v>
      </c>
      <c r="W169" s="7">
        <f t="shared" si="18"/>
        <v>91.430842986608923</v>
      </c>
      <c r="X169" s="6">
        <f t="shared" si="23"/>
        <v>2.436968202278984</v>
      </c>
      <c r="Y169" s="50">
        <f t="shared" si="21"/>
        <v>5.580464847772804</v>
      </c>
      <c r="Z169" s="7">
        <f t="shared" si="24"/>
        <v>94.419535152227198</v>
      </c>
      <c r="AA169" s="62">
        <f t="shared" si="25"/>
        <v>2.9886921656182661</v>
      </c>
      <c r="AB169" s="56">
        <v>2.220108088040055</v>
      </c>
      <c r="AC169" s="57">
        <f t="shared" si="26"/>
        <v>94.419535152227198</v>
      </c>
    </row>
    <row r="170" spans="18:29" x14ac:dyDescent="0.3">
      <c r="R170" s="3">
        <v>166</v>
      </c>
      <c r="S170" s="20">
        <v>61</v>
      </c>
      <c r="T170" s="68">
        <f t="shared" si="22"/>
        <v>1.0779589792629979E-3</v>
      </c>
      <c r="U170" s="6">
        <f t="shared" si="19"/>
        <v>2.3598300574843765</v>
      </c>
      <c r="V170" s="50">
        <f t="shared" si="20"/>
        <v>8.5691570133910702</v>
      </c>
      <c r="W170" s="7">
        <f t="shared" si="18"/>
        <v>91.430842986608923</v>
      </c>
      <c r="X170" s="6">
        <f t="shared" si="23"/>
        <v>2.436968202278984</v>
      </c>
      <c r="Y170" s="50">
        <f t="shared" si="21"/>
        <v>5.580464847772804</v>
      </c>
      <c r="Z170" s="7">
        <f t="shared" si="24"/>
        <v>94.419535152227198</v>
      </c>
      <c r="AA170" s="62">
        <f t="shared" si="25"/>
        <v>2.9886921656182661</v>
      </c>
      <c r="AB170" s="56">
        <v>2.2227164711475833</v>
      </c>
      <c r="AC170" s="57">
        <f t="shared" si="26"/>
        <v>94.419535152227198</v>
      </c>
    </row>
    <row r="171" spans="18:29" x14ac:dyDescent="0.3">
      <c r="R171" s="3">
        <v>167</v>
      </c>
      <c r="S171" s="20">
        <v>61</v>
      </c>
      <c r="T171" s="68">
        <f t="shared" si="22"/>
        <v>1.0779589792629979E-3</v>
      </c>
      <c r="U171" s="6">
        <f t="shared" si="19"/>
        <v>2.3598300574843765</v>
      </c>
      <c r="V171" s="50">
        <f t="shared" si="20"/>
        <v>8.5691570133910702</v>
      </c>
      <c r="W171" s="7">
        <f t="shared" ref="W171:W186" si="27">100-V171</f>
        <v>91.430842986608923</v>
      </c>
      <c r="X171" s="6">
        <f t="shared" si="23"/>
        <v>2.436968202278984</v>
      </c>
      <c r="Y171" s="50">
        <f t="shared" si="21"/>
        <v>5.580464847772804</v>
      </c>
      <c r="Z171" s="7">
        <f t="shared" si="24"/>
        <v>94.419535152227198</v>
      </c>
      <c r="AA171" s="62">
        <f t="shared" si="25"/>
        <v>2.9886921656182661</v>
      </c>
      <c r="AB171" s="56">
        <v>2.2253092817258628</v>
      </c>
      <c r="AC171" s="57">
        <f t="shared" si="26"/>
        <v>94.419535152227198</v>
      </c>
    </row>
    <row r="172" spans="18:29" x14ac:dyDescent="0.3">
      <c r="R172" s="3">
        <v>168</v>
      </c>
      <c r="S172" s="20">
        <v>61</v>
      </c>
      <c r="T172" s="68">
        <f t="shared" si="22"/>
        <v>1.0779589792629979E-3</v>
      </c>
      <c r="U172" s="6">
        <f t="shared" si="19"/>
        <v>2.3598300574843765</v>
      </c>
      <c r="V172" s="50">
        <f t="shared" si="20"/>
        <v>8.5691570133910702</v>
      </c>
      <c r="W172" s="7">
        <f t="shared" si="27"/>
        <v>91.430842986608923</v>
      </c>
      <c r="X172" s="6">
        <f t="shared" si="23"/>
        <v>2.436968202278984</v>
      </c>
      <c r="Y172" s="50">
        <f t="shared" si="21"/>
        <v>5.580464847772804</v>
      </c>
      <c r="Z172" s="7">
        <f t="shared" si="24"/>
        <v>94.419535152227198</v>
      </c>
      <c r="AA172" s="62">
        <f t="shared" si="25"/>
        <v>2.9886921656182661</v>
      </c>
      <c r="AB172" s="56">
        <v>2.2278867046136734</v>
      </c>
      <c r="AC172" s="57">
        <f t="shared" si="26"/>
        <v>94.419535152227198</v>
      </c>
    </row>
    <row r="173" spans="18:29" x14ac:dyDescent="0.3">
      <c r="R173" s="3">
        <v>169</v>
      </c>
      <c r="S173" s="20">
        <v>61</v>
      </c>
      <c r="T173" s="68">
        <f t="shared" si="22"/>
        <v>1.0779589792629979E-3</v>
      </c>
      <c r="U173" s="6">
        <f t="shared" si="19"/>
        <v>2.3598300574843765</v>
      </c>
      <c r="V173" s="50">
        <f t="shared" si="20"/>
        <v>8.5691570133910702</v>
      </c>
      <c r="W173" s="7">
        <f t="shared" si="27"/>
        <v>91.430842986608923</v>
      </c>
      <c r="X173" s="6">
        <f t="shared" si="23"/>
        <v>2.436968202278984</v>
      </c>
      <c r="Y173" s="50">
        <f t="shared" si="21"/>
        <v>5.580464847772804</v>
      </c>
      <c r="Z173" s="7">
        <f t="shared" si="24"/>
        <v>94.419535152227198</v>
      </c>
      <c r="AA173" s="62">
        <f t="shared" si="25"/>
        <v>2.9886921656182661</v>
      </c>
      <c r="AB173" s="56">
        <v>2.2304489213782741</v>
      </c>
      <c r="AC173" s="57">
        <f t="shared" si="26"/>
        <v>94.419535152227198</v>
      </c>
    </row>
    <row r="174" spans="18:29" x14ac:dyDescent="0.3">
      <c r="R174" s="3">
        <v>170</v>
      </c>
      <c r="S174" s="20">
        <v>61</v>
      </c>
      <c r="T174" s="68">
        <f t="shared" si="22"/>
        <v>1.0779589792629979E-3</v>
      </c>
      <c r="U174" s="6">
        <f t="shared" si="19"/>
        <v>2.3598300574843765</v>
      </c>
      <c r="V174" s="50">
        <f t="shared" si="20"/>
        <v>8.5691570133910702</v>
      </c>
      <c r="W174" s="7">
        <f t="shared" si="27"/>
        <v>91.430842986608923</v>
      </c>
      <c r="X174" s="6">
        <f t="shared" si="23"/>
        <v>2.436968202278984</v>
      </c>
      <c r="Y174" s="50">
        <f t="shared" si="21"/>
        <v>5.580464847772804</v>
      </c>
      <c r="Z174" s="7">
        <f t="shared" si="24"/>
        <v>94.419535152227198</v>
      </c>
      <c r="AA174" s="62">
        <f t="shared" si="25"/>
        <v>2.9886921656182661</v>
      </c>
      <c r="AB174" s="56">
        <v>2.2329961103921536</v>
      </c>
      <c r="AC174" s="57">
        <f t="shared" si="26"/>
        <v>94.419535152227198</v>
      </c>
    </row>
    <row r="175" spans="18:29" x14ac:dyDescent="0.3">
      <c r="R175" s="3">
        <v>171</v>
      </c>
      <c r="S175" s="20">
        <v>61</v>
      </c>
      <c r="T175" s="68">
        <f t="shared" si="22"/>
        <v>1.0779589792629979E-3</v>
      </c>
      <c r="U175" s="6">
        <f t="shared" si="19"/>
        <v>2.3598300574843765</v>
      </c>
      <c r="V175" s="50">
        <f t="shared" si="20"/>
        <v>8.5691570133910702</v>
      </c>
      <c r="W175" s="7">
        <f t="shared" si="27"/>
        <v>91.430842986608923</v>
      </c>
      <c r="X175" s="6">
        <f t="shared" si="23"/>
        <v>2.436968202278984</v>
      </c>
      <c r="Y175" s="50">
        <f t="shared" si="21"/>
        <v>5.580464847772804</v>
      </c>
      <c r="Z175" s="7">
        <f t="shared" si="24"/>
        <v>94.419535152227198</v>
      </c>
      <c r="AA175" s="62">
        <f t="shared" si="25"/>
        <v>2.9886921656182661</v>
      </c>
      <c r="AB175" s="56">
        <v>2.2355284469075487</v>
      </c>
      <c r="AC175" s="57">
        <f t="shared" si="26"/>
        <v>94.419535152227198</v>
      </c>
    </row>
    <row r="176" spans="18:29" x14ac:dyDescent="0.3">
      <c r="R176" s="3">
        <v>172</v>
      </c>
      <c r="S176" s="20">
        <v>61</v>
      </c>
      <c r="T176" s="68">
        <f t="shared" si="22"/>
        <v>1.0779589792629979E-3</v>
      </c>
      <c r="U176" s="6">
        <f t="shared" si="19"/>
        <v>2.3598300574843765</v>
      </c>
      <c r="V176" s="50">
        <f t="shared" si="20"/>
        <v>8.5691570133910702</v>
      </c>
      <c r="W176" s="7">
        <f t="shared" si="27"/>
        <v>91.430842986608923</v>
      </c>
      <c r="X176" s="6">
        <f t="shared" si="23"/>
        <v>2.436968202278984</v>
      </c>
      <c r="Y176" s="50">
        <f t="shared" si="21"/>
        <v>5.580464847772804</v>
      </c>
      <c r="Z176" s="7">
        <f t="shared" si="24"/>
        <v>94.419535152227198</v>
      </c>
      <c r="AA176" s="62">
        <f t="shared" si="25"/>
        <v>2.9886921656182661</v>
      </c>
      <c r="AB176" s="56">
        <v>2.2380461031287955</v>
      </c>
      <c r="AC176" s="57">
        <f t="shared" si="26"/>
        <v>94.419535152227198</v>
      </c>
    </row>
    <row r="177" spans="18:29" x14ac:dyDescent="0.3">
      <c r="R177" s="3">
        <v>173</v>
      </c>
      <c r="S177" s="20">
        <v>61</v>
      </c>
      <c r="T177" s="68">
        <f t="shared" si="22"/>
        <v>1.0779589792629979E-3</v>
      </c>
      <c r="U177" s="6">
        <f t="shared" si="19"/>
        <v>2.3598300574843765</v>
      </c>
      <c r="V177" s="50">
        <f t="shared" si="20"/>
        <v>8.5691570133910702</v>
      </c>
      <c r="W177" s="7">
        <f t="shared" si="27"/>
        <v>91.430842986608923</v>
      </c>
      <c r="X177" s="6">
        <f t="shared" si="23"/>
        <v>2.436968202278984</v>
      </c>
      <c r="Y177" s="50">
        <f t="shared" si="21"/>
        <v>5.580464847772804</v>
      </c>
      <c r="Z177" s="7">
        <f t="shared" si="24"/>
        <v>94.419535152227198</v>
      </c>
      <c r="AA177" s="62">
        <f t="shared" si="25"/>
        <v>2.9886921656182661</v>
      </c>
      <c r="AB177" s="56">
        <v>2.2405492482825999</v>
      </c>
      <c r="AC177" s="57">
        <f t="shared" si="26"/>
        <v>94.574575439833481</v>
      </c>
    </row>
    <row r="178" spans="18:29" x14ac:dyDescent="0.3">
      <c r="R178" s="3">
        <v>174</v>
      </c>
      <c r="S178" s="20">
        <v>60.9</v>
      </c>
      <c r="T178" s="68">
        <f t="shared" si="22"/>
        <v>1.0761918333953536E-3</v>
      </c>
      <c r="U178" s="6">
        <f t="shared" si="19"/>
        <v>2.3637049836871422</v>
      </c>
      <c r="V178" s="50">
        <f t="shared" si="20"/>
        <v>8.4190242662866233</v>
      </c>
      <c r="W178" s="7">
        <f t="shared" si="27"/>
        <v>91.580975733713373</v>
      </c>
      <c r="X178" s="6">
        <f t="shared" si="23"/>
        <v>2.4409697921021021</v>
      </c>
      <c r="Y178" s="50">
        <f t="shared" si="21"/>
        <v>5.4254245601665252</v>
      </c>
      <c r="Z178" s="7">
        <f t="shared" si="24"/>
        <v>94.574575439833481</v>
      </c>
      <c r="AA178" s="62">
        <f t="shared" si="25"/>
        <v>2.9935997061200981</v>
      </c>
      <c r="AB178" s="56">
        <v>2.2430380486862944</v>
      </c>
      <c r="AC178" s="57">
        <f t="shared" si="26"/>
        <v>94.574575439833481</v>
      </c>
    </row>
    <row r="179" spans="18:29" x14ac:dyDescent="0.3">
      <c r="R179" s="3">
        <v>175</v>
      </c>
      <c r="S179" s="20">
        <v>60.9</v>
      </c>
      <c r="T179" s="68">
        <f t="shared" si="22"/>
        <v>1.0761918333953536E-3</v>
      </c>
      <c r="U179" s="6">
        <f t="shared" si="19"/>
        <v>2.3637049836871422</v>
      </c>
      <c r="V179" s="50">
        <f t="shared" si="20"/>
        <v>8.4190242662866233</v>
      </c>
      <c r="W179" s="7">
        <f t="shared" si="27"/>
        <v>91.580975733713373</v>
      </c>
      <c r="X179" s="6">
        <f t="shared" si="23"/>
        <v>2.4409697921021021</v>
      </c>
      <c r="Y179" s="50">
        <f t="shared" si="21"/>
        <v>5.4254245601665252</v>
      </c>
      <c r="Z179" s="7">
        <f t="shared" si="24"/>
        <v>94.574575439833481</v>
      </c>
      <c r="AA179" s="62">
        <f t="shared" si="25"/>
        <v>2.9935997061200981</v>
      </c>
      <c r="AB179" s="56">
        <v>2.2455126678141499</v>
      </c>
      <c r="AC179" s="57">
        <f t="shared" si="26"/>
        <v>94.574575439833481</v>
      </c>
    </row>
    <row r="180" spans="18:29" x14ac:dyDescent="0.3">
      <c r="R180" s="3">
        <v>176</v>
      </c>
      <c r="S180" s="20">
        <v>60.9</v>
      </c>
      <c r="T180" s="68">
        <f t="shared" si="22"/>
        <v>1.0761918333953536E-3</v>
      </c>
      <c r="U180" s="6">
        <f t="shared" si="19"/>
        <v>2.3637049836871422</v>
      </c>
      <c r="V180" s="50">
        <f t="shared" si="20"/>
        <v>8.4190242662866233</v>
      </c>
      <c r="W180" s="7">
        <f t="shared" si="27"/>
        <v>91.580975733713373</v>
      </c>
      <c r="X180" s="6">
        <f t="shared" si="23"/>
        <v>2.4409697921021021</v>
      </c>
      <c r="Y180" s="50">
        <f t="shared" si="21"/>
        <v>5.4254245601665252</v>
      </c>
      <c r="Z180" s="7">
        <f t="shared" si="24"/>
        <v>94.574575439833481</v>
      </c>
      <c r="AA180" s="62">
        <f t="shared" si="25"/>
        <v>2.9935997061200981</v>
      </c>
      <c r="AB180" s="56">
        <v>2.2479732663618068</v>
      </c>
      <c r="AC180" s="57">
        <f t="shared" si="26"/>
        <v>94.574575439833481</v>
      </c>
    </row>
    <row r="181" spans="18:29" x14ac:dyDescent="0.3">
      <c r="R181" s="3">
        <v>177</v>
      </c>
      <c r="S181" s="20">
        <v>60.9</v>
      </c>
      <c r="T181" s="68">
        <f t="shared" si="22"/>
        <v>1.0761918333953536E-3</v>
      </c>
      <c r="U181" s="6">
        <f t="shared" si="19"/>
        <v>2.3637049836871422</v>
      </c>
      <c r="V181" s="50">
        <f t="shared" si="20"/>
        <v>8.4190242662866233</v>
      </c>
      <c r="W181" s="7">
        <f t="shared" si="27"/>
        <v>91.580975733713373</v>
      </c>
      <c r="X181" s="6">
        <f t="shared" si="23"/>
        <v>2.4409697921021021</v>
      </c>
      <c r="Y181" s="50">
        <f t="shared" si="21"/>
        <v>5.4254245601665252</v>
      </c>
      <c r="Z181" s="7">
        <f t="shared" si="24"/>
        <v>94.574575439833481</v>
      </c>
      <c r="AA181" s="62">
        <f t="shared" si="25"/>
        <v>2.9935997061200981</v>
      </c>
      <c r="AB181" s="56">
        <v>2.2504200023088941</v>
      </c>
      <c r="AC181" s="57">
        <f t="shared" si="26"/>
        <v>94.574575439833481</v>
      </c>
    </row>
    <row r="182" spans="18:29" x14ac:dyDescent="0.3">
      <c r="R182" s="3">
        <v>178</v>
      </c>
      <c r="S182" s="20">
        <v>60.9</v>
      </c>
      <c r="T182" s="68">
        <f t="shared" si="22"/>
        <v>1.0761918333953536E-3</v>
      </c>
      <c r="U182" s="6">
        <f t="shared" si="19"/>
        <v>2.3637049836871422</v>
      </c>
      <c r="V182" s="50">
        <f t="shared" si="20"/>
        <v>8.4190242662866233</v>
      </c>
      <c r="W182" s="7">
        <f t="shared" si="27"/>
        <v>91.580975733713373</v>
      </c>
      <c r="X182" s="6">
        <f t="shared" si="23"/>
        <v>2.4409697921021021</v>
      </c>
      <c r="Y182" s="50">
        <f t="shared" si="21"/>
        <v>5.4254245601665252</v>
      </c>
      <c r="Z182" s="7">
        <f t="shared" si="24"/>
        <v>94.574575439833481</v>
      </c>
      <c r="AA182" s="62">
        <f t="shared" si="25"/>
        <v>2.9935997061200981</v>
      </c>
      <c r="AB182" s="56">
        <v>2.2528530309798933</v>
      </c>
      <c r="AC182" s="57">
        <f t="shared" si="26"/>
        <v>94.574575439833481</v>
      </c>
    </row>
    <row r="183" spans="18:29" x14ac:dyDescent="0.3">
      <c r="R183" s="3">
        <v>179</v>
      </c>
      <c r="S183" s="20">
        <v>60.9</v>
      </c>
      <c r="T183" s="68">
        <f t="shared" si="22"/>
        <v>1.0761918333953536E-3</v>
      </c>
      <c r="U183" s="6">
        <f t="shared" si="19"/>
        <v>2.3637049836871422</v>
      </c>
      <c r="V183" s="50">
        <f t="shared" si="20"/>
        <v>8.4190242662866233</v>
      </c>
      <c r="W183" s="7">
        <f t="shared" si="27"/>
        <v>91.580975733713373</v>
      </c>
      <c r="X183" s="6">
        <f t="shared" si="23"/>
        <v>2.4409697921021021</v>
      </c>
      <c r="Y183" s="50">
        <f t="shared" si="21"/>
        <v>5.4254245601665252</v>
      </c>
      <c r="Z183" s="7">
        <f t="shared" si="24"/>
        <v>94.574575439833481</v>
      </c>
      <c r="AA183" s="62">
        <f t="shared" si="25"/>
        <v>2.9935997061200981</v>
      </c>
      <c r="AB183" s="56">
        <v>2.255272505103306</v>
      </c>
      <c r="AC183" s="57">
        <f t="shared" si="26"/>
        <v>94.574575439833481</v>
      </c>
    </row>
    <row r="184" spans="18:29" x14ac:dyDescent="0.3">
      <c r="R184" s="3">
        <v>180</v>
      </c>
      <c r="S184" s="20">
        <v>60.9</v>
      </c>
      <c r="T184" s="68">
        <f t="shared" si="22"/>
        <v>1.0761918333953536E-3</v>
      </c>
      <c r="U184" s="6">
        <f t="shared" si="19"/>
        <v>2.3637049836871422</v>
      </c>
      <c r="V184" s="50">
        <f t="shared" si="20"/>
        <v>8.4190242662866233</v>
      </c>
      <c r="W184" s="7">
        <f t="shared" si="27"/>
        <v>91.580975733713373</v>
      </c>
      <c r="X184" s="6">
        <f t="shared" si="23"/>
        <v>2.4409697921021021</v>
      </c>
      <c r="Y184" s="50">
        <f t="shared" si="21"/>
        <v>5.4254245601665252</v>
      </c>
      <c r="Z184" s="7">
        <f t="shared" si="24"/>
        <v>94.574575439833481</v>
      </c>
      <c r="AA184" s="62">
        <f t="shared" si="25"/>
        <v>2.9935997061200981</v>
      </c>
      <c r="AB184" s="56">
        <v>2.2576785748691846</v>
      </c>
      <c r="AC184" s="57">
        <f t="shared" si="26"/>
        <v>94.574575439833481</v>
      </c>
    </row>
    <row r="185" spans="18:29" x14ac:dyDescent="0.3">
      <c r="R185" s="3">
        <v>181</v>
      </c>
      <c r="S185" s="20">
        <v>60.9</v>
      </c>
      <c r="T185" s="68">
        <f t="shared" si="22"/>
        <v>1.0761918333953536E-3</v>
      </c>
      <c r="U185" s="6">
        <f t="shared" si="19"/>
        <v>2.3637049836871422</v>
      </c>
      <c r="V185" s="50">
        <f t="shared" si="20"/>
        <v>8.4190242662866233</v>
      </c>
      <c r="W185" s="7">
        <f t="shared" si="27"/>
        <v>91.580975733713373</v>
      </c>
      <c r="X185" s="6">
        <f t="shared" si="23"/>
        <v>2.4409697921021021</v>
      </c>
      <c r="Y185" s="50">
        <f t="shared" si="21"/>
        <v>5.4254245601665252</v>
      </c>
      <c r="Z185" s="7">
        <f t="shared" si="24"/>
        <v>94.574575439833481</v>
      </c>
      <c r="AA185" s="62">
        <f t="shared" si="25"/>
        <v>2.9935997061200981</v>
      </c>
      <c r="AB185" s="56">
        <v>2.2600713879850747</v>
      </c>
      <c r="AC185" s="57">
        <f t="shared" si="26"/>
        <v>94.574575439833481</v>
      </c>
    </row>
    <row r="186" spans="18:29" x14ac:dyDescent="0.3">
      <c r="R186" s="3">
        <v>182</v>
      </c>
      <c r="S186" s="20">
        <v>60.9</v>
      </c>
      <c r="T186" s="68">
        <f t="shared" si="22"/>
        <v>1.0761918333953536E-3</v>
      </c>
      <c r="U186" s="6">
        <f t="shared" si="19"/>
        <v>2.3637049836871422</v>
      </c>
      <c r="V186" s="50">
        <f t="shared" si="20"/>
        <v>8.4190242662866233</v>
      </c>
      <c r="W186" s="7">
        <f t="shared" si="27"/>
        <v>91.580975733713373</v>
      </c>
      <c r="X186" s="6">
        <f t="shared" si="23"/>
        <v>2.4409697921021021</v>
      </c>
      <c r="Y186" s="50">
        <f t="shared" si="21"/>
        <v>5.4254245601665252</v>
      </c>
      <c r="Z186" s="7">
        <f t="shared" si="24"/>
        <v>94.574575439833481</v>
      </c>
      <c r="AA186" s="62">
        <f t="shared" si="25"/>
        <v>2.9935997061200981</v>
      </c>
      <c r="AB186" s="56">
        <v>2.2624510897304293</v>
      </c>
      <c r="AC186" s="57">
        <f t="shared" si="26"/>
        <v>94.574575439833481</v>
      </c>
    </row>
    <row r="187" spans="18:29" x14ac:dyDescent="0.3">
      <c r="R187" s="3">
        <v>183</v>
      </c>
      <c r="S187" s="20">
        <v>60.9</v>
      </c>
      <c r="T187" s="68">
        <f t="shared" si="22"/>
        <v>1.0761918333953536E-3</v>
      </c>
      <c r="U187" s="6">
        <f t="shared" si="19"/>
        <v>2.3637049836871422</v>
      </c>
      <c r="V187" s="50">
        <f t="shared" si="20"/>
        <v>8.4190242662866233</v>
      </c>
      <c r="W187" s="7">
        <f>100-V187</f>
        <v>91.580975733713373</v>
      </c>
      <c r="X187" s="6">
        <f t="shared" si="23"/>
        <v>2.4409697921021021</v>
      </c>
      <c r="Y187" s="50">
        <f t="shared" si="21"/>
        <v>5.4254245601665252</v>
      </c>
      <c r="Z187" s="7">
        <f t="shared" si="24"/>
        <v>94.574575439833481</v>
      </c>
      <c r="AA187" s="62">
        <f t="shared" si="25"/>
        <v>2.9935997061200981</v>
      </c>
      <c r="AB187" s="56">
        <v>2.2648178230095364</v>
      </c>
      <c r="AC187" s="57">
        <f t="shared" si="26"/>
        <v>94.574575439833481</v>
      </c>
    </row>
    <row r="188" spans="18:29" x14ac:dyDescent="0.3">
      <c r="R188" s="3">
        <v>184</v>
      </c>
      <c r="S188" s="20">
        <v>60.9</v>
      </c>
      <c r="T188" s="68">
        <f t="shared" si="22"/>
        <v>1.0761918333953536E-3</v>
      </c>
      <c r="U188" s="6">
        <f t="shared" si="19"/>
        <v>2.3637049836871422</v>
      </c>
      <c r="V188" s="50">
        <f t="shared" si="20"/>
        <v>8.4190242662866233</v>
      </c>
      <c r="W188" s="7">
        <f t="shared" ref="W188:W212" si="28">100-V188</f>
        <v>91.580975733713373</v>
      </c>
      <c r="X188" s="6">
        <f t="shared" si="23"/>
        <v>2.4409697921021021</v>
      </c>
      <c r="Y188" s="50">
        <f t="shared" si="21"/>
        <v>5.4254245601665252</v>
      </c>
      <c r="Z188" s="7">
        <f t="shared" si="24"/>
        <v>94.574575439833481</v>
      </c>
      <c r="AA188" s="62">
        <f t="shared" si="25"/>
        <v>2.9935997061200981</v>
      </c>
      <c r="AB188" s="56">
        <v>2.2671717284030137</v>
      </c>
      <c r="AC188" s="57">
        <f t="shared" si="26"/>
        <v>94.574575439833481</v>
      </c>
    </row>
    <row r="189" spans="18:29" x14ac:dyDescent="0.3">
      <c r="R189" s="3">
        <v>185</v>
      </c>
      <c r="S189" s="20">
        <v>60.9</v>
      </c>
      <c r="T189" s="68">
        <f t="shared" si="22"/>
        <v>1.0761918333953536E-3</v>
      </c>
      <c r="U189" s="6">
        <f t="shared" si="19"/>
        <v>2.3637049836871422</v>
      </c>
      <c r="V189" s="50">
        <f t="shared" si="20"/>
        <v>8.4190242662866233</v>
      </c>
      <c r="W189" s="7">
        <f t="shared" si="28"/>
        <v>91.580975733713373</v>
      </c>
      <c r="X189" s="6">
        <f t="shared" si="23"/>
        <v>2.4409697921021021</v>
      </c>
      <c r="Y189" s="50">
        <f t="shared" si="21"/>
        <v>5.4254245601665252</v>
      </c>
      <c r="Z189" s="7">
        <f t="shared" si="24"/>
        <v>94.574575439833481</v>
      </c>
      <c r="AA189" s="62">
        <f t="shared" si="25"/>
        <v>2.9935997061200981</v>
      </c>
      <c r="AB189" s="56">
        <v>2.2695129442179165</v>
      </c>
      <c r="AC189" s="57">
        <f t="shared" si="26"/>
        <v>94.574575439833481</v>
      </c>
    </row>
    <row r="190" spans="18:29" x14ac:dyDescent="0.3">
      <c r="R190" s="3">
        <v>186</v>
      </c>
      <c r="S190" s="20">
        <v>60.9</v>
      </c>
      <c r="T190" s="68">
        <f t="shared" si="22"/>
        <v>1.0761918333953536E-3</v>
      </c>
      <c r="U190" s="6">
        <f t="shared" si="19"/>
        <v>2.3637049836871422</v>
      </c>
      <c r="V190" s="50">
        <f t="shared" si="20"/>
        <v>8.4190242662866233</v>
      </c>
      <c r="W190" s="7">
        <f t="shared" si="28"/>
        <v>91.580975733713373</v>
      </c>
      <c r="X190" s="6">
        <f t="shared" si="23"/>
        <v>2.4409697921021021</v>
      </c>
      <c r="Y190" s="50">
        <f t="shared" si="21"/>
        <v>5.4254245601665252</v>
      </c>
      <c r="Z190" s="7">
        <f t="shared" si="24"/>
        <v>94.574575439833481</v>
      </c>
      <c r="AA190" s="62">
        <f t="shared" si="25"/>
        <v>2.9935997061200981</v>
      </c>
      <c r="AB190" s="56">
        <v>2.271841606536499</v>
      </c>
      <c r="AC190" s="57">
        <f t="shared" si="26"/>
        <v>94.730125728385843</v>
      </c>
    </row>
    <row r="191" spans="18:29" x14ac:dyDescent="0.3">
      <c r="R191" s="3">
        <v>187</v>
      </c>
      <c r="S191" s="20">
        <v>60.8</v>
      </c>
      <c r="T191" s="68">
        <f t="shared" si="22"/>
        <v>1.0744246875277093E-3</v>
      </c>
      <c r="U191" s="6">
        <f t="shared" si="19"/>
        <v>2.3675926563576803</v>
      </c>
      <c r="V191" s="50">
        <f t="shared" si="20"/>
        <v>8.2683976614614352</v>
      </c>
      <c r="W191" s="7">
        <f t="shared" si="28"/>
        <v>91.731602338538565</v>
      </c>
      <c r="X191" s="6">
        <f t="shared" si="23"/>
        <v>2.4449845450496386</v>
      </c>
      <c r="Y191" s="50">
        <f t="shared" si="21"/>
        <v>5.2698742716141611</v>
      </c>
      <c r="Z191" s="7">
        <f t="shared" si="24"/>
        <v>94.730125728385843</v>
      </c>
      <c r="AA191" s="62">
        <f t="shared" si="25"/>
        <v>2.9985233898472741</v>
      </c>
      <c r="AB191" s="56">
        <v>2.27415784926368</v>
      </c>
      <c r="AC191" s="57">
        <f t="shared" si="26"/>
        <v>94.730125728385843</v>
      </c>
    </row>
    <row r="192" spans="18:29" x14ac:dyDescent="0.3">
      <c r="R192" s="3">
        <v>188</v>
      </c>
      <c r="S192" s="20">
        <v>60.8</v>
      </c>
      <c r="T192" s="68">
        <f t="shared" si="22"/>
        <v>1.0744246875277093E-3</v>
      </c>
      <c r="U192" s="6">
        <f t="shared" si="19"/>
        <v>2.3675926563576803</v>
      </c>
      <c r="V192" s="50">
        <f t="shared" si="20"/>
        <v>8.2683976614614352</v>
      </c>
      <c r="W192" s="7">
        <f t="shared" si="28"/>
        <v>91.731602338538565</v>
      </c>
      <c r="X192" s="6">
        <f t="shared" si="23"/>
        <v>2.4449845450496386</v>
      </c>
      <c r="Y192" s="50">
        <f t="shared" si="21"/>
        <v>5.2698742716141611</v>
      </c>
      <c r="Z192" s="7">
        <f t="shared" si="24"/>
        <v>94.730125728385843</v>
      </c>
      <c r="AA192" s="62">
        <f t="shared" si="25"/>
        <v>2.9985233898472741</v>
      </c>
      <c r="AB192" s="56">
        <v>2.2764618041732443</v>
      </c>
      <c r="AC192" s="57">
        <f t="shared" si="26"/>
        <v>94.730125728385843</v>
      </c>
    </row>
    <row r="193" spans="18:29" x14ac:dyDescent="0.3">
      <c r="R193" s="3">
        <v>189</v>
      </c>
      <c r="S193" s="20">
        <v>60.8</v>
      </c>
      <c r="T193" s="68">
        <f t="shared" si="22"/>
        <v>1.0744246875277093E-3</v>
      </c>
      <c r="U193" s="6">
        <f t="shared" si="19"/>
        <v>2.3675926563576803</v>
      </c>
      <c r="V193" s="50">
        <f t="shared" si="20"/>
        <v>8.2683976614614352</v>
      </c>
      <c r="W193" s="7">
        <f t="shared" si="28"/>
        <v>91.731602338538565</v>
      </c>
      <c r="X193" s="6">
        <f t="shared" si="23"/>
        <v>2.4449845450496386</v>
      </c>
      <c r="Y193" s="50">
        <f t="shared" si="21"/>
        <v>5.2698742716141611</v>
      </c>
      <c r="Z193" s="7">
        <f t="shared" si="24"/>
        <v>94.730125728385843</v>
      </c>
      <c r="AA193" s="62">
        <f t="shared" si="25"/>
        <v>2.9985233898472741</v>
      </c>
      <c r="AB193" s="56">
        <v>2.2787536009528289</v>
      </c>
      <c r="AC193" s="57">
        <f t="shared" si="26"/>
        <v>94.730125728385843</v>
      </c>
    </row>
    <row r="194" spans="18:29" x14ac:dyDescent="0.3">
      <c r="R194" s="3">
        <v>190</v>
      </c>
      <c r="S194" s="20">
        <v>60.8</v>
      </c>
      <c r="T194" s="68">
        <f t="shared" si="22"/>
        <v>1.0744246875277093E-3</v>
      </c>
      <c r="U194" s="6">
        <f t="shared" si="19"/>
        <v>2.3675926563576803</v>
      </c>
      <c r="V194" s="50">
        <f t="shared" si="20"/>
        <v>8.2683976614614352</v>
      </c>
      <c r="W194" s="7">
        <f t="shared" si="28"/>
        <v>91.731602338538565</v>
      </c>
      <c r="X194" s="6">
        <f t="shared" si="23"/>
        <v>2.4449845450496386</v>
      </c>
      <c r="Y194" s="50">
        <f t="shared" si="21"/>
        <v>5.2698742716141611</v>
      </c>
      <c r="Z194" s="7">
        <f t="shared" si="24"/>
        <v>94.730125728385843</v>
      </c>
      <c r="AA194" s="62">
        <f t="shared" si="25"/>
        <v>2.9985233898472741</v>
      </c>
      <c r="AB194" s="56">
        <v>2.2810333672477277</v>
      </c>
      <c r="AC194" s="57">
        <f t="shared" si="26"/>
        <v>94.730125728385843</v>
      </c>
    </row>
    <row r="195" spans="18:29" x14ac:dyDescent="0.3">
      <c r="R195" s="3">
        <v>191</v>
      </c>
      <c r="S195" s="20">
        <v>60.8</v>
      </c>
      <c r="T195" s="68">
        <f t="shared" si="22"/>
        <v>1.0744246875277093E-3</v>
      </c>
      <c r="U195" s="6">
        <f t="shared" si="19"/>
        <v>2.3675926563576803</v>
      </c>
      <c r="V195" s="50">
        <f t="shared" si="20"/>
        <v>8.2683976614614352</v>
      </c>
      <c r="W195" s="7">
        <f t="shared" si="28"/>
        <v>91.731602338538565</v>
      </c>
      <c r="X195" s="6">
        <f t="shared" si="23"/>
        <v>2.4449845450496386</v>
      </c>
      <c r="Y195" s="50">
        <f t="shared" si="21"/>
        <v>5.2698742716141611</v>
      </c>
      <c r="Z195" s="7">
        <f t="shared" si="24"/>
        <v>94.730125728385843</v>
      </c>
      <c r="AA195" s="62">
        <f t="shared" si="25"/>
        <v>2.9985233898472741</v>
      </c>
      <c r="AB195" s="56">
        <v>2.2833012287035497</v>
      </c>
      <c r="AC195" s="57">
        <f t="shared" si="26"/>
        <v>94.730125728385843</v>
      </c>
    </row>
    <row r="196" spans="18:29" x14ac:dyDescent="0.3">
      <c r="R196" s="3">
        <v>192</v>
      </c>
      <c r="S196" s="20">
        <v>60.8</v>
      </c>
      <c r="T196" s="68">
        <f t="shared" si="22"/>
        <v>1.0744246875277093E-3</v>
      </c>
      <c r="U196" s="6">
        <f t="shared" ref="U196:U259" si="29">$D$14/T196*10^-6</f>
        <v>2.3675926563576803</v>
      </c>
      <c r="V196" s="50">
        <f t="shared" ref="V196:V259" si="30">(1-(U196/$D$12))*100</f>
        <v>8.2683976614614352</v>
      </c>
      <c r="W196" s="7">
        <f t="shared" si="28"/>
        <v>91.731602338538565</v>
      </c>
      <c r="X196" s="6">
        <f t="shared" si="23"/>
        <v>2.4449845450496386</v>
      </c>
      <c r="Y196" s="50">
        <f t="shared" ref="Y196:Y259" si="31">(1-(X196/$D$12))*100</f>
        <v>5.2698742716141611</v>
      </c>
      <c r="Z196" s="7">
        <f t="shared" si="24"/>
        <v>94.730125728385843</v>
      </c>
      <c r="AA196" s="62">
        <f t="shared" si="25"/>
        <v>2.9985233898472741</v>
      </c>
      <c r="AB196" s="56">
        <v>2.2855573090077739</v>
      </c>
      <c r="AC196" s="57">
        <f t="shared" si="26"/>
        <v>94.730125728385843</v>
      </c>
    </row>
    <row r="197" spans="18:29" x14ac:dyDescent="0.3">
      <c r="R197" s="3">
        <v>193</v>
      </c>
      <c r="S197" s="20">
        <v>60.8</v>
      </c>
      <c r="T197" s="68">
        <f t="shared" ref="T197:T260" si="32">(PI()*$D$10^2/4*S197)*10^-9</f>
        <v>1.0744246875277093E-3</v>
      </c>
      <c r="U197" s="6">
        <f t="shared" si="29"/>
        <v>2.3675926563576803</v>
      </c>
      <c r="V197" s="50">
        <f t="shared" si="30"/>
        <v>8.2683976614614352</v>
      </c>
      <c r="W197" s="7">
        <f t="shared" si="28"/>
        <v>91.731602338538565</v>
      </c>
      <c r="X197" s="6">
        <f t="shared" ref="X197:X260" si="33">$D$15/$U$374*U197</f>
        <v>2.4449845450496386</v>
      </c>
      <c r="Y197" s="50">
        <f t="shared" si="31"/>
        <v>5.2698742716141611</v>
      </c>
      <c r="Z197" s="7">
        <f t="shared" ref="Z197:Z212" si="34">100-Y197</f>
        <v>94.730125728385843</v>
      </c>
      <c r="AA197" s="62">
        <f t="shared" ref="AA197:AA212" si="35">V197-Y197</f>
        <v>2.9985233898472741</v>
      </c>
      <c r="AB197" s="56">
        <v>2.287801729930226</v>
      </c>
      <c r="AC197" s="57">
        <f t="shared" ref="AC197:AC211" si="36">Z198</f>
        <v>94.730125728385843</v>
      </c>
    </row>
    <row r="198" spans="18:29" x14ac:dyDescent="0.3">
      <c r="R198" s="3">
        <v>194</v>
      </c>
      <c r="S198" s="20">
        <v>60.8</v>
      </c>
      <c r="T198" s="68">
        <f t="shared" si="32"/>
        <v>1.0744246875277093E-3</v>
      </c>
      <c r="U198" s="6">
        <f t="shared" si="29"/>
        <v>2.3675926563576803</v>
      </c>
      <c r="V198" s="50">
        <f t="shared" si="30"/>
        <v>8.2683976614614352</v>
      </c>
      <c r="W198" s="7">
        <f t="shared" si="28"/>
        <v>91.731602338538565</v>
      </c>
      <c r="X198" s="6">
        <f t="shared" si="33"/>
        <v>2.4449845450496386</v>
      </c>
      <c r="Y198" s="50">
        <f t="shared" si="31"/>
        <v>5.2698742716141611</v>
      </c>
      <c r="Z198" s="7">
        <f t="shared" si="34"/>
        <v>94.730125728385843</v>
      </c>
      <c r="AA198" s="62">
        <f t="shared" si="35"/>
        <v>2.9985233898472741</v>
      </c>
      <c r="AB198" s="56">
        <v>2.2900346113625178</v>
      </c>
      <c r="AC198" s="57">
        <f t="shared" si="36"/>
        <v>94.730125728385843</v>
      </c>
    </row>
    <row r="199" spans="18:29" x14ac:dyDescent="0.3">
      <c r="R199" s="3">
        <v>195</v>
      </c>
      <c r="S199" s="20">
        <v>60.8</v>
      </c>
      <c r="T199" s="68">
        <f t="shared" si="32"/>
        <v>1.0744246875277093E-3</v>
      </c>
      <c r="U199" s="6">
        <f t="shared" si="29"/>
        <v>2.3675926563576803</v>
      </c>
      <c r="V199" s="50">
        <f t="shared" si="30"/>
        <v>8.2683976614614352</v>
      </c>
      <c r="W199" s="7">
        <f t="shared" si="28"/>
        <v>91.731602338538565</v>
      </c>
      <c r="X199" s="6">
        <f t="shared" si="33"/>
        <v>2.4449845450496386</v>
      </c>
      <c r="Y199" s="50">
        <f t="shared" si="31"/>
        <v>5.2698742716141611</v>
      </c>
      <c r="Z199" s="7">
        <f t="shared" si="34"/>
        <v>94.730125728385843</v>
      </c>
      <c r="AA199" s="62">
        <f t="shared" si="35"/>
        <v>2.9985233898472741</v>
      </c>
      <c r="AB199" s="56">
        <v>2.2922560713564759</v>
      </c>
      <c r="AC199" s="57">
        <f t="shared" si="36"/>
        <v>94.730125728385843</v>
      </c>
    </row>
    <row r="200" spans="18:29" x14ac:dyDescent="0.3">
      <c r="R200" s="3">
        <v>196</v>
      </c>
      <c r="S200" s="20">
        <v>60.8</v>
      </c>
      <c r="T200" s="68">
        <f t="shared" si="32"/>
        <v>1.0744246875277093E-3</v>
      </c>
      <c r="U200" s="6">
        <f t="shared" si="29"/>
        <v>2.3675926563576803</v>
      </c>
      <c r="V200" s="50">
        <f t="shared" si="30"/>
        <v>8.2683976614614352</v>
      </c>
      <c r="W200" s="7">
        <f t="shared" si="28"/>
        <v>91.731602338538565</v>
      </c>
      <c r="X200" s="6">
        <f t="shared" si="33"/>
        <v>2.4449845450496386</v>
      </c>
      <c r="Y200" s="50">
        <f t="shared" si="31"/>
        <v>5.2698742716141611</v>
      </c>
      <c r="Z200" s="7">
        <f t="shared" si="34"/>
        <v>94.730125728385843</v>
      </c>
      <c r="AA200" s="62">
        <f t="shared" si="35"/>
        <v>2.9985233898472741</v>
      </c>
      <c r="AB200" s="56">
        <v>2.2944662261615929</v>
      </c>
      <c r="AC200" s="57">
        <f t="shared" si="36"/>
        <v>94.730125728385843</v>
      </c>
    </row>
    <row r="201" spans="18:29" x14ac:dyDescent="0.3">
      <c r="R201" s="3">
        <v>197</v>
      </c>
      <c r="S201" s="20">
        <v>60.8</v>
      </c>
      <c r="T201" s="68">
        <f t="shared" si="32"/>
        <v>1.0744246875277093E-3</v>
      </c>
      <c r="U201" s="6">
        <f t="shared" si="29"/>
        <v>2.3675926563576803</v>
      </c>
      <c r="V201" s="50">
        <f t="shared" si="30"/>
        <v>8.2683976614614352</v>
      </c>
      <c r="W201" s="7">
        <f t="shared" si="28"/>
        <v>91.731602338538565</v>
      </c>
      <c r="X201" s="6">
        <f t="shared" si="33"/>
        <v>2.4449845450496386</v>
      </c>
      <c r="Y201" s="50">
        <f t="shared" si="31"/>
        <v>5.2698742716141611</v>
      </c>
      <c r="Z201" s="7">
        <f t="shared" si="34"/>
        <v>94.730125728385843</v>
      </c>
      <c r="AA201" s="62">
        <f t="shared" si="35"/>
        <v>2.9985233898472741</v>
      </c>
      <c r="AB201" s="56">
        <v>2.2966651902615309</v>
      </c>
      <c r="AC201" s="57">
        <f t="shared" si="36"/>
        <v>94.730125728385843</v>
      </c>
    </row>
    <row r="202" spans="18:29" x14ac:dyDescent="0.3">
      <c r="R202" s="3">
        <v>198</v>
      </c>
      <c r="S202" s="20">
        <v>60.8</v>
      </c>
      <c r="T202" s="68">
        <f t="shared" si="32"/>
        <v>1.0744246875277093E-3</v>
      </c>
      <c r="U202" s="6">
        <f t="shared" si="29"/>
        <v>2.3675926563576803</v>
      </c>
      <c r="V202" s="50">
        <f t="shared" si="30"/>
        <v>8.2683976614614352</v>
      </c>
      <c r="W202" s="7">
        <f t="shared" si="28"/>
        <v>91.731602338538565</v>
      </c>
      <c r="X202" s="6">
        <f t="shared" si="33"/>
        <v>2.4449845450496386</v>
      </c>
      <c r="Y202" s="50">
        <f t="shared" si="31"/>
        <v>5.2698742716141611</v>
      </c>
      <c r="Z202" s="7">
        <f t="shared" si="34"/>
        <v>94.730125728385843</v>
      </c>
      <c r="AA202" s="62">
        <f t="shared" si="35"/>
        <v>2.9985233898472741</v>
      </c>
      <c r="AB202" s="56">
        <v>2.2988530764097068</v>
      </c>
      <c r="AC202" s="57">
        <f t="shared" si="36"/>
        <v>94.730125728385843</v>
      </c>
    </row>
    <row r="203" spans="18:29" x14ac:dyDescent="0.3">
      <c r="R203" s="3">
        <v>199</v>
      </c>
      <c r="S203" s="20">
        <v>60.8</v>
      </c>
      <c r="T203" s="68">
        <f t="shared" si="32"/>
        <v>1.0744246875277093E-3</v>
      </c>
      <c r="U203" s="6">
        <f t="shared" si="29"/>
        <v>2.3675926563576803</v>
      </c>
      <c r="V203" s="50">
        <f t="shared" si="30"/>
        <v>8.2683976614614352</v>
      </c>
      <c r="W203" s="7">
        <f t="shared" si="28"/>
        <v>91.731602338538565</v>
      </c>
      <c r="X203" s="6">
        <f t="shared" si="33"/>
        <v>2.4449845450496386</v>
      </c>
      <c r="Y203" s="50">
        <f t="shared" si="31"/>
        <v>5.2698742716141611</v>
      </c>
      <c r="Z203" s="7">
        <f t="shared" si="34"/>
        <v>94.730125728385843</v>
      </c>
      <c r="AA203" s="62">
        <f t="shared" si="35"/>
        <v>2.9985233898472741</v>
      </c>
      <c r="AB203" s="56">
        <v>2.3010299956639813</v>
      </c>
      <c r="AC203" s="57">
        <f t="shared" si="36"/>
        <v>94.730125728385843</v>
      </c>
    </row>
    <row r="204" spans="18:29" x14ac:dyDescent="0.3">
      <c r="R204" s="3">
        <v>200</v>
      </c>
      <c r="S204" s="20">
        <v>60.8</v>
      </c>
      <c r="T204" s="68">
        <f t="shared" si="32"/>
        <v>1.0744246875277093E-3</v>
      </c>
      <c r="U204" s="6">
        <f t="shared" si="29"/>
        <v>2.3675926563576803</v>
      </c>
      <c r="V204" s="50">
        <f t="shared" si="30"/>
        <v>8.2683976614614352</v>
      </c>
      <c r="W204" s="7">
        <f t="shared" si="28"/>
        <v>91.731602338538565</v>
      </c>
      <c r="X204" s="6">
        <f t="shared" si="33"/>
        <v>2.4449845450496386</v>
      </c>
      <c r="Y204" s="50">
        <f t="shared" si="31"/>
        <v>5.2698742716141611</v>
      </c>
      <c r="Z204" s="7">
        <f t="shared" si="34"/>
        <v>94.730125728385843</v>
      </c>
      <c r="AA204" s="62">
        <f t="shared" si="35"/>
        <v>2.9985233898472741</v>
      </c>
      <c r="AB204" s="56">
        <v>2.3031960574204891</v>
      </c>
      <c r="AC204" s="57">
        <f t="shared" si="36"/>
        <v>94.886188538482017</v>
      </c>
    </row>
    <row r="205" spans="18:29" x14ac:dyDescent="0.3">
      <c r="R205" s="3">
        <v>201</v>
      </c>
      <c r="S205" s="20">
        <v>60.7</v>
      </c>
      <c r="T205" s="68">
        <f t="shared" si="32"/>
        <v>1.0726575416600652E-3</v>
      </c>
      <c r="U205" s="6">
        <f t="shared" si="29"/>
        <v>2.37149313849336</v>
      </c>
      <c r="V205" s="50">
        <f t="shared" si="30"/>
        <v>8.1172747581030649</v>
      </c>
      <c r="W205" s="7">
        <f t="shared" si="28"/>
        <v>91.882725241896935</v>
      </c>
      <c r="X205" s="6">
        <f t="shared" si="33"/>
        <v>2.4490125261782207</v>
      </c>
      <c r="Y205" s="50">
        <f t="shared" si="31"/>
        <v>5.1138114615179813</v>
      </c>
      <c r="Z205" s="7">
        <f t="shared" si="34"/>
        <v>94.886188538482017</v>
      </c>
      <c r="AA205" s="62">
        <f t="shared" si="35"/>
        <v>3.0034632965850836</v>
      </c>
      <c r="AB205" s="56">
        <v>2.3053513694466239</v>
      </c>
      <c r="AC205" s="57">
        <f t="shared" si="36"/>
        <v>94.886188538482017</v>
      </c>
    </row>
    <row r="206" spans="18:29" x14ac:dyDescent="0.3">
      <c r="R206" s="3">
        <v>202</v>
      </c>
      <c r="S206" s="20">
        <v>60.7</v>
      </c>
      <c r="T206" s="68">
        <f t="shared" si="32"/>
        <v>1.0726575416600652E-3</v>
      </c>
      <c r="U206" s="6">
        <f t="shared" si="29"/>
        <v>2.37149313849336</v>
      </c>
      <c r="V206" s="50">
        <f t="shared" si="30"/>
        <v>8.1172747581030649</v>
      </c>
      <c r="W206" s="7">
        <f t="shared" si="28"/>
        <v>91.882725241896935</v>
      </c>
      <c r="X206" s="6">
        <f t="shared" si="33"/>
        <v>2.4490125261782207</v>
      </c>
      <c r="Y206" s="50">
        <f t="shared" si="31"/>
        <v>5.1138114615179813</v>
      </c>
      <c r="Z206" s="7">
        <f t="shared" si="34"/>
        <v>94.886188538482017</v>
      </c>
      <c r="AA206" s="62">
        <f t="shared" si="35"/>
        <v>3.0034632965850836</v>
      </c>
      <c r="AB206" s="56">
        <v>2.307496037913213</v>
      </c>
      <c r="AC206" s="57">
        <f t="shared" si="36"/>
        <v>94.886188538482017</v>
      </c>
    </row>
    <row r="207" spans="18:29" x14ac:dyDescent="0.3">
      <c r="R207" s="3">
        <v>203</v>
      </c>
      <c r="S207" s="20">
        <v>60.7</v>
      </c>
      <c r="T207" s="68">
        <f t="shared" si="32"/>
        <v>1.0726575416600652E-3</v>
      </c>
      <c r="U207" s="6">
        <f t="shared" si="29"/>
        <v>2.37149313849336</v>
      </c>
      <c r="V207" s="50">
        <f t="shared" si="30"/>
        <v>8.1172747581030649</v>
      </c>
      <c r="W207" s="7">
        <f t="shared" si="28"/>
        <v>91.882725241896935</v>
      </c>
      <c r="X207" s="6">
        <f t="shared" si="33"/>
        <v>2.4490125261782207</v>
      </c>
      <c r="Y207" s="50">
        <f t="shared" si="31"/>
        <v>5.1138114615179813</v>
      </c>
      <c r="Z207" s="7">
        <f t="shared" si="34"/>
        <v>94.886188538482017</v>
      </c>
      <c r="AA207" s="62">
        <f t="shared" si="35"/>
        <v>3.0034632965850836</v>
      </c>
      <c r="AB207" s="56">
        <v>2.3096301674258988</v>
      </c>
      <c r="AC207" s="57">
        <f t="shared" si="36"/>
        <v>94.886188538482017</v>
      </c>
    </row>
    <row r="208" spans="18:29" x14ac:dyDescent="0.3">
      <c r="R208" s="3">
        <v>204</v>
      </c>
      <c r="S208" s="20">
        <v>60.7</v>
      </c>
      <c r="T208" s="68">
        <f t="shared" si="32"/>
        <v>1.0726575416600652E-3</v>
      </c>
      <c r="U208" s="6">
        <f t="shared" si="29"/>
        <v>2.37149313849336</v>
      </c>
      <c r="V208" s="50">
        <f t="shared" si="30"/>
        <v>8.1172747581030649</v>
      </c>
      <c r="W208" s="7">
        <f t="shared" si="28"/>
        <v>91.882725241896935</v>
      </c>
      <c r="X208" s="6">
        <f t="shared" si="33"/>
        <v>2.4490125261782207</v>
      </c>
      <c r="Y208" s="50">
        <f t="shared" si="31"/>
        <v>5.1138114615179813</v>
      </c>
      <c r="Z208" s="7">
        <f t="shared" si="34"/>
        <v>94.886188538482017</v>
      </c>
      <c r="AA208" s="62">
        <f t="shared" si="35"/>
        <v>3.0034632965850836</v>
      </c>
      <c r="AB208" s="56">
        <v>2.3117538610557542</v>
      </c>
      <c r="AC208" s="57">
        <f t="shared" si="36"/>
        <v>94.886188538482017</v>
      </c>
    </row>
    <row r="209" spans="18:29" x14ac:dyDescent="0.3">
      <c r="R209" s="3">
        <v>205</v>
      </c>
      <c r="S209" s="20">
        <v>60.7</v>
      </c>
      <c r="T209" s="68">
        <f t="shared" si="32"/>
        <v>1.0726575416600652E-3</v>
      </c>
      <c r="U209" s="6">
        <f t="shared" si="29"/>
        <v>2.37149313849336</v>
      </c>
      <c r="V209" s="50">
        <f t="shared" si="30"/>
        <v>8.1172747581030649</v>
      </c>
      <c r="W209" s="7">
        <f t="shared" si="28"/>
        <v>91.882725241896935</v>
      </c>
      <c r="X209" s="6">
        <f t="shared" si="33"/>
        <v>2.4490125261782207</v>
      </c>
      <c r="Y209" s="50">
        <f t="shared" si="31"/>
        <v>5.1138114615179813</v>
      </c>
      <c r="Z209" s="7">
        <f t="shared" si="34"/>
        <v>94.886188538482017</v>
      </c>
      <c r="AA209" s="62">
        <f t="shared" si="35"/>
        <v>3.0034632965850836</v>
      </c>
      <c r="AB209" s="56">
        <v>2.3138672203691533</v>
      </c>
      <c r="AC209" s="57">
        <f t="shared" si="36"/>
        <v>94.886188538482017</v>
      </c>
    </row>
    <row r="210" spans="18:29" x14ac:dyDescent="0.3">
      <c r="R210" s="3">
        <v>206</v>
      </c>
      <c r="S210" s="20">
        <v>60.7</v>
      </c>
      <c r="T210" s="68">
        <f t="shared" si="32"/>
        <v>1.0726575416600652E-3</v>
      </c>
      <c r="U210" s="6">
        <f t="shared" si="29"/>
        <v>2.37149313849336</v>
      </c>
      <c r="V210" s="50">
        <f t="shared" si="30"/>
        <v>8.1172747581030649</v>
      </c>
      <c r="W210" s="7">
        <f t="shared" si="28"/>
        <v>91.882725241896935</v>
      </c>
      <c r="X210" s="6">
        <f t="shared" si="33"/>
        <v>2.4490125261782207</v>
      </c>
      <c r="Y210" s="50">
        <f t="shared" si="31"/>
        <v>5.1138114615179813</v>
      </c>
      <c r="Z210" s="7">
        <f t="shared" si="34"/>
        <v>94.886188538482017</v>
      </c>
      <c r="AA210" s="62">
        <f t="shared" si="35"/>
        <v>3.0034632965850836</v>
      </c>
      <c r="AB210" s="56">
        <v>2.3159703454569178</v>
      </c>
      <c r="AC210" s="57">
        <f t="shared" si="36"/>
        <v>94.886188538482017</v>
      </c>
    </row>
    <row r="211" spans="18:29" x14ac:dyDescent="0.3">
      <c r="R211" s="3">
        <v>207</v>
      </c>
      <c r="S211" s="20">
        <v>60.7</v>
      </c>
      <c r="T211" s="68">
        <f t="shared" si="32"/>
        <v>1.0726575416600652E-3</v>
      </c>
      <c r="U211" s="6">
        <f t="shared" si="29"/>
        <v>2.37149313849336</v>
      </c>
      <c r="V211" s="50">
        <f t="shared" si="30"/>
        <v>8.1172747581030649</v>
      </c>
      <c r="W211" s="7">
        <f t="shared" si="28"/>
        <v>91.882725241896935</v>
      </c>
      <c r="X211" s="6">
        <f t="shared" si="33"/>
        <v>2.4490125261782207</v>
      </c>
      <c r="Y211" s="50">
        <f t="shared" si="31"/>
        <v>5.1138114615179813</v>
      </c>
      <c r="Z211" s="7">
        <f t="shared" si="34"/>
        <v>94.886188538482017</v>
      </c>
      <c r="AA211" s="62">
        <f t="shared" si="35"/>
        <v>3.0034632965850836</v>
      </c>
      <c r="AB211" s="56">
        <v>2.3180633349627615</v>
      </c>
      <c r="AC211" s="57">
        <f t="shared" si="36"/>
        <v>94.886188538482017</v>
      </c>
    </row>
    <row r="212" spans="18:29" x14ac:dyDescent="0.3">
      <c r="R212" s="3">
        <v>208</v>
      </c>
      <c r="S212" s="20">
        <v>60.7</v>
      </c>
      <c r="T212" s="68">
        <f t="shared" si="32"/>
        <v>1.0726575416600652E-3</v>
      </c>
      <c r="U212" s="6">
        <f t="shared" si="29"/>
        <v>2.37149313849336</v>
      </c>
      <c r="V212" s="50">
        <f t="shared" si="30"/>
        <v>8.1172747581030649</v>
      </c>
      <c r="W212" s="7">
        <f t="shared" si="28"/>
        <v>91.882725241896935</v>
      </c>
      <c r="X212" s="6">
        <f t="shared" si="33"/>
        <v>2.4490125261782207</v>
      </c>
      <c r="Y212" s="50">
        <f t="shared" si="31"/>
        <v>5.1138114615179813</v>
      </c>
      <c r="Z212" s="7">
        <f t="shared" si="34"/>
        <v>94.886188538482017</v>
      </c>
      <c r="AA212" s="62">
        <f t="shared" si="35"/>
        <v>3.0034632965850836</v>
      </c>
      <c r="AB212" s="56">
        <v>2.3201462861110542</v>
      </c>
      <c r="AC212" s="57">
        <f>Z213</f>
        <v>94.886188538482017</v>
      </c>
    </row>
    <row r="213" spans="18:29" x14ac:dyDescent="0.3">
      <c r="R213" s="3">
        <v>209</v>
      </c>
      <c r="S213" s="20">
        <v>60.7</v>
      </c>
      <c r="T213" s="68">
        <f t="shared" si="32"/>
        <v>1.0726575416600652E-3</v>
      </c>
      <c r="U213" s="6">
        <f t="shared" si="29"/>
        <v>2.37149313849336</v>
      </c>
      <c r="V213" s="50">
        <f t="shared" si="30"/>
        <v>8.1172747581030649</v>
      </c>
      <c r="W213" s="7">
        <f>100-V213</f>
        <v>91.882725241896935</v>
      </c>
      <c r="X213" s="6">
        <f t="shared" si="33"/>
        <v>2.4490125261782207</v>
      </c>
      <c r="Y213" s="50">
        <f t="shared" si="31"/>
        <v>5.1138114615179813</v>
      </c>
      <c r="Z213" s="7">
        <f>100-Y213</f>
        <v>94.886188538482017</v>
      </c>
      <c r="AA213" s="62">
        <f>V213-Y213</f>
        <v>3.0034632965850836</v>
      </c>
      <c r="AB213" s="56">
        <v>2.3222192947339191</v>
      </c>
      <c r="AC213" s="57">
        <f t="shared" ref="AC213:AC227" si="37">Z214</f>
        <v>94.886188538482017</v>
      </c>
    </row>
    <row r="214" spans="18:29" x14ac:dyDescent="0.3">
      <c r="R214" s="3">
        <v>210</v>
      </c>
      <c r="S214" s="20">
        <v>60.7</v>
      </c>
      <c r="T214" s="68">
        <f t="shared" si="32"/>
        <v>1.0726575416600652E-3</v>
      </c>
      <c r="U214" s="6">
        <f t="shared" si="29"/>
        <v>2.37149313849336</v>
      </c>
      <c r="V214" s="50">
        <f t="shared" si="30"/>
        <v>8.1172747581030649</v>
      </c>
      <c r="W214" s="7">
        <f t="shared" ref="W214:W228" si="38">100-V214</f>
        <v>91.882725241896935</v>
      </c>
      <c r="X214" s="6">
        <f t="shared" si="33"/>
        <v>2.4490125261782207</v>
      </c>
      <c r="Y214" s="50">
        <f t="shared" si="31"/>
        <v>5.1138114615179813</v>
      </c>
      <c r="Z214" s="7">
        <f t="shared" ref="Z214:Z228" si="39">100-Y214</f>
        <v>94.886188538482017</v>
      </c>
      <c r="AA214" s="62">
        <f t="shared" ref="AA214:AA228" si="40">V214-Y214</f>
        <v>3.0034632965850836</v>
      </c>
      <c r="AB214" s="56">
        <v>2.3242824552976926</v>
      </c>
      <c r="AC214" s="57">
        <f t="shared" si="37"/>
        <v>94.886188538482017</v>
      </c>
    </row>
    <row r="215" spans="18:29" x14ac:dyDescent="0.3">
      <c r="R215" s="3">
        <v>211</v>
      </c>
      <c r="S215" s="20">
        <v>60.7</v>
      </c>
      <c r="T215" s="68">
        <f t="shared" si="32"/>
        <v>1.0726575416600652E-3</v>
      </c>
      <c r="U215" s="6">
        <f t="shared" si="29"/>
        <v>2.37149313849336</v>
      </c>
      <c r="V215" s="50">
        <f t="shared" si="30"/>
        <v>8.1172747581030649</v>
      </c>
      <c r="W215" s="7">
        <f t="shared" si="38"/>
        <v>91.882725241896935</v>
      </c>
      <c r="X215" s="6">
        <f t="shared" si="33"/>
        <v>2.4490125261782207</v>
      </c>
      <c r="Y215" s="50">
        <f t="shared" si="31"/>
        <v>5.1138114615179813</v>
      </c>
      <c r="Z215" s="7">
        <f t="shared" si="39"/>
        <v>94.886188538482017</v>
      </c>
      <c r="AA215" s="62">
        <f t="shared" si="40"/>
        <v>3.0034632965850836</v>
      </c>
      <c r="AB215" s="56">
        <v>2.3263358609287512</v>
      </c>
      <c r="AC215" s="57">
        <f t="shared" si="37"/>
        <v>94.886188538482017</v>
      </c>
    </row>
    <row r="216" spans="18:29" x14ac:dyDescent="0.3">
      <c r="R216" s="3">
        <v>212</v>
      </c>
      <c r="S216" s="20">
        <v>60.7</v>
      </c>
      <c r="T216" s="68">
        <f t="shared" si="32"/>
        <v>1.0726575416600652E-3</v>
      </c>
      <c r="U216" s="6">
        <f t="shared" si="29"/>
        <v>2.37149313849336</v>
      </c>
      <c r="V216" s="50">
        <f t="shared" si="30"/>
        <v>8.1172747581030649</v>
      </c>
      <c r="W216" s="7">
        <f t="shared" si="38"/>
        <v>91.882725241896935</v>
      </c>
      <c r="X216" s="6">
        <f t="shared" si="33"/>
        <v>2.4490125261782207</v>
      </c>
      <c r="Y216" s="50">
        <f t="shared" si="31"/>
        <v>5.1138114615179813</v>
      </c>
      <c r="Z216" s="7">
        <f t="shared" si="39"/>
        <v>94.886188538482017</v>
      </c>
      <c r="AA216" s="62">
        <f t="shared" si="40"/>
        <v>3.0034632965850836</v>
      </c>
      <c r="AB216" s="56">
        <v>2.3283796034387376</v>
      </c>
      <c r="AC216" s="57">
        <f t="shared" si="37"/>
        <v>94.886188538482017</v>
      </c>
    </row>
    <row r="217" spans="18:29" x14ac:dyDescent="0.3">
      <c r="R217" s="3">
        <v>213</v>
      </c>
      <c r="S217" s="20">
        <v>60.7</v>
      </c>
      <c r="T217" s="68">
        <f t="shared" si="32"/>
        <v>1.0726575416600652E-3</v>
      </c>
      <c r="U217" s="6">
        <f t="shared" si="29"/>
        <v>2.37149313849336</v>
      </c>
      <c r="V217" s="50">
        <f t="shared" si="30"/>
        <v>8.1172747581030649</v>
      </c>
      <c r="W217" s="7">
        <f t="shared" si="38"/>
        <v>91.882725241896935</v>
      </c>
      <c r="X217" s="6">
        <f t="shared" si="33"/>
        <v>2.4490125261782207</v>
      </c>
      <c r="Y217" s="50">
        <f t="shared" si="31"/>
        <v>5.1138114615179813</v>
      </c>
      <c r="Z217" s="7">
        <f t="shared" si="39"/>
        <v>94.886188538482017</v>
      </c>
      <c r="AA217" s="62">
        <f t="shared" si="40"/>
        <v>3.0034632965850836</v>
      </c>
      <c r="AB217" s="56">
        <v>2.330413773349191</v>
      </c>
      <c r="AC217" s="57">
        <f t="shared" si="37"/>
        <v>94.886188538482017</v>
      </c>
    </row>
    <row r="218" spans="18:29" x14ac:dyDescent="0.3">
      <c r="R218" s="3">
        <v>214</v>
      </c>
      <c r="S218" s="20">
        <v>60.7</v>
      </c>
      <c r="T218" s="68">
        <f t="shared" si="32"/>
        <v>1.0726575416600652E-3</v>
      </c>
      <c r="U218" s="6">
        <f t="shared" si="29"/>
        <v>2.37149313849336</v>
      </c>
      <c r="V218" s="50">
        <f t="shared" si="30"/>
        <v>8.1172747581030649</v>
      </c>
      <c r="W218" s="7">
        <f t="shared" si="38"/>
        <v>91.882725241896935</v>
      </c>
      <c r="X218" s="6">
        <f t="shared" si="33"/>
        <v>2.4490125261782207</v>
      </c>
      <c r="Y218" s="50">
        <f t="shared" si="31"/>
        <v>5.1138114615179813</v>
      </c>
      <c r="Z218" s="7">
        <f t="shared" si="39"/>
        <v>94.886188538482017</v>
      </c>
      <c r="AA218" s="62">
        <f t="shared" si="40"/>
        <v>3.0034632965850836</v>
      </c>
      <c r="AB218" s="56">
        <v>2.3324384599156054</v>
      </c>
      <c r="AC218" s="57">
        <f t="shared" si="37"/>
        <v>94.886188538482017</v>
      </c>
    </row>
    <row r="219" spans="18:29" x14ac:dyDescent="0.3">
      <c r="R219" s="3">
        <v>215</v>
      </c>
      <c r="S219" s="20">
        <v>60.7</v>
      </c>
      <c r="T219" s="68">
        <f t="shared" si="32"/>
        <v>1.0726575416600652E-3</v>
      </c>
      <c r="U219" s="6">
        <f t="shared" si="29"/>
        <v>2.37149313849336</v>
      </c>
      <c r="V219" s="50">
        <f t="shared" si="30"/>
        <v>8.1172747581030649</v>
      </c>
      <c r="W219" s="7">
        <f t="shared" si="38"/>
        <v>91.882725241896935</v>
      </c>
      <c r="X219" s="6">
        <f t="shared" si="33"/>
        <v>2.4490125261782207</v>
      </c>
      <c r="Y219" s="50">
        <f t="shared" si="31"/>
        <v>5.1138114615179813</v>
      </c>
      <c r="Z219" s="7">
        <f t="shared" si="39"/>
        <v>94.886188538482017</v>
      </c>
      <c r="AA219" s="62">
        <f t="shared" si="40"/>
        <v>3.0034632965850836</v>
      </c>
      <c r="AB219" s="56">
        <v>2.3344537511509307</v>
      </c>
      <c r="AC219" s="57">
        <f t="shared" si="37"/>
        <v>95.042766407357405</v>
      </c>
    </row>
    <row r="220" spans="18:29" x14ac:dyDescent="0.3">
      <c r="R220" s="3">
        <v>216</v>
      </c>
      <c r="S220" s="20">
        <v>60.6</v>
      </c>
      <c r="T220" s="68">
        <f t="shared" si="32"/>
        <v>1.0708903957924209E-3</v>
      </c>
      <c r="U220" s="6">
        <f t="shared" si="29"/>
        <v>2.3754064935073753</v>
      </c>
      <c r="V220" s="50">
        <f t="shared" si="30"/>
        <v>7.9656530992880503</v>
      </c>
      <c r="W220" s="7">
        <f t="shared" si="38"/>
        <v>92.034346900711952</v>
      </c>
      <c r="X220" s="6">
        <f t="shared" si="33"/>
        <v>2.4530538009738945</v>
      </c>
      <c r="Y220" s="50">
        <f t="shared" si="31"/>
        <v>4.9572335926425959</v>
      </c>
      <c r="Z220" s="7">
        <f t="shared" si="39"/>
        <v>95.042766407357405</v>
      </c>
      <c r="AA220" s="62">
        <f t="shared" si="40"/>
        <v>3.0084195066454544</v>
      </c>
      <c r="AB220" s="56">
        <v>2.3364597338485296</v>
      </c>
      <c r="AC220" s="57">
        <f t="shared" si="37"/>
        <v>95.042766407357405</v>
      </c>
    </row>
    <row r="221" spans="18:29" x14ac:dyDescent="0.3">
      <c r="R221" s="3">
        <v>217</v>
      </c>
      <c r="S221" s="20">
        <v>60.6</v>
      </c>
      <c r="T221" s="68">
        <f t="shared" si="32"/>
        <v>1.0708903957924209E-3</v>
      </c>
      <c r="U221" s="6">
        <f t="shared" si="29"/>
        <v>2.3754064935073753</v>
      </c>
      <c r="V221" s="50">
        <f t="shared" si="30"/>
        <v>7.9656530992880503</v>
      </c>
      <c r="W221" s="7">
        <f t="shared" si="38"/>
        <v>92.034346900711952</v>
      </c>
      <c r="X221" s="6">
        <f t="shared" si="33"/>
        <v>2.4530538009738945</v>
      </c>
      <c r="Y221" s="50">
        <f t="shared" si="31"/>
        <v>4.9572335926425959</v>
      </c>
      <c r="Z221" s="7">
        <f t="shared" si="39"/>
        <v>95.042766407357405</v>
      </c>
      <c r="AA221" s="62">
        <f t="shared" si="40"/>
        <v>3.0084195066454544</v>
      </c>
      <c r="AB221" s="56">
        <v>2.3384564936046046</v>
      </c>
      <c r="AC221" s="57">
        <f t="shared" si="37"/>
        <v>95.042766407357405</v>
      </c>
    </row>
    <row r="222" spans="18:29" x14ac:dyDescent="0.3">
      <c r="R222" s="3">
        <v>218</v>
      </c>
      <c r="S222" s="20">
        <v>60.6</v>
      </c>
      <c r="T222" s="68">
        <f t="shared" si="32"/>
        <v>1.0708903957924209E-3</v>
      </c>
      <c r="U222" s="6">
        <f t="shared" si="29"/>
        <v>2.3754064935073753</v>
      </c>
      <c r="V222" s="50">
        <f t="shared" si="30"/>
        <v>7.9656530992880503</v>
      </c>
      <c r="W222" s="7">
        <f t="shared" si="38"/>
        <v>92.034346900711952</v>
      </c>
      <c r="X222" s="6">
        <f t="shared" si="33"/>
        <v>2.4530538009738945</v>
      </c>
      <c r="Y222" s="50">
        <f t="shared" si="31"/>
        <v>4.9572335926425959</v>
      </c>
      <c r="Z222" s="7">
        <f t="shared" si="39"/>
        <v>95.042766407357405</v>
      </c>
      <c r="AA222" s="62">
        <f t="shared" si="40"/>
        <v>3.0084195066454544</v>
      </c>
      <c r="AB222" s="56">
        <v>2.3404441148401185</v>
      </c>
      <c r="AC222" s="57">
        <f t="shared" si="37"/>
        <v>95.042766407357405</v>
      </c>
    </row>
    <row r="223" spans="18:29" x14ac:dyDescent="0.3">
      <c r="R223" s="3">
        <v>219</v>
      </c>
      <c r="S223" s="20">
        <v>60.6</v>
      </c>
      <c r="T223" s="68">
        <f t="shared" si="32"/>
        <v>1.0708903957924209E-3</v>
      </c>
      <c r="U223" s="6">
        <f t="shared" si="29"/>
        <v>2.3754064935073753</v>
      </c>
      <c r="V223" s="50">
        <f t="shared" si="30"/>
        <v>7.9656530992880503</v>
      </c>
      <c r="W223" s="7">
        <f t="shared" si="38"/>
        <v>92.034346900711952</v>
      </c>
      <c r="X223" s="6">
        <f t="shared" si="33"/>
        <v>2.4530538009738945</v>
      </c>
      <c r="Y223" s="50">
        <f t="shared" si="31"/>
        <v>4.9572335926425959</v>
      </c>
      <c r="Z223" s="7">
        <f t="shared" si="39"/>
        <v>95.042766407357405</v>
      </c>
      <c r="AA223" s="62">
        <f t="shared" si="40"/>
        <v>3.0084195066454544</v>
      </c>
      <c r="AB223" s="56">
        <v>2.3424226808222062</v>
      </c>
      <c r="AC223" s="57">
        <f t="shared" si="37"/>
        <v>95.042766407357405</v>
      </c>
    </row>
    <row r="224" spans="18:29" x14ac:dyDescent="0.3">
      <c r="R224" s="3">
        <v>220</v>
      </c>
      <c r="S224" s="20">
        <v>60.6</v>
      </c>
      <c r="T224" s="68">
        <f t="shared" si="32"/>
        <v>1.0708903957924209E-3</v>
      </c>
      <c r="U224" s="6">
        <f t="shared" si="29"/>
        <v>2.3754064935073753</v>
      </c>
      <c r="V224" s="50">
        <f t="shared" si="30"/>
        <v>7.9656530992880503</v>
      </c>
      <c r="W224" s="7">
        <f t="shared" si="38"/>
        <v>92.034346900711952</v>
      </c>
      <c r="X224" s="6">
        <f t="shared" si="33"/>
        <v>2.4530538009738945</v>
      </c>
      <c r="Y224" s="50">
        <f t="shared" si="31"/>
        <v>4.9572335926425959</v>
      </c>
      <c r="Z224" s="7">
        <f t="shared" si="39"/>
        <v>95.042766407357405</v>
      </c>
      <c r="AA224" s="62">
        <f t="shared" si="40"/>
        <v>3.0084195066454544</v>
      </c>
      <c r="AB224" s="56">
        <v>2.3443922736851106</v>
      </c>
      <c r="AC224" s="57">
        <f t="shared" si="37"/>
        <v>95.042766407357405</v>
      </c>
    </row>
    <row r="225" spans="18:29" x14ac:dyDescent="0.3">
      <c r="R225" s="3">
        <v>221</v>
      </c>
      <c r="S225" s="20">
        <v>60.6</v>
      </c>
      <c r="T225" s="68">
        <f t="shared" si="32"/>
        <v>1.0708903957924209E-3</v>
      </c>
      <c r="U225" s="6">
        <f t="shared" si="29"/>
        <v>2.3754064935073753</v>
      </c>
      <c r="V225" s="50">
        <f t="shared" si="30"/>
        <v>7.9656530992880503</v>
      </c>
      <c r="W225" s="7">
        <f t="shared" si="38"/>
        <v>92.034346900711952</v>
      </c>
      <c r="X225" s="6">
        <f t="shared" si="33"/>
        <v>2.4530538009738945</v>
      </c>
      <c r="Y225" s="50">
        <f t="shared" si="31"/>
        <v>4.9572335926425959</v>
      </c>
      <c r="Z225" s="7">
        <f t="shared" si="39"/>
        <v>95.042766407357405</v>
      </c>
      <c r="AA225" s="62">
        <f t="shared" si="40"/>
        <v>3.0084195066454544</v>
      </c>
      <c r="AB225" s="56">
        <v>2.3463529744506388</v>
      </c>
      <c r="AC225" s="57">
        <f t="shared" si="37"/>
        <v>95.042766407357405</v>
      </c>
    </row>
    <row r="226" spans="18:29" x14ac:dyDescent="0.3">
      <c r="R226" s="3">
        <v>222</v>
      </c>
      <c r="S226" s="20">
        <v>60.6</v>
      </c>
      <c r="T226" s="68">
        <f t="shared" si="32"/>
        <v>1.0708903957924209E-3</v>
      </c>
      <c r="U226" s="6">
        <f t="shared" si="29"/>
        <v>2.3754064935073753</v>
      </c>
      <c r="V226" s="50">
        <f t="shared" si="30"/>
        <v>7.9656530992880503</v>
      </c>
      <c r="W226" s="7">
        <f t="shared" si="38"/>
        <v>92.034346900711952</v>
      </c>
      <c r="X226" s="6">
        <f t="shared" si="33"/>
        <v>2.4530538009738945</v>
      </c>
      <c r="Y226" s="50">
        <f t="shared" si="31"/>
        <v>4.9572335926425959</v>
      </c>
      <c r="Z226" s="7">
        <f t="shared" si="39"/>
        <v>95.042766407357405</v>
      </c>
      <c r="AA226" s="62">
        <f t="shared" si="40"/>
        <v>3.0084195066454544</v>
      </c>
      <c r="AB226" s="56">
        <v>2.3483048630481607</v>
      </c>
      <c r="AC226" s="57">
        <f t="shared" si="37"/>
        <v>95.042766407357405</v>
      </c>
    </row>
    <row r="227" spans="18:29" x14ac:dyDescent="0.3">
      <c r="R227" s="3">
        <v>223</v>
      </c>
      <c r="S227" s="20">
        <v>60.6</v>
      </c>
      <c r="T227" s="68">
        <f t="shared" si="32"/>
        <v>1.0708903957924209E-3</v>
      </c>
      <c r="U227" s="6">
        <f t="shared" si="29"/>
        <v>2.3754064935073753</v>
      </c>
      <c r="V227" s="50">
        <f t="shared" si="30"/>
        <v>7.9656530992880503</v>
      </c>
      <c r="W227" s="7">
        <f t="shared" si="38"/>
        <v>92.034346900711952</v>
      </c>
      <c r="X227" s="6">
        <f t="shared" si="33"/>
        <v>2.4530538009738945</v>
      </c>
      <c r="Y227" s="50">
        <f t="shared" si="31"/>
        <v>4.9572335926425959</v>
      </c>
      <c r="Z227" s="7">
        <f t="shared" si="39"/>
        <v>95.042766407357405</v>
      </c>
      <c r="AA227" s="62">
        <f t="shared" si="40"/>
        <v>3.0084195066454544</v>
      </c>
      <c r="AB227" s="56">
        <v>2.3502480183341627</v>
      </c>
      <c r="AC227" s="57">
        <f t="shared" si="37"/>
        <v>95.042766407357405</v>
      </c>
    </row>
    <row r="228" spans="18:29" x14ac:dyDescent="0.3">
      <c r="R228" s="3">
        <v>224</v>
      </c>
      <c r="S228" s="20">
        <v>60.6</v>
      </c>
      <c r="T228" s="68">
        <f t="shared" si="32"/>
        <v>1.0708903957924209E-3</v>
      </c>
      <c r="U228" s="6">
        <f t="shared" si="29"/>
        <v>2.3754064935073753</v>
      </c>
      <c r="V228" s="50">
        <f t="shared" si="30"/>
        <v>7.9656530992880503</v>
      </c>
      <c r="W228" s="7">
        <f t="shared" si="38"/>
        <v>92.034346900711952</v>
      </c>
      <c r="X228" s="6">
        <f t="shared" si="33"/>
        <v>2.4530538009738945</v>
      </c>
      <c r="Y228" s="50">
        <f t="shared" si="31"/>
        <v>4.9572335926425959</v>
      </c>
      <c r="Z228" s="7">
        <f t="shared" si="39"/>
        <v>95.042766407357405</v>
      </c>
      <c r="AA228" s="62">
        <f t="shared" si="40"/>
        <v>3.0084195066454544</v>
      </c>
      <c r="AB228" s="56">
        <v>2.3521825181113627</v>
      </c>
      <c r="AC228" s="57">
        <f>Z229</f>
        <v>95.042766407357405</v>
      </c>
    </row>
    <row r="229" spans="18:29" x14ac:dyDescent="0.3">
      <c r="R229" s="3">
        <v>225</v>
      </c>
      <c r="S229" s="20">
        <v>60.6</v>
      </c>
      <c r="T229" s="68">
        <f t="shared" si="32"/>
        <v>1.0708903957924209E-3</v>
      </c>
      <c r="U229" s="6">
        <f t="shared" si="29"/>
        <v>2.3754064935073753</v>
      </c>
      <c r="V229" s="50">
        <f t="shared" si="30"/>
        <v>7.9656530992880503</v>
      </c>
      <c r="W229" s="7">
        <f>100-V229</f>
        <v>92.034346900711952</v>
      </c>
      <c r="X229" s="6">
        <f t="shared" si="33"/>
        <v>2.4530538009738945</v>
      </c>
      <c r="Y229" s="50">
        <f t="shared" si="31"/>
        <v>4.9572335926425959</v>
      </c>
      <c r="Z229" s="7">
        <f>100-Y229</f>
        <v>95.042766407357405</v>
      </c>
      <c r="AA229" s="62">
        <f>V229-Y229</f>
        <v>3.0084195066454544</v>
      </c>
      <c r="AB229" s="56">
        <v>2.3541084391474008</v>
      </c>
      <c r="AC229" s="57">
        <f t="shared" ref="AC229:AC234" si="41">Z230</f>
        <v>95.042766407357405</v>
      </c>
    </row>
    <row r="230" spans="18:29" x14ac:dyDescent="0.3">
      <c r="R230" s="3">
        <v>226</v>
      </c>
      <c r="S230" s="20">
        <v>60.6</v>
      </c>
      <c r="T230" s="68">
        <f t="shared" si="32"/>
        <v>1.0708903957924209E-3</v>
      </c>
      <c r="U230" s="6">
        <f t="shared" si="29"/>
        <v>2.3754064935073753</v>
      </c>
      <c r="V230" s="50">
        <f t="shared" si="30"/>
        <v>7.9656530992880503</v>
      </c>
      <c r="W230" s="7">
        <f t="shared" ref="W230:W235" si="42">100-V230</f>
        <v>92.034346900711952</v>
      </c>
      <c r="X230" s="6">
        <f t="shared" si="33"/>
        <v>2.4530538009738945</v>
      </c>
      <c r="Y230" s="50">
        <f t="shared" si="31"/>
        <v>4.9572335926425959</v>
      </c>
      <c r="Z230" s="7">
        <f t="shared" ref="Z230:Z235" si="43">100-Y230</f>
        <v>95.042766407357405</v>
      </c>
      <c r="AA230" s="62">
        <f t="shared" ref="AA230:AA235" si="44">V230-Y230</f>
        <v>3.0084195066454544</v>
      </c>
      <c r="AB230" s="56">
        <v>2.3560258571931225</v>
      </c>
      <c r="AC230" s="57">
        <f t="shared" si="41"/>
        <v>95.042766407357405</v>
      </c>
    </row>
    <row r="231" spans="18:29" x14ac:dyDescent="0.3">
      <c r="R231" s="3">
        <v>227</v>
      </c>
      <c r="S231" s="20">
        <v>60.6</v>
      </c>
      <c r="T231" s="68">
        <f t="shared" si="32"/>
        <v>1.0708903957924209E-3</v>
      </c>
      <c r="U231" s="6">
        <f t="shared" si="29"/>
        <v>2.3754064935073753</v>
      </c>
      <c r="V231" s="50">
        <f t="shared" si="30"/>
        <v>7.9656530992880503</v>
      </c>
      <c r="W231" s="7">
        <f t="shared" si="42"/>
        <v>92.034346900711952</v>
      </c>
      <c r="X231" s="6">
        <f t="shared" si="33"/>
        <v>2.4530538009738945</v>
      </c>
      <c r="Y231" s="50">
        <f t="shared" si="31"/>
        <v>4.9572335926425959</v>
      </c>
      <c r="Z231" s="7">
        <f t="shared" si="43"/>
        <v>95.042766407357405</v>
      </c>
      <c r="AA231" s="62">
        <f t="shared" si="44"/>
        <v>3.0084195066454544</v>
      </c>
      <c r="AB231" s="56">
        <v>2.357934847000454</v>
      </c>
      <c r="AC231" s="57">
        <f t="shared" si="41"/>
        <v>95.042766407357405</v>
      </c>
    </row>
    <row r="232" spans="18:29" x14ac:dyDescent="0.3">
      <c r="R232" s="3">
        <v>228</v>
      </c>
      <c r="S232" s="20">
        <v>60.6</v>
      </c>
      <c r="T232" s="68">
        <f t="shared" si="32"/>
        <v>1.0708903957924209E-3</v>
      </c>
      <c r="U232" s="6">
        <f t="shared" si="29"/>
        <v>2.3754064935073753</v>
      </c>
      <c r="V232" s="50">
        <f t="shared" si="30"/>
        <v>7.9656530992880503</v>
      </c>
      <c r="W232" s="7">
        <f t="shared" si="42"/>
        <v>92.034346900711952</v>
      </c>
      <c r="X232" s="6">
        <f t="shared" si="33"/>
        <v>2.4530538009738945</v>
      </c>
      <c r="Y232" s="50">
        <f t="shared" si="31"/>
        <v>4.9572335926425959</v>
      </c>
      <c r="Z232" s="7">
        <f t="shared" si="43"/>
        <v>95.042766407357405</v>
      </c>
      <c r="AA232" s="62">
        <f t="shared" si="44"/>
        <v>3.0084195066454544</v>
      </c>
      <c r="AB232" s="56">
        <v>2.3598354823398879</v>
      </c>
      <c r="AC232" s="57">
        <f t="shared" si="41"/>
        <v>95.042766407357405</v>
      </c>
    </row>
    <row r="233" spans="18:29" x14ac:dyDescent="0.3">
      <c r="R233" s="3">
        <v>229</v>
      </c>
      <c r="S233" s="20">
        <v>60.6</v>
      </c>
      <c r="T233" s="68">
        <f t="shared" si="32"/>
        <v>1.0708903957924209E-3</v>
      </c>
      <c r="U233" s="6">
        <f t="shared" si="29"/>
        <v>2.3754064935073753</v>
      </c>
      <c r="V233" s="50">
        <f t="shared" si="30"/>
        <v>7.9656530992880503</v>
      </c>
      <c r="W233" s="7">
        <f t="shared" si="42"/>
        <v>92.034346900711952</v>
      </c>
      <c r="X233" s="6">
        <f t="shared" si="33"/>
        <v>2.4530538009738945</v>
      </c>
      <c r="Y233" s="50">
        <f t="shared" si="31"/>
        <v>4.9572335926425959</v>
      </c>
      <c r="Z233" s="7">
        <f t="shared" si="43"/>
        <v>95.042766407357405</v>
      </c>
      <c r="AA233" s="62">
        <f t="shared" si="44"/>
        <v>3.0084195066454544</v>
      </c>
      <c r="AB233" s="56">
        <v>2.3617278360175931</v>
      </c>
      <c r="AC233" s="57">
        <f t="shared" si="41"/>
        <v>95.042766407357405</v>
      </c>
    </row>
    <row r="234" spans="18:29" x14ac:dyDescent="0.3">
      <c r="R234" s="3">
        <v>230</v>
      </c>
      <c r="S234" s="20">
        <v>60.6</v>
      </c>
      <c r="T234" s="68">
        <f t="shared" si="32"/>
        <v>1.0708903957924209E-3</v>
      </c>
      <c r="U234" s="6">
        <f t="shared" si="29"/>
        <v>2.3754064935073753</v>
      </c>
      <c r="V234" s="50">
        <f t="shared" si="30"/>
        <v>7.9656530992880503</v>
      </c>
      <c r="W234" s="7">
        <f t="shared" si="42"/>
        <v>92.034346900711952</v>
      </c>
      <c r="X234" s="6">
        <f t="shared" si="33"/>
        <v>2.4530538009738945</v>
      </c>
      <c r="Y234" s="50">
        <f t="shared" si="31"/>
        <v>4.9572335926425959</v>
      </c>
      <c r="Z234" s="7">
        <f t="shared" si="43"/>
        <v>95.042766407357405</v>
      </c>
      <c r="AA234" s="62">
        <f t="shared" si="44"/>
        <v>3.0084195066454544</v>
      </c>
      <c r="AB234" s="56">
        <v>2.3636119798921444</v>
      </c>
      <c r="AC234" s="57">
        <f t="shared" si="41"/>
        <v>95.042766407357405</v>
      </c>
    </row>
    <row r="235" spans="18:29" x14ac:dyDescent="0.3">
      <c r="R235" s="3">
        <v>231</v>
      </c>
      <c r="S235" s="20">
        <v>60.6</v>
      </c>
      <c r="T235" s="68">
        <f t="shared" si="32"/>
        <v>1.0708903957924209E-3</v>
      </c>
      <c r="U235" s="6">
        <f t="shared" si="29"/>
        <v>2.3754064935073753</v>
      </c>
      <c r="V235" s="50">
        <f t="shared" si="30"/>
        <v>7.9656530992880503</v>
      </c>
      <c r="W235" s="7">
        <f t="shared" si="42"/>
        <v>92.034346900711952</v>
      </c>
      <c r="X235" s="6">
        <f t="shared" si="33"/>
        <v>2.4530538009738945</v>
      </c>
      <c r="Y235" s="50">
        <f t="shared" si="31"/>
        <v>4.9572335926425959</v>
      </c>
      <c r="Z235" s="7">
        <f t="shared" si="43"/>
        <v>95.042766407357405</v>
      </c>
      <c r="AA235" s="62">
        <f t="shared" si="44"/>
        <v>3.0084195066454544</v>
      </c>
      <c r="AB235" s="56">
        <v>2.3654879848908998</v>
      </c>
      <c r="AC235" s="57">
        <f>Z236</f>
        <v>95.042766407357405</v>
      </c>
    </row>
    <row r="236" spans="18:29" x14ac:dyDescent="0.3">
      <c r="R236" s="3">
        <v>232</v>
      </c>
      <c r="S236" s="20">
        <v>60.6</v>
      </c>
      <c r="T236" s="68">
        <f t="shared" si="32"/>
        <v>1.0708903957924209E-3</v>
      </c>
      <c r="U236" s="6">
        <f t="shared" si="29"/>
        <v>2.3754064935073753</v>
      </c>
      <c r="V236" s="50">
        <f t="shared" si="30"/>
        <v>7.9656530992880503</v>
      </c>
      <c r="W236" s="7">
        <f>100-V236</f>
        <v>92.034346900711952</v>
      </c>
      <c r="X236" s="6">
        <f t="shared" si="33"/>
        <v>2.4530538009738945</v>
      </c>
      <c r="Y236" s="50">
        <f t="shared" si="31"/>
        <v>4.9572335926425959</v>
      </c>
      <c r="Z236" s="7">
        <f>100-Y236</f>
        <v>95.042766407357405</v>
      </c>
      <c r="AA236" s="62">
        <f>V236-Y236</f>
        <v>3.0084195066454544</v>
      </c>
      <c r="AB236" s="56">
        <v>2.3673559210260189</v>
      </c>
      <c r="AC236" s="57">
        <f t="shared" ref="AC236:AC274" si="45">Z237</f>
        <v>95.199861889022472</v>
      </c>
    </row>
    <row r="237" spans="18:29" x14ac:dyDescent="0.3">
      <c r="R237" s="3">
        <v>233</v>
      </c>
      <c r="S237" s="20">
        <v>60.5</v>
      </c>
      <c r="T237" s="68">
        <f t="shared" si="32"/>
        <v>1.0691232499247766E-3</v>
      </c>
      <c r="U237" s="6">
        <f t="shared" si="29"/>
        <v>2.3793327852321813</v>
      </c>
      <c r="V237" s="50">
        <f t="shared" si="30"/>
        <v>7.8135302118488408</v>
      </c>
      <c r="W237" s="7">
        <f t="shared" ref="W237:W275" si="46">100-V237</f>
        <v>92.186469788151157</v>
      </c>
      <c r="X237" s="6">
        <f t="shared" si="33"/>
        <v>2.45710843535567</v>
      </c>
      <c r="Y237" s="50">
        <f t="shared" si="31"/>
        <v>4.8001381109775254</v>
      </c>
      <c r="Z237" s="7">
        <f t="shared" ref="Z237:Z275" si="47">100-Y237</f>
        <v>95.199861889022472</v>
      </c>
      <c r="AA237" s="62">
        <f t="shared" ref="AA237:AA275" si="48">V237-Y237</f>
        <v>3.0133921008713154</v>
      </c>
      <c r="AB237" s="56">
        <v>2.369215857410143</v>
      </c>
      <c r="AC237" s="57">
        <f t="shared" si="45"/>
        <v>95.199861889022472</v>
      </c>
    </row>
    <row r="238" spans="18:29" x14ac:dyDescent="0.3">
      <c r="R238" s="3">
        <v>234</v>
      </c>
      <c r="S238" s="20">
        <v>60.5</v>
      </c>
      <c r="T238" s="68">
        <f t="shared" si="32"/>
        <v>1.0691232499247766E-3</v>
      </c>
      <c r="U238" s="6">
        <f t="shared" si="29"/>
        <v>2.3793327852321813</v>
      </c>
      <c r="V238" s="50">
        <f t="shared" si="30"/>
        <v>7.8135302118488408</v>
      </c>
      <c r="W238" s="7">
        <f t="shared" si="46"/>
        <v>92.186469788151157</v>
      </c>
      <c r="X238" s="6">
        <f t="shared" si="33"/>
        <v>2.45710843535567</v>
      </c>
      <c r="Y238" s="50">
        <f t="shared" si="31"/>
        <v>4.8001381109775254</v>
      </c>
      <c r="Z238" s="7">
        <f t="shared" si="47"/>
        <v>95.199861889022472</v>
      </c>
      <c r="AA238" s="62">
        <f t="shared" si="48"/>
        <v>3.0133921008713154</v>
      </c>
      <c r="AB238" s="56">
        <v>2.3710678622717363</v>
      </c>
      <c r="AC238" s="57">
        <f t="shared" si="45"/>
        <v>95.199861889022472</v>
      </c>
    </row>
    <row r="239" spans="18:29" x14ac:dyDescent="0.3">
      <c r="R239" s="3">
        <v>235</v>
      </c>
      <c r="S239" s="20">
        <v>60.5</v>
      </c>
      <c r="T239" s="68">
        <f t="shared" si="32"/>
        <v>1.0691232499247766E-3</v>
      </c>
      <c r="U239" s="6">
        <f t="shared" si="29"/>
        <v>2.3793327852321813</v>
      </c>
      <c r="V239" s="50">
        <f t="shared" si="30"/>
        <v>7.8135302118488408</v>
      </c>
      <c r="W239" s="7">
        <f t="shared" si="46"/>
        <v>92.186469788151157</v>
      </c>
      <c r="X239" s="6">
        <f t="shared" si="33"/>
        <v>2.45710843535567</v>
      </c>
      <c r="Y239" s="50">
        <f t="shared" si="31"/>
        <v>4.8001381109775254</v>
      </c>
      <c r="Z239" s="7">
        <f t="shared" si="47"/>
        <v>95.199861889022472</v>
      </c>
      <c r="AA239" s="62">
        <f t="shared" si="48"/>
        <v>3.0133921008713154</v>
      </c>
      <c r="AB239" s="56">
        <v>2.3729120029701067</v>
      </c>
      <c r="AC239" s="57">
        <f t="shared" si="45"/>
        <v>95.199861889022472</v>
      </c>
    </row>
    <row r="240" spans="18:29" x14ac:dyDescent="0.3">
      <c r="R240" s="3">
        <v>236</v>
      </c>
      <c r="S240" s="20">
        <v>60.5</v>
      </c>
      <c r="T240" s="68">
        <f t="shared" si="32"/>
        <v>1.0691232499247766E-3</v>
      </c>
      <c r="U240" s="6">
        <f t="shared" si="29"/>
        <v>2.3793327852321813</v>
      </c>
      <c r="V240" s="50">
        <f t="shared" si="30"/>
        <v>7.8135302118488408</v>
      </c>
      <c r="W240" s="7">
        <f t="shared" si="46"/>
        <v>92.186469788151157</v>
      </c>
      <c r="X240" s="6">
        <f t="shared" si="33"/>
        <v>2.45710843535567</v>
      </c>
      <c r="Y240" s="50">
        <f t="shared" si="31"/>
        <v>4.8001381109775254</v>
      </c>
      <c r="Z240" s="7">
        <f t="shared" si="47"/>
        <v>95.199861889022472</v>
      </c>
      <c r="AA240" s="62">
        <f t="shared" si="48"/>
        <v>3.0133921008713154</v>
      </c>
      <c r="AB240" s="56">
        <v>2.374748346010104</v>
      </c>
      <c r="AC240" s="57">
        <f t="shared" si="45"/>
        <v>95.199861889022472</v>
      </c>
    </row>
    <row r="241" spans="18:29" x14ac:dyDescent="0.3">
      <c r="R241" s="3">
        <v>237</v>
      </c>
      <c r="S241" s="20">
        <v>60.5</v>
      </c>
      <c r="T241" s="68">
        <f t="shared" si="32"/>
        <v>1.0691232499247766E-3</v>
      </c>
      <c r="U241" s="6">
        <f t="shared" si="29"/>
        <v>2.3793327852321813</v>
      </c>
      <c r="V241" s="50">
        <f t="shared" si="30"/>
        <v>7.8135302118488408</v>
      </c>
      <c r="W241" s="7">
        <f t="shared" si="46"/>
        <v>92.186469788151157</v>
      </c>
      <c r="X241" s="6">
        <f t="shared" si="33"/>
        <v>2.45710843535567</v>
      </c>
      <c r="Y241" s="50">
        <f t="shared" si="31"/>
        <v>4.8001381109775254</v>
      </c>
      <c r="Z241" s="7">
        <f t="shared" si="47"/>
        <v>95.199861889022472</v>
      </c>
      <c r="AA241" s="62">
        <f t="shared" si="48"/>
        <v>3.0133921008713154</v>
      </c>
      <c r="AB241" s="56">
        <v>2.3765769570565118</v>
      </c>
      <c r="AC241" s="57">
        <f t="shared" si="45"/>
        <v>95.199861889022472</v>
      </c>
    </row>
    <row r="242" spans="18:29" x14ac:dyDescent="0.3">
      <c r="R242" s="3">
        <v>238</v>
      </c>
      <c r="S242" s="20">
        <v>60.5</v>
      </c>
      <c r="T242" s="68">
        <f t="shared" si="32"/>
        <v>1.0691232499247766E-3</v>
      </c>
      <c r="U242" s="6">
        <f t="shared" si="29"/>
        <v>2.3793327852321813</v>
      </c>
      <c r="V242" s="50">
        <f t="shared" si="30"/>
        <v>7.8135302118488408</v>
      </c>
      <c r="W242" s="7">
        <f t="shared" si="46"/>
        <v>92.186469788151157</v>
      </c>
      <c r="X242" s="6">
        <f t="shared" si="33"/>
        <v>2.45710843535567</v>
      </c>
      <c r="Y242" s="50">
        <f t="shared" si="31"/>
        <v>4.8001381109775254</v>
      </c>
      <c r="Z242" s="7">
        <f t="shared" si="47"/>
        <v>95.199861889022472</v>
      </c>
      <c r="AA242" s="62">
        <f t="shared" si="48"/>
        <v>3.0133921008713154</v>
      </c>
      <c r="AB242" s="56">
        <v>2.3783979009481375</v>
      </c>
      <c r="AC242" s="57">
        <f t="shared" si="45"/>
        <v>95.199861889022472</v>
      </c>
    </row>
    <row r="243" spans="18:29" x14ac:dyDescent="0.3">
      <c r="R243" s="3">
        <v>239</v>
      </c>
      <c r="S243" s="20">
        <v>60.5</v>
      </c>
      <c r="T243" s="68">
        <f t="shared" si="32"/>
        <v>1.0691232499247766E-3</v>
      </c>
      <c r="U243" s="6">
        <f t="shared" si="29"/>
        <v>2.3793327852321813</v>
      </c>
      <c r="V243" s="50">
        <f t="shared" si="30"/>
        <v>7.8135302118488408</v>
      </c>
      <c r="W243" s="7">
        <f t="shared" si="46"/>
        <v>92.186469788151157</v>
      </c>
      <c r="X243" s="6">
        <f t="shared" si="33"/>
        <v>2.45710843535567</v>
      </c>
      <c r="Y243" s="50">
        <f t="shared" si="31"/>
        <v>4.8001381109775254</v>
      </c>
      <c r="Z243" s="7">
        <f t="shared" si="47"/>
        <v>95.199861889022472</v>
      </c>
      <c r="AA243" s="62">
        <f t="shared" si="48"/>
        <v>3.0133921008713154</v>
      </c>
      <c r="AB243" s="56">
        <v>2.3802112417116059</v>
      </c>
      <c r="AC243" s="57">
        <f t="shared" si="45"/>
        <v>95.199861889022472</v>
      </c>
    </row>
    <row r="244" spans="18:29" x14ac:dyDescent="0.3">
      <c r="R244" s="3">
        <v>240</v>
      </c>
      <c r="S244" s="20">
        <v>60.5</v>
      </c>
      <c r="T244" s="68">
        <f t="shared" si="32"/>
        <v>1.0691232499247766E-3</v>
      </c>
      <c r="U244" s="6">
        <f t="shared" si="29"/>
        <v>2.3793327852321813</v>
      </c>
      <c r="V244" s="50">
        <f t="shared" si="30"/>
        <v>7.8135302118488408</v>
      </c>
      <c r="W244" s="7">
        <f t="shared" si="46"/>
        <v>92.186469788151157</v>
      </c>
      <c r="X244" s="6">
        <f t="shared" si="33"/>
        <v>2.45710843535567</v>
      </c>
      <c r="Y244" s="50">
        <f t="shared" si="31"/>
        <v>4.8001381109775254</v>
      </c>
      <c r="Z244" s="7">
        <f t="shared" si="47"/>
        <v>95.199861889022472</v>
      </c>
      <c r="AA244" s="62">
        <f t="shared" si="48"/>
        <v>3.0133921008713154</v>
      </c>
      <c r="AB244" s="56">
        <v>2.3820170425748683</v>
      </c>
      <c r="AC244" s="57">
        <f t="shared" si="45"/>
        <v>95.199861889022472</v>
      </c>
    </row>
    <row r="245" spans="18:29" x14ac:dyDescent="0.3">
      <c r="R245" s="3">
        <v>241</v>
      </c>
      <c r="S245" s="20">
        <v>60.5</v>
      </c>
      <c r="T245" s="68">
        <f t="shared" si="32"/>
        <v>1.0691232499247766E-3</v>
      </c>
      <c r="U245" s="6">
        <f t="shared" si="29"/>
        <v>2.3793327852321813</v>
      </c>
      <c r="V245" s="50">
        <f t="shared" si="30"/>
        <v>7.8135302118488408</v>
      </c>
      <c r="W245" s="7">
        <f t="shared" si="46"/>
        <v>92.186469788151157</v>
      </c>
      <c r="X245" s="6">
        <f t="shared" si="33"/>
        <v>2.45710843535567</v>
      </c>
      <c r="Y245" s="50">
        <f t="shared" si="31"/>
        <v>4.8001381109775254</v>
      </c>
      <c r="Z245" s="7">
        <f t="shared" si="47"/>
        <v>95.199861889022472</v>
      </c>
      <c r="AA245" s="62">
        <f t="shared" si="48"/>
        <v>3.0133921008713154</v>
      </c>
      <c r="AB245" s="56">
        <v>2.3838153659804311</v>
      </c>
      <c r="AC245" s="57">
        <f t="shared" si="45"/>
        <v>95.199861889022472</v>
      </c>
    </row>
    <row r="246" spans="18:29" x14ac:dyDescent="0.3">
      <c r="R246" s="3">
        <v>242</v>
      </c>
      <c r="S246" s="20">
        <v>60.5</v>
      </c>
      <c r="T246" s="68">
        <f t="shared" si="32"/>
        <v>1.0691232499247766E-3</v>
      </c>
      <c r="U246" s="6">
        <f t="shared" si="29"/>
        <v>2.3793327852321813</v>
      </c>
      <c r="V246" s="50">
        <f t="shared" si="30"/>
        <v>7.8135302118488408</v>
      </c>
      <c r="W246" s="7">
        <f t="shared" si="46"/>
        <v>92.186469788151157</v>
      </c>
      <c r="X246" s="6">
        <f t="shared" si="33"/>
        <v>2.45710843535567</v>
      </c>
      <c r="Y246" s="50">
        <f t="shared" si="31"/>
        <v>4.8001381109775254</v>
      </c>
      <c r="Z246" s="7">
        <f t="shared" si="47"/>
        <v>95.199861889022472</v>
      </c>
      <c r="AA246" s="62">
        <f t="shared" si="48"/>
        <v>3.0133921008713154</v>
      </c>
      <c r="AB246" s="56">
        <v>2.3856062735983121</v>
      </c>
      <c r="AC246" s="57">
        <f t="shared" si="45"/>
        <v>95.199861889022472</v>
      </c>
    </row>
    <row r="247" spans="18:29" x14ac:dyDescent="0.3">
      <c r="R247" s="3">
        <v>243</v>
      </c>
      <c r="S247" s="20">
        <v>60.5</v>
      </c>
      <c r="T247" s="68">
        <f t="shared" si="32"/>
        <v>1.0691232499247766E-3</v>
      </c>
      <c r="U247" s="6">
        <f t="shared" si="29"/>
        <v>2.3793327852321813</v>
      </c>
      <c r="V247" s="50">
        <f t="shared" si="30"/>
        <v>7.8135302118488408</v>
      </c>
      <c r="W247" s="7">
        <f t="shared" si="46"/>
        <v>92.186469788151157</v>
      </c>
      <c r="X247" s="6">
        <f t="shared" si="33"/>
        <v>2.45710843535567</v>
      </c>
      <c r="Y247" s="50">
        <f t="shared" si="31"/>
        <v>4.8001381109775254</v>
      </c>
      <c r="Z247" s="7">
        <f t="shared" si="47"/>
        <v>95.199861889022472</v>
      </c>
      <c r="AA247" s="62">
        <f t="shared" si="48"/>
        <v>3.0133921008713154</v>
      </c>
      <c r="AB247" s="56">
        <v>2.3873898263387292</v>
      </c>
      <c r="AC247" s="57">
        <f t="shared" si="45"/>
        <v>95.199861889022472</v>
      </c>
    </row>
    <row r="248" spans="18:29" x14ac:dyDescent="0.3">
      <c r="R248" s="3">
        <v>244</v>
      </c>
      <c r="S248" s="20">
        <v>60.5</v>
      </c>
      <c r="T248" s="68">
        <f t="shared" si="32"/>
        <v>1.0691232499247766E-3</v>
      </c>
      <c r="U248" s="6">
        <f t="shared" si="29"/>
        <v>2.3793327852321813</v>
      </c>
      <c r="V248" s="50">
        <f t="shared" si="30"/>
        <v>7.8135302118488408</v>
      </c>
      <c r="W248" s="7">
        <f t="shared" si="46"/>
        <v>92.186469788151157</v>
      </c>
      <c r="X248" s="6">
        <f t="shared" si="33"/>
        <v>2.45710843535567</v>
      </c>
      <c r="Y248" s="50">
        <f t="shared" si="31"/>
        <v>4.8001381109775254</v>
      </c>
      <c r="Z248" s="7">
        <f t="shared" si="47"/>
        <v>95.199861889022472</v>
      </c>
      <c r="AA248" s="62">
        <f t="shared" si="48"/>
        <v>3.0133921008713154</v>
      </c>
      <c r="AB248" s="56">
        <v>2.3891660843645326</v>
      </c>
      <c r="AC248" s="57">
        <f t="shared" si="45"/>
        <v>95.199861889022472</v>
      </c>
    </row>
    <row r="249" spans="18:29" x14ac:dyDescent="0.3">
      <c r="R249" s="3">
        <v>245</v>
      </c>
      <c r="S249" s="20">
        <v>60.5</v>
      </c>
      <c r="T249" s="68">
        <f t="shared" si="32"/>
        <v>1.0691232499247766E-3</v>
      </c>
      <c r="U249" s="6">
        <f t="shared" si="29"/>
        <v>2.3793327852321813</v>
      </c>
      <c r="V249" s="50">
        <f t="shared" si="30"/>
        <v>7.8135302118488408</v>
      </c>
      <c r="W249" s="7">
        <f t="shared" si="46"/>
        <v>92.186469788151157</v>
      </c>
      <c r="X249" s="6">
        <f t="shared" si="33"/>
        <v>2.45710843535567</v>
      </c>
      <c r="Y249" s="50">
        <f t="shared" si="31"/>
        <v>4.8001381109775254</v>
      </c>
      <c r="Z249" s="7">
        <f t="shared" si="47"/>
        <v>95.199861889022472</v>
      </c>
      <c r="AA249" s="62">
        <f t="shared" si="48"/>
        <v>3.0133921008713154</v>
      </c>
      <c r="AB249" s="56">
        <v>2.3909351071033793</v>
      </c>
      <c r="AC249" s="57">
        <f t="shared" si="45"/>
        <v>95.199861889022472</v>
      </c>
    </row>
    <row r="250" spans="18:29" x14ac:dyDescent="0.3">
      <c r="R250" s="3">
        <v>246</v>
      </c>
      <c r="S250" s="20">
        <v>60.5</v>
      </c>
      <c r="T250" s="68">
        <f t="shared" si="32"/>
        <v>1.0691232499247766E-3</v>
      </c>
      <c r="U250" s="6">
        <f t="shared" si="29"/>
        <v>2.3793327852321813</v>
      </c>
      <c r="V250" s="50">
        <f t="shared" si="30"/>
        <v>7.8135302118488408</v>
      </c>
      <c r="W250" s="7">
        <f t="shared" si="46"/>
        <v>92.186469788151157</v>
      </c>
      <c r="X250" s="6">
        <f t="shared" si="33"/>
        <v>2.45710843535567</v>
      </c>
      <c r="Y250" s="50">
        <f t="shared" si="31"/>
        <v>4.8001381109775254</v>
      </c>
      <c r="Z250" s="7">
        <f t="shared" si="47"/>
        <v>95.199861889022472</v>
      </c>
      <c r="AA250" s="62">
        <f t="shared" si="48"/>
        <v>3.0133921008713154</v>
      </c>
      <c r="AB250" s="56">
        <v>2.3926969532596658</v>
      </c>
      <c r="AC250" s="57">
        <f t="shared" si="45"/>
        <v>95.199861889022472</v>
      </c>
    </row>
    <row r="251" spans="18:29" x14ac:dyDescent="0.3">
      <c r="R251" s="3">
        <v>247</v>
      </c>
      <c r="S251" s="20">
        <v>60.5</v>
      </c>
      <c r="T251" s="68">
        <f t="shared" si="32"/>
        <v>1.0691232499247766E-3</v>
      </c>
      <c r="U251" s="6">
        <f t="shared" si="29"/>
        <v>2.3793327852321813</v>
      </c>
      <c r="V251" s="50">
        <f t="shared" si="30"/>
        <v>7.8135302118488408</v>
      </c>
      <c r="W251" s="7">
        <f t="shared" si="46"/>
        <v>92.186469788151157</v>
      </c>
      <c r="X251" s="6">
        <f t="shared" si="33"/>
        <v>2.45710843535567</v>
      </c>
      <c r="Y251" s="50">
        <f t="shared" si="31"/>
        <v>4.8001381109775254</v>
      </c>
      <c r="Z251" s="7">
        <f t="shared" si="47"/>
        <v>95.199861889022472</v>
      </c>
      <c r="AA251" s="62">
        <f t="shared" si="48"/>
        <v>3.0133921008713154</v>
      </c>
      <c r="AB251" s="56">
        <v>2.3944516808262164</v>
      </c>
      <c r="AC251" s="57">
        <f t="shared" si="45"/>
        <v>95.199861889022472</v>
      </c>
    </row>
    <row r="252" spans="18:29" x14ac:dyDescent="0.3">
      <c r="R252" s="3">
        <v>248</v>
      </c>
      <c r="S252" s="20">
        <v>60.5</v>
      </c>
      <c r="T252" s="68">
        <f t="shared" si="32"/>
        <v>1.0691232499247766E-3</v>
      </c>
      <c r="U252" s="6">
        <f t="shared" si="29"/>
        <v>2.3793327852321813</v>
      </c>
      <c r="V252" s="50">
        <f t="shared" si="30"/>
        <v>7.8135302118488408</v>
      </c>
      <c r="W252" s="7">
        <f t="shared" si="46"/>
        <v>92.186469788151157</v>
      </c>
      <c r="X252" s="6">
        <f t="shared" si="33"/>
        <v>2.45710843535567</v>
      </c>
      <c r="Y252" s="50">
        <f t="shared" si="31"/>
        <v>4.8001381109775254</v>
      </c>
      <c r="Z252" s="7">
        <f t="shared" si="47"/>
        <v>95.199861889022472</v>
      </c>
      <c r="AA252" s="62">
        <f t="shared" si="48"/>
        <v>3.0133921008713154</v>
      </c>
      <c r="AB252" s="56">
        <v>2.3961993470957363</v>
      </c>
      <c r="AC252" s="57">
        <f t="shared" si="45"/>
        <v>95.199861889022472</v>
      </c>
    </row>
    <row r="253" spans="18:29" x14ac:dyDescent="0.3">
      <c r="R253" s="3">
        <v>249</v>
      </c>
      <c r="S253" s="20">
        <v>60.5</v>
      </c>
      <c r="T253" s="68">
        <f t="shared" si="32"/>
        <v>1.0691232499247766E-3</v>
      </c>
      <c r="U253" s="6">
        <f t="shared" si="29"/>
        <v>2.3793327852321813</v>
      </c>
      <c r="V253" s="50">
        <f t="shared" si="30"/>
        <v>7.8135302118488408</v>
      </c>
      <c r="W253" s="7">
        <f t="shared" si="46"/>
        <v>92.186469788151157</v>
      </c>
      <c r="X253" s="6">
        <f t="shared" si="33"/>
        <v>2.45710843535567</v>
      </c>
      <c r="Y253" s="50">
        <f t="shared" si="31"/>
        <v>4.8001381109775254</v>
      </c>
      <c r="Z253" s="7">
        <f t="shared" si="47"/>
        <v>95.199861889022472</v>
      </c>
      <c r="AA253" s="62">
        <f t="shared" si="48"/>
        <v>3.0133921008713154</v>
      </c>
      <c r="AB253" s="56">
        <v>2.3979400086720375</v>
      </c>
      <c r="AC253" s="57">
        <f t="shared" si="45"/>
        <v>95.199861889022472</v>
      </c>
    </row>
    <row r="254" spans="18:29" x14ac:dyDescent="0.3">
      <c r="R254" s="3">
        <v>250</v>
      </c>
      <c r="S254" s="20">
        <v>60.5</v>
      </c>
      <c r="T254" s="68">
        <f t="shared" si="32"/>
        <v>1.0691232499247766E-3</v>
      </c>
      <c r="U254" s="6">
        <f t="shared" si="29"/>
        <v>2.3793327852321813</v>
      </c>
      <c r="V254" s="50">
        <f t="shared" si="30"/>
        <v>7.8135302118488408</v>
      </c>
      <c r="W254" s="7">
        <f t="shared" si="46"/>
        <v>92.186469788151157</v>
      </c>
      <c r="X254" s="6">
        <f t="shared" si="33"/>
        <v>2.45710843535567</v>
      </c>
      <c r="Y254" s="50">
        <f t="shared" si="31"/>
        <v>4.8001381109775254</v>
      </c>
      <c r="Z254" s="7">
        <f t="shared" si="47"/>
        <v>95.199861889022472</v>
      </c>
      <c r="AA254" s="62">
        <f t="shared" si="48"/>
        <v>3.0133921008713154</v>
      </c>
      <c r="AB254" s="56">
        <v>2.399673721481038</v>
      </c>
      <c r="AC254" s="57">
        <f t="shared" si="45"/>
        <v>95.35747755440164</v>
      </c>
    </row>
    <row r="255" spans="18:29" x14ac:dyDescent="0.3">
      <c r="R255" s="3">
        <v>251</v>
      </c>
      <c r="S255" s="20">
        <v>60.4</v>
      </c>
      <c r="T255" s="68">
        <f t="shared" si="32"/>
        <v>1.0673561040571323E-3</v>
      </c>
      <c r="U255" s="6">
        <f t="shared" si="29"/>
        <v>2.383272077922963</v>
      </c>
      <c r="V255" s="50">
        <f t="shared" si="30"/>
        <v>7.6609036062393221</v>
      </c>
      <c r="W255" s="7">
        <f t="shared" si="46"/>
        <v>92.339096393760684</v>
      </c>
      <c r="X255" s="6">
        <f t="shared" si="33"/>
        <v>2.4611764956791062</v>
      </c>
      <c r="Y255" s="50">
        <f t="shared" si="31"/>
        <v>4.6425224455983631</v>
      </c>
      <c r="Z255" s="7">
        <f t="shared" si="47"/>
        <v>95.35747755440164</v>
      </c>
      <c r="AA255" s="62">
        <f t="shared" si="48"/>
        <v>3.018381160640959</v>
      </c>
      <c r="AB255" s="56">
        <v>2.4014005407815442</v>
      </c>
      <c r="AC255" s="57">
        <f t="shared" si="45"/>
        <v>95.35747755440164</v>
      </c>
    </row>
    <row r="256" spans="18:29" x14ac:dyDescent="0.3">
      <c r="R256" s="3">
        <v>252</v>
      </c>
      <c r="S256" s="20">
        <v>60.4</v>
      </c>
      <c r="T256" s="68">
        <f t="shared" si="32"/>
        <v>1.0673561040571323E-3</v>
      </c>
      <c r="U256" s="6">
        <f t="shared" si="29"/>
        <v>2.383272077922963</v>
      </c>
      <c r="V256" s="50">
        <f t="shared" si="30"/>
        <v>7.6609036062393221</v>
      </c>
      <c r="W256" s="7">
        <f t="shared" si="46"/>
        <v>92.339096393760684</v>
      </c>
      <c r="X256" s="6">
        <f t="shared" si="33"/>
        <v>2.4611764956791062</v>
      </c>
      <c r="Y256" s="50">
        <f t="shared" si="31"/>
        <v>4.6425224455983631</v>
      </c>
      <c r="Z256" s="7">
        <f t="shared" si="47"/>
        <v>95.35747755440164</v>
      </c>
      <c r="AA256" s="62">
        <f t="shared" si="48"/>
        <v>3.018381160640959</v>
      </c>
      <c r="AB256" s="56">
        <v>2.403120521175818</v>
      </c>
      <c r="AC256" s="57">
        <f t="shared" si="45"/>
        <v>95.35747755440164</v>
      </c>
    </row>
    <row r="257" spans="18:29" x14ac:dyDescent="0.3">
      <c r="R257" s="3">
        <v>253</v>
      </c>
      <c r="S257" s="20">
        <v>60.4</v>
      </c>
      <c r="T257" s="68">
        <f t="shared" si="32"/>
        <v>1.0673561040571323E-3</v>
      </c>
      <c r="U257" s="6">
        <f t="shared" si="29"/>
        <v>2.383272077922963</v>
      </c>
      <c r="V257" s="50">
        <f t="shared" si="30"/>
        <v>7.6609036062393221</v>
      </c>
      <c r="W257" s="7">
        <f t="shared" si="46"/>
        <v>92.339096393760684</v>
      </c>
      <c r="X257" s="6">
        <f t="shared" si="33"/>
        <v>2.4611764956791062</v>
      </c>
      <c r="Y257" s="50">
        <f t="shared" si="31"/>
        <v>4.6425224455983631</v>
      </c>
      <c r="Z257" s="7">
        <f t="shared" si="47"/>
        <v>95.35747755440164</v>
      </c>
      <c r="AA257" s="62">
        <f t="shared" si="48"/>
        <v>3.018381160640959</v>
      </c>
      <c r="AB257" s="56">
        <v>2.4048337166199381</v>
      </c>
      <c r="AC257" s="57">
        <f t="shared" si="45"/>
        <v>95.35747755440164</v>
      </c>
    </row>
    <row r="258" spans="18:29" x14ac:dyDescent="0.3">
      <c r="R258" s="3">
        <v>254</v>
      </c>
      <c r="S258" s="20">
        <v>60.4</v>
      </c>
      <c r="T258" s="68">
        <f t="shared" si="32"/>
        <v>1.0673561040571323E-3</v>
      </c>
      <c r="U258" s="6">
        <f t="shared" si="29"/>
        <v>2.383272077922963</v>
      </c>
      <c r="V258" s="50">
        <f t="shared" si="30"/>
        <v>7.6609036062393221</v>
      </c>
      <c r="W258" s="7">
        <f t="shared" si="46"/>
        <v>92.339096393760684</v>
      </c>
      <c r="X258" s="6">
        <f t="shared" si="33"/>
        <v>2.4611764956791062</v>
      </c>
      <c r="Y258" s="50">
        <f t="shared" si="31"/>
        <v>4.6425224455983631</v>
      </c>
      <c r="Z258" s="7">
        <f t="shared" si="47"/>
        <v>95.35747755440164</v>
      </c>
      <c r="AA258" s="62">
        <f t="shared" si="48"/>
        <v>3.018381160640959</v>
      </c>
      <c r="AB258" s="56">
        <v>2.406540180433955</v>
      </c>
      <c r="AC258" s="57">
        <f t="shared" si="45"/>
        <v>95.35747755440164</v>
      </c>
    </row>
    <row r="259" spans="18:29" x14ac:dyDescent="0.3">
      <c r="R259" s="3">
        <v>255</v>
      </c>
      <c r="S259" s="20">
        <v>60.4</v>
      </c>
      <c r="T259" s="68">
        <f t="shared" si="32"/>
        <v>1.0673561040571323E-3</v>
      </c>
      <c r="U259" s="6">
        <f t="shared" si="29"/>
        <v>2.383272077922963</v>
      </c>
      <c r="V259" s="50">
        <f t="shared" si="30"/>
        <v>7.6609036062393221</v>
      </c>
      <c r="W259" s="7">
        <f t="shared" si="46"/>
        <v>92.339096393760684</v>
      </c>
      <c r="X259" s="6">
        <f t="shared" si="33"/>
        <v>2.4611764956791062</v>
      </c>
      <c r="Y259" s="50">
        <f t="shared" si="31"/>
        <v>4.6425224455983631</v>
      </c>
      <c r="Z259" s="7">
        <f t="shared" si="47"/>
        <v>95.35747755440164</v>
      </c>
      <c r="AA259" s="62">
        <f t="shared" si="48"/>
        <v>3.018381160640959</v>
      </c>
      <c r="AB259" s="56">
        <v>2.4082399653118496</v>
      </c>
      <c r="AC259" s="57">
        <f t="shared" si="45"/>
        <v>95.35747755440164</v>
      </c>
    </row>
    <row r="260" spans="18:29" x14ac:dyDescent="0.3">
      <c r="R260" s="3">
        <v>256</v>
      </c>
      <c r="S260" s="20">
        <v>60.4</v>
      </c>
      <c r="T260" s="68">
        <f t="shared" si="32"/>
        <v>1.0673561040571323E-3</v>
      </c>
      <c r="U260" s="6">
        <f t="shared" ref="U260:U323" si="49">$D$14/T260*10^-6</f>
        <v>2.383272077922963</v>
      </c>
      <c r="V260" s="50">
        <f t="shared" ref="V260:V323" si="50">(1-(U260/$D$12))*100</f>
        <v>7.6609036062393221</v>
      </c>
      <c r="W260" s="7">
        <f t="shared" si="46"/>
        <v>92.339096393760684</v>
      </c>
      <c r="X260" s="6">
        <f t="shared" si="33"/>
        <v>2.4611764956791062</v>
      </c>
      <c r="Y260" s="50">
        <f t="shared" ref="Y260:Y323" si="51">(1-(X260/$D$12))*100</f>
        <v>4.6425224455983631</v>
      </c>
      <c r="Z260" s="7">
        <f t="shared" si="47"/>
        <v>95.35747755440164</v>
      </c>
      <c r="AA260" s="62">
        <f t="shared" si="48"/>
        <v>3.018381160640959</v>
      </c>
      <c r="AB260" s="56">
        <v>2.4099331233312946</v>
      </c>
      <c r="AC260" s="57">
        <f t="shared" si="45"/>
        <v>95.35747755440164</v>
      </c>
    </row>
    <row r="261" spans="18:29" x14ac:dyDescent="0.3">
      <c r="R261" s="3">
        <v>257</v>
      </c>
      <c r="S261" s="20">
        <v>60.4</v>
      </c>
      <c r="T261" s="68">
        <f t="shared" ref="T261:T324" si="52">(PI()*$D$10^2/4*S261)*10^-9</f>
        <v>1.0673561040571323E-3</v>
      </c>
      <c r="U261" s="6">
        <f t="shared" si="49"/>
        <v>2.383272077922963</v>
      </c>
      <c r="V261" s="50">
        <f t="shared" si="50"/>
        <v>7.6609036062393221</v>
      </c>
      <c r="W261" s="7">
        <f t="shared" si="46"/>
        <v>92.339096393760684</v>
      </c>
      <c r="X261" s="6">
        <f t="shared" ref="X261:X324" si="53">$D$15/$U$374*U261</f>
        <v>2.4611764956791062</v>
      </c>
      <c r="Y261" s="50">
        <f t="shared" si="51"/>
        <v>4.6425224455983631</v>
      </c>
      <c r="Z261" s="7">
        <f t="shared" si="47"/>
        <v>95.35747755440164</v>
      </c>
      <c r="AA261" s="62">
        <f t="shared" si="48"/>
        <v>3.018381160640959</v>
      </c>
      <c r="AB261" s="56">
        <v>2.4116197059632301</v>
      </c>
      <c r="AC261" s="57">
        <f t="shared" si="45"/>
        <v>95.35747755440164</v>
      </c>
    </row>
    <row r="262" spans="18:29" x14ac:dyDescent="0.3">
      <c r="R262" s="3">
        <v>258</v>
      </c>
      <c r="S262" s="20">
        <v>60.4</v>
      </c>
      <c r="T262" s="68">
        <f t="shared" si="52"/>
        <v>1.0673561040571323E-3</v>
      </c>
      <c r="U262" s="6">
        <f t="shared" si="49"/>
        <v>2.383272077922963</v>
      </c>
      <c r="V262" s="50">
        <f t="shared" si="50"/>
        <v>7.6609036062393221</v>
      </c>
      <c r="W262" s="7">
        <f t="shared" si="46"/>
        <v>92.339096393760684</v>
      </c>
      <c r="X262" s="6">
        <f t="shared" si="53"/>
        <v>2.4611764956791062</v>
      </c>
      <c r="Y262" s="50">
        <f t="shared" si="51"/>
        <v>4.6425224455983631</v>
      </c>
      <c r="Z262" s="7">
        <f t="shared" si="47"/>
        <v>95.35747755440164</v>
      </c>
      <c r="AA262" s="62">
        <f t="shared" si="48"/>
        <v>3.018381160640959</v>
      </c>
      <c r="AB262" s="56">
        <v>2.4132997640812519</v>
      </c>
      <c r="AC262" s="57">
        <f t="shared" si="45"/>
        <v>95.35747755440164</v>
      </c>
    </row>
    <row r="263" spans="18:29" x14ac:dyDescent="0.3">
      <c r="R263" s="3">
        <v>259</v>
      </c>
      <c r="S263" s="20">
        <v>60.4</v>
      </c>
      <c r="T263" s="68">
        <f t="shared" si="52"/>
        <v>1.0673561040571323E-3</v>
      </c>
      <c r="U263" s="6">
        <f t="shared" si="49"/>
        <v>2.383272077922963</v>
      </c>
      <c r="V263" s="50">
        <f t="shared" si="50"/>
        <v>7.6609036062393221</v>
      </c>
      <c r="W263" s="7">
        <f t="shared" si="46"/>
        <v>92.339096393760684</v>
      </c>
      <c r="X263" s="6">
        <f t="shared" si="53"/>
        <v>2.4611764956791062</v>
      </c>
      <c r="Y263" s="50">
        <f t="shared" si="51"/>
        <v>4.6425224455983631</v>
      </c>
      <c r="Z263" s="7">
        <f t="shared" si="47"/>
        <v>95.35747755440164</v>
      </c>
      <c r="AA263" s="62">
        <f t="shared" si="48"/>
        <v>3.018381160640959</v>
      </c>
      <c r="AB263" s="56">
        <v>2.4149733479708178</v>
      </c>
      <c r="AC263" s="57">
        <f t="shared" si="45"/>
        <v>95.35747755440164</v>
      </c>
    </row>
    <row r="264" spans="18:29" x14ac:dyDescent="0.3">
      <c r="R264" s="3">
        <v>260</v>
      </c>
      <c r="S264" s="20">
        <v>60.4</v>
      </c>
      <c r="T264" s="68">
        <f t="shared" si="52"/>
        <v>1.0673561040571323E-3</v>
      </c>
      <c r="U264" s="6">
        <f t="shared" si="49"/>
        <v>2.383272077922963</v>
      </c>
      <c r="V264" s="50">
        <f t="shared" si="50"/>
        <v>7.6609036062393221</v>
      </c>
      <c r="W264" s="7">
        <f t="shared" si="46"/>
        <v>92.339096393760684</v>
      </c>
      <c r="X264" s="6">
        <f t="shared" si="53"/>
        <v>2.4611764956791062</v>
      </c>
      <c r="Y264" s="50">
        <f t="shared" si="51"/>
        <v>4.6425224455983631</v>
      </c>
      <c r="Z264" s="7">
        <f t="shared" si="47"/>
        <v>95.35747755440164</v>
      </c>
      <c r="AA264" s="62">
        <f t="shared" si="48"/>
        <v>3.018381160640959</v>
      </c>
      <c r="AB264" s="56">
        <v>2.4166405073382808</v>
      </c>
      <c r="AC264" s="57">
        <f t="shared" si="45"/>
        <v>95.35747755440164</v>
      </c>
    </row>
    <row r="265" spans="18:29" x14ac:dyDescent="0.3">
      <c r="R265" s="3">
        <v>261</v>
      </c>
      <c r="S265" s="20">
        <v>60.4</v>
      </c>
      <c r="T265" s="68">
        <f t="shared" si="52"/>
        <v>1.0673561040571323E-3</v>
      </c>
      <c r="U265" s="6">
        <f t="shared" si="49"/>
        <v>2.383272077922963</v>
      </c>
      <c r="V265" s="50">
        <f t="shared" si="50"/>
        <v>7.6609036062393221</v>
      </c>
      <c r="W265" s="7">
        <f t="shared" si="46"/>
        <v>92.339096393760684</v>
      </c>
      <c r="X265" s="6">
        <f t="shared" si="53"/>
        <v>2.4611764956791062</v>
      </c>
      <c r="Y265" s="50">
        <f t="shared" si="51"/>
        <v>4.6425224455983631</v>
      </c>
      <c r="Z265" s="7">
        <f t="shared" si="47"/>
        <v>95.35747755440164</v>
      </c>
      <c r="AA265" s="62">
        <f t="shared" si="48"/>
        <v>3.018381160640959</v>
      </c>
      <c r="AB265" s="56">
        <v>2.4183012913197452</v>
      </c>
      <c r="AC265" s="57">
        <f t="shared" si="45"/>
        <v>95.35747755440164</v>
      </c>
    </row>
    <row r="266" spans="18:29" x14ac:dyDescent="0.3">
      <c r="R266" s="3">
        <v>262</v>
      </c>
      <c r="S266" s="20">
        <v>60.4</v>
      </c>
      <c r="T266" s="68">
        <f t="shared" si="52"/>
        <v>1.0673561040571323E-3</v>
      </c>
      <c r="U266" s="6">
        <f t="shared" si="49"/>
        <v>2.383272077922963</v>
      </c>
      <c r="V266" s="50">
        <f t="shared" si="50"/>
        <v>7.6609036062393221</v>
      </c>
      <c r="W266" s="7">
        <f t="shared" si="46"/>
        <v>92.339096393760684</v>
      </c>
      <c r="X266" s="6">
        <f t="shared" si="53"/>
        <v>2.4611764956791062</v>
      </c>
      <c r="Y266" s="50">
        <f t="shared" si="51"/>
        <v>4.6425224455983631</v>
      </c>
      <c r="Z266" s="7">
        <f t="shared" si="47"/>
        <v>95.35747755440164</v>
      </c>
      <c r="AA266" s="62">
        <f t="shared" si="48"/>
        <v>3.018381160640959</v>
      </c>
      <c r="AB266" s="56">
        <v>2.419955748489758</v>
      </c>
      <c r="AC266" s="57">
        <f t="shared" si="45"/>
        <v>95.35747755440164</v>
      </c>
    </row>
    <row r="267" spans="18:29" x14ac:dyDescent="0.3">
      <c r="R267" s="3">
        <v>263</v>
      </c>
      <c r="S267" s="20">
        <v>60.4</v>
      </c>
      <c r="T267" s="68">
        <f t="shared" si="52"/>
        <v>1.0673561040571323E-3</v>
      </c>
      <c r="U267" s="6">
        <f t="shared" si="49"/>
        <v>2.383272077922963</v>
      </c>
      <c r="V267" s="50">
        <f t="shared" si="50"/>
        <v>7.6609036062393221</v>
      </c>
      <c r="W267" s="7">
        <f t="shared" si="46"/>
        <v>92.339096393760684</v>
      </c>
      <c r="X267" s="6">
        <f t="shared" si="53"/>
        <v>2.4611764956791062</v>
      </c>
      <c r="Y267" s="50">
        <f t="shared" si="51"/>
        <v>4.6425224455983631</v>
      </c>
      <c r="Z267" s="7">
        <f t="shared" si="47"/>
        <v>95.35747755440164</v>
      </c>
      <c r="AA267" s="62">
        <f t="shared" si="48"/>
        <v>3.018381160640959</v>
      </c>
      <c r="AB267" s="56">
        <v>2.4216039268698313</v>
      </c>
      <c r="AC267" s="57">
        <f t="shared" si="45"/>
        <v>95.35747755440164</v>
      </c>
    </row>
    <row r="268" spans="18:29" x14ac:dyDescent="0.3">
      <c r="R268" s="3">
        <v>264</v>
      </c>
      <c r="S268" s="20">
        <v>60.4</v>
      </c>
      <c r="T268" s="68">
        <f t="shared" si="52"/>
        <v>1.0673561040571323E-3</v>
      </c>
      <c r="U268" s="6">
        <f t="shared" si="49"/>
        <v>2.383272077922963</v>
      </c>
      <c r="V268" s="50">
        <f t="shared" si="50"/>
        <v>7.6609036062393221</v>
      </c>
      <c r="W268" s="7">
        <f t="shared" si="46"/>
        <v>92.339096393760684</v>
      </c>
      <c r="X268" s="6">
        <f t="shared" si="53"/>
        <v>2.4611764956791062</v>
      </c>
      <c r="Y268" s="50">
        <f t="shared" si="51"/>
        <v>4.6425224455983631</v>
      </c>
      <c r="Z268" s="7">
        <f t="shared" si="47"/>
        <v>95.35747755440164</v>
      </c>
      <c r="AA268" s="62">
        <f t="shared" si="48"/>
        <v>3.018381160640959</v>
      </c>
      <c r="AB268" s="56">
        <v>2.4232458739368079</v>
      </c>
      <c r="AC268" s="57">
        <f t="shared" si="45"/>
        <v>95.35747755440164</v>
      </c>
    </row>
    <row r="269" spans="18:29" x14ac:dyDescent="0.3">
      <c r="R269" s="3">
        <v>265</v>
      </c>
      <c r="S269" s="20">
        <v>60.4</v>
      </c>
      <c r="T269" s="68">
        <f t="shared" si="52"/>
        <v>1.0673561040571323E-3</v>
      </c>
      <c r="U269" s="6">
        <f t="shared" si="49"/>
        <v>2.383272077922963</v>
      </c>
      <c r="V269" s="50">
        <f t="shared" si="50"/>
        <v>7.6609036062393221</v>
      </c>
      <c r="W269" s="7">
        <f t="shared" si="46"/>
        <v>92.339096393760684</v>
      </c>
      <c r="X269" s="6">
        <f t="shared" si="53"/>
        <v>2.4611764956791062</v>
      </c>
      <c r="Y269" s="50">
        <f t="shared" si="51"/>
        <v>4.6425224455983631</v>
      </c>
      <c r="Z269" s="7">
        <f t="shared" si="47"/>
        <v>95.35747755440164</v>
      </c>
      <c r="AA269" s="62">
        <f t="shared" si="48"/>
        <v>3.018381160640959</v>
      </c>
      <c r="AB269" s="56">
        <v>2.424881636631067</v>
      </c>
      <c r="AC269" s="57">
        <f t="shared" si="45"/>
        <v>95.35747755440164</v>
      </c>
    </row>
    <row r="270" spans="18:29" x14ac:dyDescent="0.3">
      <c r="R270" s="3">
        <v>266</v>
      </c>
      <c r="S270" s="20">
        <v>60.4</v>
      </c>
      <c r="T270" s="68">
        <f t="shared" si="52"/>
        <v>1.0673561040571323E-3</v>
      </c>
      <c r="U270" s="6">
        <f t="shared" si="49"/>
        <v>2.383272077922963</v>
      </c>
      <c r="V270" s="50">
        <f t="shared" si="50"/>
        <v>7.6609036062393221</v>
      </c>
      <c r="W270" s="7">
        <f t="shared" si="46"/>
        <v>92.339096393760684</v>
      </c>
      <c r="X270" s="6">
        <f t="shared" si="53"/>
        <v>2.4611764956791062</v>
      </c>
      <c r="Y270" s="50">
        <f t="shared" si="51"/>
        <v>4.6425224455983631</v>
      </c>
      <c r="Z270" s="7">
        <f t="shared" si="47"/>
        <v>95.35747755440164</v>
      </c>
      <c r="AA270" s="62">
        <f t="shared" si="48"/>
        <v>3.018381160640959</v>
      </c>
      <c r="AB270" s="56">
        <v>2.4265112613645754</v>
      </c>
      <c r="AC270" s="57">
        <f t="shared" si="45"/>
        <v>95.35747755440164</v>
      </c>
    </row>
    <row r="271" spans="18:29" x14ac:dyDescent="0.3">
      <c r="R271" s="3">
        <v>267</v>
      </c>
      <c r="S271" s="20">
        <v>60.4</v>
      </c>
      <c r="T271" s="68">
        <f t="shared" si="52"/>
        <v>1.0673561040571323E-3</v>
      </c>
      <c r="U271" s="6">
        <f t="shared" si="49"/>
        <v>2.383272077922963</v>
      </c>
      <c r="V271" s="50">
        <f t="shared" si="50"/>
        <v>7.6609036062393221</v>
      </c>
      <c r="W271" s="7">
        <f t="shared" si="46"/>
        <v>92.339096393760684</v>
      </c>
      <c r="X271" s="6">
        <f t="shared" si="53"/>
        <v>2.4611764956791062</v>
      </c>
      <c r="Y271" s="50">
        <f t="shared" si="51"/>
        <v>4.6425224455983631</v>
      </c>
      <c r="Z271" s="7">
        <f t="shared" si="47"/>
        <v>95.35747755440164</v>
      </c>
      <c r="AA271" s="62">
        <f t="shared" si="48"/>
        <v>3.018381160640959</v>
      </c>
      <c r="AB271" s="56">
        <v>2.428134794028789</v>
      </c>
      <c r="AC271" s="57">
        <f t="shared" si="45"/>
        <v>95.35747755440164</v>
      </c>
    </row>
    <row r="272" spans="18:29" x14ac:dyDescent="0.3">
      <c r="R272" s="3">
        <v>268</v>
      </c>
      <c r="S272" s="20">
        <v>60.4</v>
      </c>
      <c r="T272" s="68">
        <f t="shared" si="52"/>
        <v>1.0673561040571323E-3</v>
      </c>
      <c r="U272" s="6">
        <f t="shared" si="49"/>
        <v>2.383272077922963</v>
      </c>
      <c r="V272" s="50">
        <f t="shared" si="50"/>
        <v>7.6609036062393221</v>
      </c>
      <c r="W272" s="7">
        <f t="shared" si="46"/>
        <v>92.339096393760684</v>
      </c>
      <c r="X272" s="6">
        <f t="shared" si="53"/>
        <v>2.4611764956791062</v>
      </c>
      <c r="Y272" s="50">
        <f t="shared" si="51"/>
        <v>4.6425224455983631</v>
      </c>
      <c r="Z272" s="7">
        <f t="shared" si="47"/>
        <v>95.35747755440164</v>
      </c>
      <c r="AA272" s="62">
        <f t="shared" si="48"/>
        <v>3.018381160640959</v>
      </c>
      <c r="AB272" s="56">
        <v>2.4297522800024081</v>
      </c>
      <c r="AC272" s="57">
        <f t="shared" si="45"/>
        <v>95.35747755440164</v>
      </c>
    </row>
    <row r="273" spans="18:29" x14ac:dyDescent="0.3">
      <c r="R273" s="3">
        <v>269</v>
      </c>
      <c r="S273" s="20">
        <v>60.4</v>
      </c>
      <c r="T273" s="68">
        <f t="shared" si="52"/>
        <v>1.0673561040571323E-3</v>
      </c>
      <c r="U273" s="6">
        <f t="shared" si="49"/>
        <v>2.383272077922963</v>
      </c>
      <c r="V273" s="50">
        <f t="shared" si="50"/>
        <v>7.6609036062393221</v>
      </c>
      <c r="W273" s="7">
        <f t="shared" si="46"/>
        <v>92.339096393760684</v>
      </c>
      <c r="X273" s="6">
        <f t="shared" si="53"/>
        <v>2.4611764956791062</v>
      </c>
      <c r="Y273" s="50">
        <f t="shared" si="51"/>
        <v>4.6425224455983631</v>
      </c>
      <c r="Z273" s="7">
        <f t="shared" si="47"/>
        <v>95.35747755440164</v>
      </c>
      <c r="AA273" s="62">
        <f t="shared" si="48"/>
        <v>3.018381160640959</v>
      </c>
      <c r="AB273" s="56">
        <v>2.4313637641589874</v>
      </c>
      <c r="AC273" s="57">
        <f t="shared" si="45"/>
        <v>95.35747755440164</v>
      </c>
    </row>
    <row r="274" spans="18:29" x14ac:dyDescent="0.3">
      <c r="R274" s="3">
        <v>270</v>
      </c>
      <c r="S274" s="20">
        <v>60.4</v>
      </c>
      <c r="T274" s="68">
        <f t="shared" si="52"/>
        <v>1.0673561040571323E-3</v>
      </c>
      <c r="U274" s="6">
        <f t="shared" si="49"/>
        <v>2.383272077922963</v>
      </c>
      <c r="V274" s="50">
        <f t="shared" si="50"/>
        <v>7.6609036062393221</v>
      </c>
      <c r="W274" s="7">
        <f t="shared" si="46"/>
        <v>92.339096393760684</v>
      </c>
      <c r="X274" s="6">
        <f t="shared" si="53"/>
        <v>2.4611764956791062</v>
      </c>
      <c r="Y274" s="50">
        <f t="shared" si="51"/>
        <v>4.6425224455983631</v>
      </c>
      <c r="Z274" s="7">
        <f t="shared" si="47"/>
        <v>95.35747755440164</v>
      </c>
      <c r="AA274" s="62">
        <f t="shared" si="48"/>
        <v>3.018381160640959</v>
      </c>
      <c r="AB274" s="56">
        <v>2.4329692908744058</v>
      </c>
      <c r="AC274" s="57">
        <f t="shared" si="45"/>
        <v>95.35747755440164</v>
      </c>
    </row>
    <row r="275" spans="18:29" x14ac:dyDescent="0.3">
      <c r="R275" s="3">
        <v>271</v>
      </c>
      <c r="S275" s="20">
        <v>60.4</v>
      </c>
      <c r="T275" s="68">
        <f t="shared" si="52"/>
        <v>1.0673561040571323E-3</v>
      </c>
      <c r="U275" s="6">
        <f t="shared" si="49"/>
        <v>2.383272077922963</v>
      </c>
      <c r="V275" s="50">
        <f t="shared" si="50"/>
        <v>7.6609036062393221</v>
      </c>
      <c r="W275" s="7">
        <f t="shared" si="46"/>
        <v>92.339096393760684</v>
      </c>
      <c r="X275" s="6">
        <f t="shared" si="53"/>
        <v>2.4611764956791062</v>
      </c>
      <c r="Y275" s="50">
        <f t="shared" si="51"/>
        <v>4.6425224455983631</v>
      </c>
      <c r="Z275" s="7">
        <f t="shared" si="47"/>
        <v>95.35747755440164</v>
      </c>
      <c r="AA275" s="62">
        <f t="shared" si="48"/>
        <v>3.018381160640959</v>
      </c>
      <c r="AB275" s="56">
        <v>2.4345689040341987</v>
      </c>
      <c r="AC275" s="57">
        <f>Z276</f>
        <v>95.515615991473624</v>
      </c>
    </row>
    <row r="276" spans="18:29" x14ac:dyDescent="0.3">
      <c r="R276" s="3">
        <v>272</v>
      </c>
      <c r="S276" s="20">
        <v>60.3</v>
      </c>
      <c r="T276" s="68">
        <f t="shared" si="52"/>
        <v>1.0655889581894879E-3</v>
      </c>
      <c r="U276" s="6">
        <f t="shared" si="49"/>
        <v>2.3872244362611439</v>
      </c>
      <c r="V276" s="50">
        <f t="shared" si="50"/>
        <v>7.5077707763989139</v>
      </c>
      <c r="W276" s="7">
        <f>100-V276</f>
        <v>92.492229223601086</v>
      </c>
      <c r="X276" s="6">
        <f t="shared" si="53"/>
        <v>2.4652580487399343</v>
      </c>
      <c r="Y276" s="50">
        <f t="shared" si="51"/>
        <v>4.4843840085263764</v>
      </c>
      <c r="Z276" s="7">
        <f>100-Y276</f>
        <v>95.515615991473624</v>
      </c>
      <c r="AA276" s="62">
        <f>V276-Y276</f>
        <v>3.0233867678725375</v>
      </c>
      <c r="AB276" s="56">
        <v>2.436162647040756</v>
      </c>
      <c r="AC276" s="57">
        <f t="shared" ref="AC276:AC339" si="54">Z277</f>
        <v>95.515615991473624</v>
      </c>
    </row>
    <row r="277" spans="18:29" x14ac:dyDescent="0.3">
      <c r="R277" s="3">
        <v>273</v>
      </c>
      <c r="S277" s="20">
        <v>60.3</v>
      </c>
      <c r="T277" s="68">
        <f t="shared" si="52"/>
        <v>1.0655889581894879E-3</v>
      </c>
      <c r="U277" s="6">
        <f t="shared" si="49"/>
        <v>2.3872244362611439</v>
      </c>
      <c r="V277" s="50">
        <f t="shared" si="50"/>
        <v>7.5077707763989139</v>
      </c>
      <c r="W277" s="7">
        <f t="shared" ref="W277:W340" si="55">100-V277</f>
        <v>92.492229223601086</v>
      </c>
      <c r="X277" s="6">
        <f t="shared" si="53"/>
        <v>2.4652580487399343</v>
      </c>
      <c r="Y277" s="50">
        <f t="shared" si="51"/>
        <v>4.4843840085263764</v>
      </c>
      <c r="Z277" s="7">
        <f t="shared" ref="Z277:Z340" si="56">100-Y277</f>
        <v>95.515615991473624</v>
      </c>
      <c r="AA277" s="62">
        <f t="shared" ref="AA277:AA340" si="57">V277-Y277</f>
        <v>3.0233867678725375</v>
      </c>
      <c r="AB277" s="56">
        <v>2.4377505628203879</v>
      </c>
      <c r="AC277" s="57">
        <f t="shared" si="54"/>
        <v>95.515615991473624</v>
      </c>
    </row>
    <row r="278" spans="18:29" x14ac:dyDescent="0.3">
      <c r="R278" s="3">
        <v>274</v>
      </c>
      <c r="S278" s="20">
        <v>60.3</v>
      </c>
      <c r="T278" s="68">
        <f t="shared" si="52"/>
        <v>1.0655889581894879E-3</v>
      </c>
      <c r="U278" s="6">
        <f t="shared" si="49"/>
        <v>2.3872244362611439</v>
      </c>
      <c r="V278" s="50">
        <f t="shared" si="50"/>
        <v>7.5077707763989139</v>
      </c>
      <c r="W278" s="7">
        <f t="shared" si="55"/>
        <v>92.492229223601086</v>
      </c>
      <c r="X278" s="6">
        <f t="shared" si="53"/>
        <v>2.4652580487399343</v>
      </c>
      <c r="Y278" s="50">
        <f t="shared" si="51"/>
        <v>4.4843840085263764</v>
      </c>
      <c r="Z278" s="7">
        <f t="shared" si="56"/>
        <v>95.515615991473624</v>
      </c>
      <c r="AA278" s="62">
        <f t="shared" si="57"/>
        <v>3.0233867678725375</v>
      </c>
      <c r="AB278" s="56">
        <v>2.4393326938302629</v>
      </c>
      <c r="AC278" s="57">
        <f t="shared" si="54"/>
        <v>95.515615991473624</v>
      </c>
    </row>
    <row r="279" spans="18:29" x14ac:dyDescent="0.3">
      <c r="R279" s="3">
        <v>275</v>
      </c>
      <c r="S279" s="20">
        <v>60.3</v>
      </c>
      <c r="T279" s="68">
        <f t="shared" si="52"/>
        <v>1.0655889581894879E-3</v>
      </c>
      <c r="U279" s="6">
        <f t="shared" si="49"/>
        <v>2.3872244362611439</v>
      </c>
      <c r="V279" s="50">
        <f t="shared" si="50"/>
        <v>7.5077707763989139</v>
      </c>
      <c r="W279" s="7">
        <f t="shared" si="55"/>
        <v>92.492229223601086</v>
      </c>
      <c r="X279" s="6">
        <f t="shared" si="53"/>
        <v>2.4652580487399343</v>
      </c>
      <c r="Y279" s="50">
        <f t="shared" si="51"/>
        <v>4.4843840085263764</v>
      </c>
      <c r="Z279" s="7">
        <f t="shared" si="56"/>
        <v>95.515615991473624</v>
      </c>
      <c r="AA279" s="62">
        <f t="shared" si="57"/>
        <v>3.0233867678725375</v>
      </c>
      <c r="AB279" s="56">
        <v>2.4409090820652177</v>
      </c>
      <c r="AC279" s="57">
        <f t="shared" si="54"/>
        <v>95.515615991473624</v>
      </c>
    </row>
    <row r="280" spans="18:29" x14ac:dyDescent="0.3">
      <c r="R280" s="3">
        <v>276</v>
      </c>
      <c r="S280" s="20">
        <v>60.3</v>
      </c>
      <c r="T280" s="68">
        <f t="shared" si="52"/>
        <v>1.0655889581894879E-3</v>
      </c>
      <c r="U280" s="6">
        <f t="shared" si="49"/>
        <v>2.3872244362611439</v>
      </c>
      <c r="V280" s="50">
        <f t="shared" si="50"/>
        <v>7.5077707763989139</v>
      </c>
      <c r="W280" s="7">
        <f t="shared" si="55"/>
        <v>92.492229223601086</v>
      </c>
      <c r="X280" s="6">
        <f t="shared" si="53"/>
        <v>2.4652580487399343</v>
      </c>
      <c r="Y280" s="50">
        <f t="shared" si="51"/>
        <v>4.4843840085263764</v>
      </c>
      <c r="Z280" s="7">
        <f t="shared" si="56"/>
        <v>95.515615991473624</v>
      </c>
      <c r="AA280" s="62">
        <f t="shared" si="57"/>
        <v>3.0233867678725375</v>
      </c>
      <c r="AB280" s="56">
        <v>2.4424797690644486</v>
      </c>
      <c r="AC280" s="57">
        <f t="shared" si="54"/>
        <v>95.515615991473624</v>
      </c>
    </row>
    <row r="281" spans="18:29" x14ac:dyDescent="0.3">
      <c r="R281" s="3">
        <v>277</v>
      </c>
      <c r="S281" s="20">
        <v>60.3</v>
      </c>
      <c r="T281" s="68">
        <f t="shared" si="52"/>
        <v>1.0655889581894879E-3</v>
      </c>
      <c r="U281" s="6">
        <f t="shared" si="49"/>
        <v>2.3872244362611439</v>
      </c>
      <c r="V281" s="50">
        <f t="shared" si="50"/>
        <v>7.5077707763989139</v>
      </c>
      <c r="W281" s="7">
        <f t="shared" si="55"/>
        <v>92.492229223601086</v>
      </c>
      <c r="X281" s="6">
        <f t="shared" si="53"/>
        <v>2.4652580487399343</v>
      </c>
      <c r="Y281" s="50">
        <f t="shared" si="51"/>
        <v>4.4843840085263764</v>
      </c>
      <c r="Z281" s="7">
        <f t="shared" si="56"/>
        <v>95.515615991473624</v>
      </c>
      <c r="AA281" s="62">
        <f t="shared" si="57"/>
        <v>3.0233867678725375</v>
      </c>
      <c r="AB281" s="56">
        <v>2.4440447959180762</v>
      </c>
      <c r="AC281" s="57">
        <f t="shared" si="54"/>
        <v>95.515615991473624</v>
      </c>
    </row>
    <row r="282" spans="18:29" x14ac:dyDescent="0.3">
      <c r="R282" s="3">
        <v>278</v>
      </c>
      <c r="S282" s="20">
        <v>60.3</v>
      </c>
      <c r="T282" s="68">
        <f t="shared" si="52"/>
        <v>1.0655889581894879E-3</v>
      </c>
      <c r="U282" s="6">
        <f t="shared" si="49"/>
        <v>2.3872244362611439</v>
      </c>
      <c r="V282" s="50">
        <f t="shared" si="50"/>
        <v>7.5077707763989139</v>
      </c>
      <c r="W282" s="7">
        <f t="shared" si="55"/>
        <v>92.492229223601086</v>
      </c>
      <c r="X282" s="6">
        <f t="shared" si="53"/>
        <v>2.4652580487399343</v>
      </c>
      <c r="Y282" s="50">
        <f t="shared" si="51"/>
        <v>4.4843840085263764</v>
      </c>
      <c r="Z282" s="7">
        <f t="shared" si="56"/>
        <v>95.515615991473624</v>
      </c>
      <c r="AA282" s="62">
        <f t="shared" si="57"/>
        <v>3.0233867678725375</v>
      </c>
      <c r="AB282" s="56">
        <v>2.4456042032735974</v>
      </c>
      <c r="AC282" s="57">
        <f t="shared" si="54"/>
        <v>95.515615991473624</v>
      </c>
    </row>
    <row r="283" spans="18:29" x14ac:dyDescent="0.3">
      <c r="R283" s="3">
        <v>279</v>
      </c>
      <c r="S283" s="20">
        <v>60.3</v>
      </c>
      <c r="T283" s="68">
        <f t="shared" si="52"/>
        <v>1.0655889581894879E-3</v>
      </c>
      <c r="U283" s="6">
        <f t="shared" si="49"/>
        <v>2.3872244362611439</v>
      </c>
      <c r="V283" s="50">
        <f t="shared" si="50"/>
        <v>7.5077707763989139</v>
      </c>
      <c r="W283" s="7">
        <f t="shared" si="55"/>
        <v>92.492229223601086</v>
      </c>
      <c r="X283" s="6">
        <f t="shared" si="53"/>
        <v>2.4652580487399343</v>
      </c>
      <c r="Y283" s="50">
        <f t="shared" si="51"/>
        <v>4.4843840085263764</v>
      </c>
      <c r="Z283" s="7">
        <f t="shared" si="56"/>
        <v>95.515615991473624</v>
      </c>
      <c r="AA283" s="62">
        <f t="shared" si="57"/>
        <v>3.0233867678725375</v>
      </c>
      <c r="AB283" s="56">
        <v>2.4471580313422194</v>
      </c>
      <c r="AC283" s="57">
        <f t="shared" si="54"/>
        <v>95.515615991473624</v>
      </c>
    </row>
    <row r="284" spans="18:29" x14ac:dyDescent="0.3">
      <c r="R284" s="3">
        <v>280</v>
      </c>
      <c r="S284" s="20">
        <v>60.3</v>
      </c>
      <c r="T284" s="68">
        <f t="shared" si="52"/>
        <v>1.0655889581894879E-3</v>
      </c>
      <c r="U284" s="6">
        <f t="shared" si="49"/>
        <v>2.3872244362611439</v>
      </c>
      <c r="V284" s="50">
        <f t="shared" si="50"/>
        <v>7.5077707763989139</v>
      </c>
      <c r="W284" s="7">
        <f t="shared" si="55"/>
        <v>92.492229223601086</v>
      </c>
      <c r="X284" s="6">
        <f t="shared" si="53"/>
        <v>2.4652580487399343</v>
      </c>
      <c r="Y284" s="50">
        <f t="shared" si="51"/>
        <v>4.4843840085263764</v>
      </c>
      <c r="Z284" s="7">
        <f t="shared" si="56"/>
        <v>95.515615991473624</v>
      </c>
      <c r="AA284" s="62">
        <f t="shared" si="57"/>
        <v>3.0233867678725375</v>
      </c>
      <c r="AB284" s="56">
        <v>2.4487063199050798</v>
      </c>
      <c r="AC284" s="57">
        <f t="shared" si="54"/>
        <v>95.515615991473624</v>
      </c>
    </row>
    <row r="285" spans="18:29" x14ac:dyDescent="0.3">
      <c r="R285" s="3">
        <v>281</v>
      </c>
      <c r="S285" s="20">
        <v>60.3</v>
      </c>
      <c r="T285" s="68">
        <f t="shared" si="52"/>
        <v>1.0655889581894879E-3</v>
      </c>
      <c r="U285" s="6">
        <f t="shared" si="49"/>
        <v>2.3872244362611439</v>
      </c>
      <c r="V285" s="50">
        <f t="shared" si="50"/>
        <v>7.5077707763989139</v>
      </c>
      <c r="W285" s="7">
        <f t="shared" si="55"/>
        <v>92.492229223601086</v>
      </c>
      <c r="X285" s="6">
        <f t="shared" si="53"/>
        <v>2.4652580487399343</v>
      </c>
      <c r="Y285" s="50">
        <f t="shared" si="51"/>
        <v>4.4843840085263764</v>
      </c>
      <c r="Z285" s="7">
        <f t="shared" si="56"/>
        <v>95.515615991473624</v>
      </c>
      <c r="AA285" s="62">
        <f t="shared" si="57"/>
        <v>3.0233867678725375</v>
      </c>
      <c r="AB285" s="56">
        <v>2.4502491083193609</v>
      </c>
      <c r="AC285" s="57">
        <f t="shared" si="54"/>
        <v>95.515615991473624</v>
      </c>
    </row>
    <row r="286" spans="18:29" x14ac:dyDescent="0.3">
      <c r="R286" s="3">
        <v>282</v>
      </c>
      <c r="S286" s="20">
        <v>60.3</v>
      </c>
      <c r="T286" s="68">
        <f t="shared" si="52"/>
        <v>1.0655889581894879E-3</v>
      </c>
      <c r="U286" s="6">
        <f t="shared" si="49"/>
        <v>2.3872244362611439</v>
      </c>
      <c r="V286" s="50">
        <f t="shared" si="50"/>
        <v>7.5077707763989139</v>
      </c>
      <c r="W286" s="7">
        <f t="shared" si="55"/>
        <v>92.492229223601086</v>
      </c>
      <c r="X286" s="6">
        <f t="shared" si="53"/>
        <v>2.4652580487399343</v>
      </c>
      <c r="Y286" s="50">
        <f t="shared" si="51"/>
        <v>4.4843840085263764</v>
      </c>
      <c r="Z286" s="7">
        <f t="shared" si="56"/>
        <v>95.515615991473624</v>
      </c>
      <c r="AA286" s="62">
        <f t="shared" si="57"/>
        <v>3.0233867678725375</v>
      </c>
      <c r="AB286" s="56">
        <v>2.4517864355242902</v>
      </c>
      <c r="AC286" s="57">
        <f t="shared" si="54"/>
        <v>95.515615991473624</v>
      </c>
    </row>
    <row r="287" spans="18:29" x14ac:dyDescent="0.3">
      <c r="R287" s="3">
        <v>283</v>
      </c>
      <c r="S287" s="20">
        <v>60.3</v>
      </c>
      <c r="T287" s="68">
        <f t="shared" si="52"/>
        <v>1.0655889581894879E-3</v>
      </c>
      <c r="U287" s="6">
        <f t="shared" si="49"/>
        <v>2.3872244362611439</v>
      </c>
      <c r="V287" s="50">
        <f t="shared" si="50"/>
        <v>7.5077707763989139</v>
      </c>
      <c r="W287" s="7">
        <f t="shared" si="55"/>
        <v>92.492229223601086</v>
      </c>
      <c r="X287" s="6">
        <f t="shared" si="53"/>
        <v>2.4652580487399343</v>
      </c>
      <c r="Y287" s="50">
        <f t="shared" si="51"/>
        <v>4.4843840085263764</v>
      </c>
      <c r="Z287" s="7">
        <f t="shared" si="56"/>
        <v>95.515615991473624</v>
      </c>
      <c r="AA287" s="62">
        <f t="shared" si="57"/>
        <v>3.0233867678725375</v>
      </c>
      <c r="AB287" s="56">
        <v>2.4533183400470375</v>
      </c>
      <c r="AC287" s="57">
        <f t="shared" si="54"/>
        <v>95.515615991473624</v>
      </c>
    </row>
    <row r="288" spans="18:29" x14ac:dyDescent="0.3">
      <c r="R288" s="3">
        <v>284</v>
      </c>
      <c r="S288" s="20">
        <v>60.3</v>
      </c>
      <c r="T288" s="68">
        <f t="shared" si="52"/>
        <v>1.0655889581894879E-3</v>
      </c>
      <c r="U288" s="6">
        <f t="shared" si="49"/>
        <v>2.3872244362611439</v>
      </c>
      <c r="V288" s="50">
        <f t="shared" si="50"/>
        <v>7.5077707763989139</v>
      </c>
      <c r="W288" s="7">
        <f t="shared" si="55"/>
        <v>92.492229223601086</v>
      </c>
      <c r="X288" s="6">
        <f t="shared" si="53"/>
        <v>2.4652580487399343</v>
      </c>
      <c r="Y288" s="50">
        <f t="shared" si="51"/>
        <v>4.4843840085263764</v>
      </c>
      <c r="Z288" s="7">
        <f t="shared" si="56"/>
        <v>95.515615991473624</v>
      </c>
      <c r="AA288" s="62">
        <f t="shared" si="57"/>
        <v>3.0233867678725375</v>
      </c>
      <c r="AB288" s="56">
        <v>2.4548448600085102</v>
      </c>
      <c r="AC288" s="57">
        <f t="shared" si="54"/>
        <v>95.515615991473624</v>
      </c>
    </row>
    <row r="289" spans="18:29" x14ac:dyDescent="0.3">
      <c r="R289" s="3">
        <v>285</v>
      </c>
      <c r="S289" s="20">
        <v>60.3</v>
      </c>
      <c r="T289" s="68">
        <f t="shared" si="52"/>
        <v>1.0655889581894879E-3</v>
      </c>
      <c r="U289" s="6">
        <f t="shared" si="49"/>
        <v>2.3872244362611439</v>
      </c>
      <c r="V289" s="50">
        <f t="shared" si="50"/>
        <v>7.5077707763989139</v>
      </c>
      <c r="W289" s="7">
        <f t="shared" si="55"/>
        <v>92.492229223601086</v>
      </c>
      <c r="X289" s="6">
        <f t="shared" si="53"/>
        <v>2.4652580487399343</v>
      </c>
      <c r="Y289" s="50">
        <f t="shared" si="51"/>
        <v>4.4843840085263764</v>
      </c>
      <c r="Z289" s="7">
        <f t="shared" si="56"/>
        <v>95.515615991473624</v>
      </c>
      <c r="AA289" s="62">
        <f t="shared" si="57"/>
        <v>3.0233867678725375</v>
      </c>
      <c r="AB289" s="56">
        <v>2.4563660331290431</v>
      </c>
      <c r="AC289" s="57">
        <f t="shared" si="54"/>
        <v>95.515615991473624</v>
      </c>
    </row>
    <row r="290" spans="18:29" x14ac:dyDescent="0.3">
      <c r="R290" s="3">
        <v>286</v>
      </c>
      <c r="S290" s="20">
        <v>60.3</v>
      </c>
      <c r="T290" s="68">
        <f t="shared" si="52"/>
        <v>1.0655889581894879E-3</v>
      </c>
      <c r="U290" s="6">
        <f t="shared" si="49"/>
        <v>2.3872244362611439</v>
      </c>
      <c r="V290" s="50">
        <f t="shared" si="50"/>
        <v>7.5077707763989139</v>
      </c>
      <c r="W290" s="7">
        <f t="shared" si="55"/>
        <v>92.492229223601086</v>
      </c>
      <c r="X290" s="6">
        <f t="shared" si="53"/>
        <v>2.4652580487399343</v>
      </c>
      <c r="Y290" s="50">
        <f t="shared" si="51"/>
        <v>4.4843840085263764</v>
      </c>
      <c r="Z290" s="7">
        <f t="shared" si="56"/>
        <v>95.515615991473624</v>
      </c>
      <c r="AA290" s="62">
        <f t="shared" si="57"/>
        <v>3.0233867678725375</v>
      </c>
      <c r="AB290" s="56">
        <v>2.4578818967339924</v>
      </c>
      <c r="AC290" s="57">
        <f t="shared" si="54"/>
        <v>95.515615991473624</v>
      </c>
    </row>
    <row r="291" spans="18:29" x14ac:dyDescent="0.3">
      <c r="R291" s="3">
        <v>287</v>
      </c>
      <c r="S291" s="20">
        <v>60.3</v>
      </c>
      <c r="T291" s="68">
        <f t="shared" si="52"/>
        <v>1.0655889581894879E-3</v>
      </c>
      <c r="U291" s="6">
        <f t="shared" si="49"/>
        <v>2.3872244362611439</v>
      </c>
      <c r="V291" s="50">
        <f t="shared" si="50"/>
        <v>7.5077707763989139</v>
      </c>
      <c r="W291" s="7">
        <f t="shared" si="55"/>
        <v>92.492229223601086</v>
      </c>
      <c r="X291" s="6">
        <f t="shared" si="53"/>
        <v>2.4652580487399343</v>
      </c>
      <c r="Y291" s="50">
        <f t="shared" si="51"/>
        <v>4.4843840085263764</v>
      </c>
      <c r="Z291" s="7">
        <f t="shared" si="56"/>
        <v>95.515615991473624</v>
      </c>
      <c r="AA291" s="62">
        <f t="shared" si="57"/>
        <v>3.0233867678725375</v>
      </c>
      <c r="AB291" s="56">
        <v>2.459392487759231</v>
      </c>
      <c r="AC291" s="57">
        <f t="shared" si="54"/>
        <v>95.515615991473624</v>
      </c>
    </row>
    <row r="292" spans="18:29" x14ac:dyDescent="0.3">
      <c r="R292" s="3">
        <v>288</v>
      </c>
      <c r="S292" s="20">
        <v>60.3</v>
      </c>
      <c r="T292" s="68">
        <f t="shared" si="52"/>
        <v>1.0655889581894879E-3</v>
      </c>
      <c r="U292" s="6">
        <f t="shared" si="49"/>
        <v>2.3872244362611439</v>
      </c>
      <c r="V292" s="50">
        <f t="shared" si="50"/>
        <v>7.5077707763989139</v>
      </c>
      <c r="W292" s="7">
        <f t="shared" si="55"/>
        <v>92.492229223601086</v>
      </c>
      <c r="X292" s="6">
        <f t="shared" si="53"/>
        <v>2.4652580487399343</v>
      </c>
      <c r="Y292" s="50">
        <f t="shared" si="51"/>
        <v>4.4843840085263764</v>
      </c>
      <c r="Z292" s="7">
        <f t="shared" si="56"/>
        <v>95.515615991473624</v>
      </c>
      <c r="AA292" s="62">
        <f t="shared" si="57"/>
        <v>3.0233867678725375</v>
      </c>
      <c r="AB292" s="56">
        <v>2.4608978427565478</v>
      </c>
      <c r="AC292" s="57">
        <f t="shared" si="54"/>
        <v>95.515615991473624</v>
      </c>
    </row>
    <row r="293" spans="18:29" x14ac:dyDescent="0.3">
      <c r="R293" s="3">
        <v>289</v>
      </c>
      <c r="S293" s="20">
        <v>60.3</v>
      </c>
      <c r="T293" s="68">
        <f t="shared" si="52"/>
        <v>1.0655889581894879E-3</v>
      </c>
      <c r="U293" s="6">
        <f t="shared" si="49"/>
        <v>2.3872244362611439</v>
      </c>
      <c r="V293" s="50">
        <f t="shared" si="50"/>
        <v>7.5077707763989139</v>
      </c>
      <c r="W293" s="7">
        <f t="shared" si="55"/>
        <v>92.492229223601086</v>
      </c>
      <c r="X293" s="6">
        <f t="shared" si="53"/>
        <v>2.4652580487399343</v>
      </c>
      <c r="Y293" s="50">
        <f t="shared" si="51"/>
        <v>4.4843840085263764</v>
      </c>
      <c r="Z293" s="7">
        <f t="shared" si="56"/>
        <v>95.515615991473624</v>
      </c>
      <c r="AA293" s="62">
        <f t="shared" si="57"/>
        <v>3.0233867678725375</v>
      </c>
      <c r="AB293" s="56">
        <v>2.4623979978989561</v>
      </c>
      <c r="AC293" s="57">
        <f t="shared" si="54"/>
        <v>95.515615991473624</v>
      </c>
    </row>
    <row r="294" spans="18:29" x14ac:dyDescent="0.3">
      <c r="R294" s="3">
        <v>290</v>
      </c>
      <c r="S294" s="20">
        <v>60.3</v>
      </c>
      <c r="T294" s="68">
        <f t="shared" si="52"/>
        <v>1.0655889581894879E-3</v>
      </c>
      <c r="U294" s="6">
        <f t="shared" si="49"/>
        <v>2.3872244362611439</v>
      </c>
      <c r="V294" s="50">
        <f t="shared" si="50"/>
        <v>7.5077707763989139</v>
      </c>
      <c r="W294" s="7">
        <f t="shared" si="55"/>
        <v>92.492229223601086</v>
      </c>
      <c r="X294" s="6">
        <f t="shared" si="53"/>
        <v>2.4652580487399343</v>
      </c>
      <c r="Y294" s="50">
        <f t="shared" si="51"/>
        <v>4.4843840085263764</v>
      </c>
      <c r="Z294" s="7">
        <f t="shared" si="56"/>
        <v>95.515615991473624</v>
      </c>
      <c r="AA294" s="62">
        <f t="shared" si="57"/>
        <v>3.0233867678725375</v>
      </c>
      <c r="AB294" s="56">
        <v>2.4638929889859074</v>
      </c>
      <c r="AC294" s="57">
        <f t="shared" si="54"/>
        <v>95.515615991473624</v>
      </c>
    </row>
    <row r="295" spans="18:29" x14ac:dyDescent="0.3">
      <c r="R295" s="3">
        <v>291</v>
      </c>
      <c r="S295" s="20">
        <v>60.3</v>
      </c>
      <c r="T295" s="68">
        <f t="shared" si="52"/>
        <v>1.0655889581894879E-3</v>
      </c>
      <c r="U295" s="6">
        <f t="shared" si="49"/>
        <v>2.3872244362611439</v>
      </c>
      <c r="V295" s="50">
        <f t="shared" si="50"/>
        <v>7.5077707763989139</v>
      </c>
      <c r="W295" s="7">
        <f t="shared" si="55"/>
        <v>92.492229223601086</v>
      </c>
      <c r="X295" s="6">
        <f t="shared" si="53"/>
        <v>2.4652580487399343</v>
      </c>
      <c r="Y295" s="50">
        <f t="shared" si="51"/>
        <v>4.4843840085263764</v>
      </c>
      <c r="Z295" s="7">
        <f t="shared" si="56"/>
        <v>95.515615991473624</v>
      </c>
      <c r="AA295" s="62">
        <f t="shared" si="57"/>
        <v>3.0233867678725375</v>
      </c>
      <c r="AB295" s="56">
        <v>2.4653828514484184</v>
      </c>
      <c r="AC295" s="57">
        <f t="shared" si="54"/>
        <v>95.515615991473624</v>
      </c>
    </row>
    <row r="296" spans="18:29" x14ac:dyDescent="0.3">
      <c r="R296" s="3">
        <v>292</v>
      </c>
      <c r="S296" s="20">
        <v>60.3</v>
      </c>
      <c r="T296" s="68">
        <f t="shared" si="52"/>
        <v>1.0655889581894879E-3</v>
      </c>
      <c r="U296" s="6">
        <f t="shared" si="49"/>
        <v>2.3872244362611439</v>
      </c>
      <c r="V296" s="50">
        <f t="shared" si="50"/>
        <v>7.5077707763989139</v>
      </c>
      <c r="W296" s="7">
        <f t="shared" si="55"/>
        <v>92.492229223601086</v>
      </c>
      <c r="X296" s="6">
        <f t="shared" si="53"/>
        <v>2.4652580487399343</v>
      </c>
      <c r="Y296" s="50">
        <f t="shared" si="51"/>
        <v>4.4843840085263764</v>
      </c>
      <c r="Z296" s="7">
        <f t="shared" si="56"/>
        <v>95.515615991473624</v>
      </c>
      <c r="AA296" s="62">
        <f t="shared" si="57"/>
        <v>3.0233867678725375</v>
      </c>
      <c r="AB296" s="56">
        <v>2.4668676203541096</v>
      </c>
      <c r="AC296" s="57">
        <f t="shared" si="54"/>
        <v>95.515615991473624</v>
      </c>
    </row>
    <row r="297" spans="18:29" x14ac:dyDescent="0.3">
      <c r="R297" s="3">
        <v>293</v>
      </c>
      <c r="S297" s="20">
        <v>60.3</v>
      </c>
      <c r="T297" s="68">
        <f t="shared" si="52"/>
        <v>1.0655889581894879E-3</v>
      </c>
      <c r="U297" s="6">
        <f t="shared" si="49"/>
        <v>2.3872244362611439</v>
      </c>
      <c r="V297" s="50">
        <f t="shared" si="50"/>
        <v>7.5077707763989139</v>
      </c>
      <c r="W297" s="7">
        <f t="shared" si="55"/>
        <v>92.492229223601086</v>
      </c>
      <c r="X297" s="6">
        <f t="shared" si="53"/>
        <v>2.4652580487399343</v>
      </c>
      <c r="Y297" s="50">
        <f t="shared" si="51"/>
        <v>4.4843840085263764</v>
      </c>
      <c r="Z297" s="7">
        <f t="shared" si="56"/>
        <v>95.515615991473624</v>
      </c>
      <c r="AA297" s="62">
        <f t="shared" si="57"/>
        <v>3.0233867678725375</v>
      </c>
      <c r="AB297" s="56">
        <v>2.4683473304121573</v>
      </c>
      <c r="AC297" s="57">
        <f t="shared" si="54"/>
        <v>95.515615991473624</v>
      </c>
    </row>
    <row r="298" spans="18:29" x14ac:dyDescent="0.3">
      <c r="R298" s="3">
        <v>294</v>
      </c>
      <c r="S298" s="20">
        <v>60.3</v>
      </c>
      <c r="T298" s="68">
        <f t="shared" si="52"/>
        <v>1.0655889581894879E-3</v>
      </c>
      <c r="U298" s="6">
        <f t="shared" si="49"/>
        <v>2.3872244362611439</v>
      </c>
      <c r="V298" s="50">
        <f t="shared" si="50"/>
        <v>7.5077707763989139</v>
      </c>
      <c r="W298" s="7">
        <f t="shared" si="55"/>
        <v>92.492229223601086</v>
      </c>
      <c r="X298" s="6">
        <f t="shared" si="53"/>
        <v>2.4652580487399343</v>
      </c>
      <c r="Y298" s="50">
        <f t="shared" si="51"/>
        <v>4.4843840085263764</v>
      </c>
      <c r="Z298" s="7">
        <f t="shared" si="56"/>
        <v>95.515615991473624</v>
      </c>
      <c r="AA298" s="62">
        <f t="shared" si="57"/>
        <v>3.0233867678725375</v>
      </c>
      <c r="AB298" s="56">
        <v>2.469822015978163</v>
      </c>
      <c r="AC298" s="57">
        <f t="shared" si="54"/>
        <v>95.515615991473624</v>
      </c>
    </row>
    <row r="299" spans="18:29" x14ac:dyDescent="0.3">
      <c r="R299" s="3">
        <v>295</v>
      </c>
      <c r="S299" s="20">
        <v>60.3</v>
      </c>
      <c r="T299" s="68">
        <f t="shared" si="52"/>
        <v>1.0655889581894879E-3</v>
      </c>
      <c r="U299" s="6">
        <f t="shared" si="49"/>
        <v>2.3872244362611439</v>
      </c>
      <c r="V299" s="50">
        <f t="shared" si="50"/>
        <v>7.5077707763989139</v>
      </c>
      <c r="W299" s="7">
        <f t="shared" si="55"/>
        <v>92.492229223601086</v>
      </c>
      <c r="X299" s="6">
        <f t="shared" si="53"/>
        <v>2.4652580487399343</v>
      </c>
      <c r="Y299" s="50">
        <f t="shared" si="51"/>
        <v>4.4843840085263764</v>
      </c>
      <c r="Z299" s="7">
        <f t="shared" si="56"/>
        <v>95.515615991473624</v>
      </c>
      <c r="AA299" s="62">
        <f t="shared" si="57"/>
        <v>3.0233867678725375</v>
      </c>
      <c r="AB299" s="56">
        <v>2.4712917110589387</v>
      </c>
      <c r="AC299" s="57">
        <f t="shared" si="54"/>
        <v>95.674279805412937</v>
      </c>
    </row>
    <row r="300" spans="18:29" x14ac:dyDescent="0.3">
      <c r="R300" s="3">
        <v>296</v>
      </c>
      <c r="S300" s="20">
        <v>60.2</v>
      </c>
      <c r="T300" s="68">
        <f t="shared" si="52"/>
        <v>1.0638218123218439E-3</v>
      </c>
      <c r="U300" s="6">
        <f t="shared" si="49"/>
        <v>2.391189925357923</v>
      </c>
      <c r="V300" s="50">
        <f t="shared" si="50"/>
        <v>7.3541291996155334</v>
      </c>
      <c r="W300" s="7">
        <f t="shared" si="55"/>
        <v>92.645870800384472</v>
      </c>
      <c r="X300" s="6">
        <f t="shared" si="53"/>
        <v>2.469353161777708</v>
      </c>
      <c r="Y300" s="50">
        <f t="shared" si="51"/>
        <v>4.3257201945870571</v>
      </c>
      <c r="Z300" s="7">
        <f t="shared" si="56"/>
        <v>95.674279805412937</v>
      </c>
      <c r="AA300" s="62">
        <f t="shared" si="57"/>
        <v>3.0284090050284762</v>
      </c>
      <c r="AB300" s="56">
        <v>2.4727564493172123</v>
      </c>
      <c r="AC300" s="57">
        <f t="shared" si="54"/>
        <v>95.674279805412937</v>
      </c>
    </row>
    <row r="301" spans="18:29" x14ac:dyDescent="0.3">
      <c r="R301" s="3">
        <v>297</v>
      </c>
      <c r="S301" s="20">
        <v>60.2</v>
      </c>
      <c r="T301" s="68">
        <f t="shared" si="52"/>
        <v>1.0638218123218439E-3</v>
      </c>
      <c r="U301" s="6">
        <f t="shared" si="49"/>
        <v>2.391189925357923</v>
      </c>
      <c r="V301" s="50">
        <f t="shared" si="50"/>
        <v>7.3541291996155334</v>
      </c>
      <c r="W301" s="7">
        <f t="shared" si="55"/>
        <v>92.645870800384472</v>
      </c>
      <c r="X301" s="6">
        <f t="shared" si="53"/>
        <v>2.469353161777708</v>
      </c>
      <c r="Y301" s="50">
        <f t="shared" si="51"/>
        <v>4.3257201945870571</v>
      </c>
      <c r="Z301" s="7">
        <f t="shared" si="56"/>
        <v>95.674279805412937</v>
      </c>
      <c r="AA301" s="62">
        <f t="shared" si="57"/>
        <v>3.0284090050284762</v>
      </c>
      <c r="AB301" s="56">
        <v>2.4742162640762553</v>
      </c>
      <c r="AC301" s="57">
        <f t="shared" si="54"/>
        <v>95.674279805412937</v>
      </c>
    </row>
    <row r="302" spans="18:29" x14ac:dyDescent="0.3">
      <c r="R302" s="3">
        <v>298</v>
      </c>
      <c r="S302" s="20">
        <v>60.2</v>
      </c>
      <c r="T302" s="68">
        <f t="shared" si="52"/>
        <v>1.0638218123218439E-3</v>
      </c>
      <c r="U302" s="6">
        <f t="shared" si="49"/>
        <v>2.391189925357923</v>
      </c>
      <c r="V302" s="50">
        <f t="shared" si="50"/>
        <v>7.3541291996155334</v>
      </c>
      <c r="W302" s="7">
        <f t="shared" si="55"/>
        <v>92.645870800384472</v>
      </c>
      <c r="X302" s="6">
        <f t="shared" si="53"/>
        <v>2.469353161777708</v>
      </c>
      <c r="Y302" s="50">
        <f t="shared" si="51"/>
        <v>4.3257201945870571</v>
      </c>
      <c r="Z302" s="7">
        <f t="shared" si="56"/>
        <v>95.674279805412937</v>
      </c>
      <c r="AA302" s="62">
        <f t="shared" si="57"/>
        <v>3.0284090050284762</v>
      </c>
      <c r="AB302" s="56">
        <v>2.4756711883244296</v>
      </c>
      <c r="AC302" s="57">
        <f t="shared" si="54"/>
        <v>95.674279805412937</v>
      </c>
    </row>
    <row r="303" spans="18:29" x14ac:dyDescent="0.3">
      <c r="R303" s="3">
        <v>299</v>
      </c>
      <c r="S303" s="20">
        <v>60.2</v>
      </c>
      <c r="T303" s="68">
        <f t="shared" si="52"/>
        <v>1.0638218123218439E-3</v>
      </c>
      <c r="U303" s="6">
        <f t="shared" si="49"/>
        <v>2.391189925357923</v>
      </c>
      <c r="V303" s="50">
        <f t="shared" si="50"/>
        <v>7.3541291996155334</v>
      </c>
      <c r="W303" s="7">
        <f t="shared" si="55"/>
        <v>92.645870800384472</v>
      </c>
      <c r="X303" s="6">
        <f t="shared" si="53"/>
        <v>2.469353161777708</v>
      </c>
      <c r="Y303" s="50">
        <f t="shared" si="51"/>
        <v>4.3257201945870571</v>
      </c>
      <c r="Z303" s="7">
        <f t="shared" si="56"/>
        <v>95.674279805412937</v>
      </c>
      <c r="AA303" s="62">
        <f t="shared" si="57"/>
        <v>3.0284090050284762</v>
      </c>
      <c r="AB303" s="56">
        <v>2.4771212547196626</v>
      </c>
      <c r="AC303" s="57">
        <f t="shared" si="54"/>
        <v>95.674279805412937</v>
      </c>
    </row>
    <row r="304" spans="18:29" x14ac:dyDescent="0.3">
      <c r="R304" s="3">
        <v>300</v>
      </c>
      <c r="S304" s="20">
        <v>60.2</v>
      </c>
      <c r="T304" s="68">
        <f t="shared" si="52"/>
        <v>1.0638218123218439E-3</v>
      </c>
      <c r="U304" s="6">
        <f t="shared" si="49"/>
        <v>2.391189925357923</v>
      </c>
      <c r="V304" s="50">
        <f t="shared" si="50"/>
        <v>7.3541291996155334</v>
      </c>
      <c r="W304" s="7">
        <f t="shared" si="55"/>
        <v>92.645870800384472</v>
      </c>
      <c r="X304" s="6">
        <f t="shared" si="53"/>
        <v>2.469353161777708</v>
      </c>
      <c r="Y304" s="50">
        <f t="shared" si="51"/>
        <v>4.3257201945870571</v>
      </c>
      <c r="Z304" s="7">
        <f t="shared" si="56"/>
        <v>95.674279805412937</v>
      </c>
      <c r="AA304" s="62">
        <f t="shared" si="57"/>
        <v>3.0284090050284762</v>
      </c>
      <c r="AB304" s="56">
        <v>2.4785664955938436</v>
      </c>
      <c r="AC304" s="57">
        <f t="shared" si="54"/>
        <v>95.674279805412937</v>
      </c>
    </row>
    <row r="305" spans="18:29" x14ac:dyDescent="0.3">
      <c r="R305" s="3">
        <v>301</v>
      </c>
      <c r="S305" s="20">
        <v>60.2</v>
      </c>
      <c r="T305" s="68">
        <f t="shared" si="52"/>
        <v>1.0638218123218439E-3</v>
      </c>
      <c r="U305" s="6">
        <f t="shared" si="49"/>
        <v>2.391189925357923</v>
      </c>
      <c r="V305" s="50">
        <f t="shared" si="50"/>
        <v>7.3541291996155334</v>
      </c>
      <c r="W305" s="7">
        <f t="shared" si="55"/>
        <v>92.645870800384472</v>
      </c>
      <c r="X305" s="6">
        <f t="shared" si="53"/>
        <v>2.469353161777708</v>
      </c>
      <c r="Y305" s="50">
        <f t="shared" si="51"/>
        <v>4.3257201945870571</v>
      </c>
      <c r="Z305" s="7">
        <f t="shared" si="56"/>
        <v>95.674279805412937</v>
      </c>
      <c r="AA305" s="62">
        <f t="shared" si="57"/>
        <v>3.0284090050284762</v>
      </c>
      <c r="AB305" s="56">
        <v>2.4800069429571505</v>
      </c>
      <c r="AC305" s="57">
        <f t="shared" si="54"/>
        <v>95.674279805412937</v>
      </c>
    </row>
    <row r="306" spans="18:29" x14ac:dyDescent="0.3">
      <c r="R306" s="3">
        <v>302</v>
      </c>
      <c r="S306" s="20">
        <v>60.2</v>
      </c>
      <c r="T306" s="68">
        <f t="shared" si="52"/>
        <v>1.0638218123218439E-3</v>
      </c>
      <c r="U306" s="6">
        <f t="shared" si="49"/>
        <v>2.391189925357923</v>
      </c>
      <c r="V306" s="50">
        <f t="shared" si="50"/>
        <v>7.3541291996155334</v>
      </c>
      <c r="W306" s="7">
        <f t="shared" si="55"/>
        <v>92.645870800384472</v>
      </c>
      <c r="X306" s="6">
        <f t="shared" si="53"/>
        <v>2.469353161777708</v>
      </c>
      <c r="Y306" s="50">
        <f t="shared" si="51"/>
        <v>4.3257201945870571</v>
      </c>
      <c r="Z306" s="7">
        <f t="shared" si="56"/>
        <v>95.674279805412937</v>
      </c>
      <c r="AA306" s="62">
        <f t="shared" si="57"/>
        <v>3.0284090050284762</v>
      </c>
      <c r="AB306" s="56">
        <v>2.4814426285023048</v>
      </c>
      <c r="AC306" s="57">
        <f t="shared" si="54"/>
        <v>95.674279805412937</v>
      </c>
    </row>
    <row r="307" spans="18:29" x14ac:dyDescent="0.3">
      <c r="R307" s="3">
        <v>303</v>
      </c>
      <c r="S307" s="20">
        <v>60.2</v>
      </c>
      <c r="T307" s="68">
        <f t="shared" si="52"/>
        <v>1.0638218123218439E-3</v>
      </c>
      <c r="U307" s="6">
        <f t="shared" si="49"/>
        <v>2.391189925357923</v>
      </c>
      <c r="V307" s="50">
        <f t="shared" si="50"/>
        <v>7.3541291996155334</v>
      </c>
      <c r="W307" s="7">
        <f t="shared" si="55"/>
        <v>92.645870800384472</v>
      </c>
      <c r="X307" s="6">
        <f t="shared" si="53"/>
        <v>2.469353161777708</v>
      </c>
      <c r="Y307" s="50">
        <f t="shared" si="51"/>
        <v>4.3257201945870571</v>
      </c>
      <c r="Z307" s="7">
        <f t="shared" si="56"/>
        <v>95.674279805412937</v>
      </c>
      <c r="AA307" s="62">
        <f t="shared" si="57"/>
        <v>3.0284090050284762</v>
      </c>
      <c r="AB307" s="56">
        <v>2.4828735836087539</v>
      </c>
      <c r="AC307" s="57">
        <f t="shared" si="54"/>
        <v>95.674279805412937</v>
      </c>
    </row>
    <row r="308" spans="18:29" x14ac:dyDescent="0.3">
      <c r="R308" s="3">
        <v>304</v>
      </c>
      <c r="S308" s="20">
        <v>60.2</v>
      </c>
      <c r="T308" s="68">
        <f t="shared" si="52"/>
        <v>1.0638218123218439E-3</v>
      </c>
      <c r="U308" s="6">
        <f t="shared" si="49"/>
        <v>2.391189925357923</v>
      </c>
      <c r="V308" s="50">
        <f t="shared" si="50"/>
        <v>7.3541291996155334</v>
      </c>
      <c r="W308" s="7">
        <f t="shared" si="55"/>
        <v>92.645870800384472</v>
      </c>
      <c r="X308" s="6">
        <f t="shared" si="53"/>
        <v>2.469353161777708</v>
      </c>
      <c r="Y308" s="50">
        <f t="shared" si="51"/>
        <v>4.3257201945870571</v>
      </c>
      <c r="Z308" s="7">
        <f t="shared" si="56"/>
        <v>95.674279805412937</v>
      </c>
      <c r="AA308" s="62">
        <f t="shared" si="57"/>
        <v>3.0284090050284762</v>
      </c>
      <c r="AB308" s="56">
        <v>2.4842998393467859</v>
      </c>
      <c r="AC308" s="57">
        <f t="shared" si="54"/>
        <v>95.674279805412937</v>
      </c>
    </row>
    <row r="309" spans="18:29" x14ac:dyDescent="0.3">
      <c r="R309" s="3">
        <v>305</v>
      </c>
      <c r="S309" s="20">
        <v>60.2</v>
      </c>
      <c r="T309" s="68">
        <f t="shared" si="52"/>
        <v>1.0638218123218439E-3</v>
      </c>
      <c r="U309" s="6">
        <f t="shared" si="49"/>
        <v>2.391189925357923</v>
      </c>
      <c r="V309" s="50">
        <f t="shared" si="50"/>
        <v>7.3541291996155334</v>
      </c>
      <c r="W309" s="7">
        <f t="shared" si="55"/>
        <v>92.645870800384472</v>
      </c>
      <c r="X309" s="6">
        <f t="shared" si="53"/>
        <v>2.469353161777708</v>
      </c>
      <c r="Y309" s="50">
        <f t="shared" si="51"/>
        <v>4.3257201945870571</v>
      </c>
      <c r="Z309" s="7">
        <f t="shared" si="56"/>
        <v>95.674279805412937</v>
      </c>
      <c r="AA309" s="62">
        <f t="shared" si="57"/>
        <v>3.0284090050284762</v>
      </c>
      <c r="AB309" s="56">
        <v>2.4857214264815801</v>
      </c>
      <c r="AC309" s="57">
        <f t="shared" si="54"/>
        <v>95.674279805412937</v>
      </c>
    </row>
    <row r="310" spans="18:29" x14ac:dyDescent="0.3">
      <c r="R310" s="3">
        <v>306</v>
      </c>
      <c r="S310" s="20">
        <v>60.2</v>
      </c>
      <c r="T310" s="68">
        <f t="shared" si="52"/>
        <v>1.0638218123218439E-3</v>
      </c>
      <c r="U310" s="6">
        <f t="shared" si="49"/>
        <v>2.391189925357923</v>
      </c>
      <c r="V310" s="50">
        <f t="shared" si="50"/>
        <v>7.3541291996155334</v>
      </c>
      <c r="W310" s="7">
        <f t="shared" si="55"/>
        <v>92.645870800384472</v>
      </c>
      <c r="X310" s="6">
        <f t="shared" si="53"/>
        <v>2.469353161777708</v>
      </c>
      <c r="Y310" s="50">
        <f t="shared" si="51"/>
        <v>4.3257201945870571</v>
      </c>
      <c r="Z310" s="7">
        <f t="shared" si="56"/>
        <v>95.674279805412937</v>
      </c>
      <c r="AA310" s="62">
        <f t="shared" si="57"/>
        <v>3.0284090050284762</v>
      </c>
      <c r="AB310" s="56">
        <v>2.4871383754771865</v>
      </c>
      <c r="AC310" s="57">
        <f t="shared" si="54"/>
        <v>95.674279805412937</v>
      </c>
    </row>
    <row r="311" spans="18:29" x14ac:dyDescent="0.3">
      <c r="R311" s="3">
        <v>307</v>
      </c>
      <c r="S311" s="20">
        <v>60.2</v>
      </c>
      <c r="T311" s="68">
        <f t="shared" si="52"/>
        <v>1.0638218123218439E-3</v>
      </c>
      <c r="U311" s="6">
        <f t="shared" si="49"/>
        <v>2.391189925357923</v>
      </c>
      <c r="V311" s="50">
        <f t="shared" si="50"/>
        <v>7.3541291996155334</v>
      </c>
      <c r="W311" s="7">
        <f t="shared" si="55"/>
        <v>92.645870800384472</v>
      </c>
      <c r="X311" s="6">
        <f t="shared" si="53"/>
        <v>2.469353161777708</v>
      </c>
      <c r="Y311" s="50">
        <f t="shared" si="51"/>
        <v>4.3257201945870571</v>
      </c>
      <c r="Z311" s="7">
        <f t="shared" si="56"/>
        <v>95.674279805412937</v>
      </c>
      <c r="AA311" s="62">
        <f t="shared" si="57"/>
        <v>3.0284090050284762</v>
      </c>
      <c r="AB311" s="56">
        <v>2.4885507165004443</v>
      </c>
      <c r="AC311" s="57">
        <f t="shared" si="54"/>
        <v>95.674279805412937</v>
      </c>
    </row>
    <row r="312" spans="18:29" x14ac:dyDescent="0.3">
      <c r="R312" s="3">
        <v>308</v>
      </c>
      <c r="S312" s="20">
        <v>60.2</v>
      </c>
      <c r="T312" s="68">
        <f t="shared" si="52"/>
        <v>1.0638218123218439E-3</v>
      </c>
      <c r="U312" s="6">
        <f t="shared" si="49"/>
        <v>2.391189925357923</v>
      </c>
      <c r="V312" s="50">
        <f t="shared" si="50"/>
        <v>7.3541291996155334</v>
      </c>
      <c r="W312" s="7">
        <f t="shared" si="55"/>
        <v>92.645870800384472</v>
      </c>
      <c r="X312" s="6">
        <f t="shared" si="53"/>
        <v>2.469353161777708</v>
      </c>
      <c r="Y312" s="50">
        <f t="shared" si="51"/>
        <v>4.3257201945870571</v>
      </c>
      <c r="Z312" s="7">
        <f t="shared" si="56"/>
        <v>95.674279805412937</v>
      </c>
      <c r="AA312" s="62">
        <f t="shared" si="57"/>
        <v>3.0284090050284762</v>
      </c>
      <c r="AB312" s="56">
        <v>2.4899584794248346</v>
      </c>
      <c r="AC312" s="57">
        <f t="shared" si="54"/>
        <v>95.674279805412937</v>
      </c>
    </row>
    <row r="313" spans="18:29" x14ac:dyDescent="0.3">
      <c r="R313" s="3">
        <v>309</v>
      </c>
      <c r="S313" s="20">
        <v>60.2</v>
      </c>
      <c r="T313" s="68">
        <f t="shared" si="52"/>
        <v>1.0638218123218439E-3</v>
      </c>
      <c r="U313" s="6">
        <f t="shared" si="49"/>
        <v>2.391189925357923</v>
      </c>
      <c r="V313" s="50">
        <f t="shared" si="50"/>
        <v>7.3541291996155334</v>
      </c>
      <c r="W313" s="7">
        <f t="shared" si="55"/>
        <v>92.645870800384472</v>
      </c>
      <c r="X313" s="6">
        <f t="shared" si="53"/>
        <v>2.469353161777708</v>
      </c>
      <c r="Y313" s="50">
        <f t="shared" si="51"/>
        <v>4.3257201945870571</v>
      </c>
      <c r="Z313" s="7">
        <f t="shared" si="56"/>
        <v>95.674279805412937</v>
      </c>
      <c r="AA313" s="62">
        <f t="shared" si="57"/>
        <v>3.0284090050284762</v>
      </c>
      <c r="AB313" s="56">
        <v>2.4913616938342726</v>
      </c>
      <c r="AC313" s="57">
        <f t="shared" si="54"/>
        <v>95.674279805412937</v>
      </c>
    </row>
    <row r="314" spans="18:29" x14ac:dyDescent="0.3">
      <c r="R314" s="3">
        <v>310</v>
      </c>
      <c r="S314" s="20">
        <v>60.2</v>
      </c>
      <c r="T314" s="68">
        <f t="shared" si="52"/>
        <v>1.0638218123218439E-3</v>
      </c>
      <c r="U314" s="6">
        <f t="shared" si="49"/>
        <v>2.391189925357923</v>
      </c>
      <c r="V314" s="50">
        <f t="shared" si="50"/>
        <v>7.3541291996155334</v>
      </c>
      <c r="W314" s="7">
        <f t="shared" si="55"/>
        <v>92.645870800384472</v>
      </c>
      <c r="X314" s="6">
        <f t="shared" si="53"/>
        <v>2.469353161777708</v>
      </c>
      <c r="Y314" s="50">
        <f t="shared" si="51"/>
        <v>4.3257201945870571</v>
      </c>
      <c r="Z314" s="7">
        <f t="shared" si="56"/>
        <v>95.674279805412937</v>
      </c>
      <c r="AA314" s="62">
        <f t="shared" si="57"/>
        <v>3.0284090050284762</v>
      </c>
      <c r="AB314" s="56">
        <v>2.4927603890268375</v>
      </c>
      <c r="AC314" s="57">
        <f t="shared" si="54"/>
        <v>95.674279805412937</v>
      </c>
    </row>
    <row r="315" spans="18:29" x14ac:dyDescent="0.3">
      <c r="R315" s="3">
        <v>311</v>
      </c>
      <c r="S315" s="20">
        <v>60.2</v>
      </c>
      <c r="T315" s="68">
        <f t="shared" si="52"/>
        <v>1.0638218123218439E-3</v>
      </c>
      <c r="U315" s="6">
        <f t="shared" si="49"/>
        <v>2.391189925357923</v>
      </c>
      <c r="V315" s="50">
        <f t="shared" si="50"/>
        <v>7.3541291996155334</v>
      </c>
      <c r="W315" s="7">
        <f t="shared" si="55"/>
        <v>92.645870800384472</v>
      </c>
      <c r="X315" s="6">
        <f t="shared" si="53"/>
        <v>2.469353161777708</v>
      </c>
      <c r="Y315" s="50">
        <f t="shared" si="51"/>
        <v>4.3257201945870571</v>
      </c>
      <c r="Z315" s="7">
        <f t="shared" si="56"/>
        <v>95.674279805412937</v>
      </c>
      <c r="AA315" s="62">
        <f t="shared" si="57"/>
        <v>3.0284090050284762</v>
      </c>
      <c r="AB315" s="56">
        <v>2.4941545940184429</v>
      </c>
      <c r="AC315" s="57">
        <f t="shared" si="54"/>
        <v>95.674279805412937</v>
      </c>
    </row>
    <row r="316" spans="18:29" x14ac:dyDescent="0.3">
      <c r="R316" s="3">
        <v>312</v>
      </c>
      <c r="S316" s="20">
        <v>60.2</v>
      </c>
      <c r="T316" s="68">
        <f t="shared" si="52"/>
        <v>1.0638218123218439E-3</v>
      </c>
      <c r="U316" s="6">
        <f t="shared" si="49"/>
        <v>2.391189925357923</v>
      </c>
      <c r="V316" s="50">
        <f t="shared" si="50"/>
        <v>7.3541291996155334</v>
      </c>
      <c r="W316" s="7">
        <f t="shared" si="55"/>
        <v>92.645870800384472</v>
      </c>
      <c r="X316" s="6">
        <f t="shared" si="53"/>
        <v>2.469353161777708</v>
      </c>
      <c r="Y316" s="50">
        <f t="shared" si="51"/>
        <v>4.3257201945870571</v>
      </c>
      <c r="Z316" s="7">
        <f t="shared" si="56"/>
        <v>95.674279805412937</v>
      </c>
      <c r="AA316" s="62">
        <f t="shared" si="57"/>
        <v>3.0284090050284762</v>
      </c>
      <c r="AB316" s="56">
        <v>2.4955443375464483</v>
      </c>
      <c r="AC316" s="57">
        <f t="shared" si="54"/>
        <v>95.674279805412937</v>
      </c>
    </row>
    <row r="317" spans="18:29" x14ac:dyDescent="0.3">
      <c r="R317" s="3">
        <v>313</v>
      </c>
      <c r="S317" s="20">
        <v>60.2</v>
      </c>
      <c r="T317" s="68">
        <f t="shared" si="52"/>
        <v>1.0638218123218439E-3</v>
      </c>
      <c r="U317" s="6">
        <f t="shared" si="49"/>
        <v>2.391189925357923</v>
      </c>
      <c r="V317" s="50">
        <f t="shared" si="50"/>
        <v>7.3541291996155334</v>
      </c>
      <c r="W317" s="7">
        <f t="shared" si="55"/>
        <v>92.645870800384472</v>
      </c>
      <c r="X317" s="6">
        <f t="shared" si="53"/>
        <v>2.469353161777708</v>
      </c>
      <c r="Y317" s="50">
        <f t="shared" si="51"/>
        <v>4.3257201945870571</v>
      </c>
      <c r="Z317" s="7">
        <f t="shared" si="56"/>
        <v>95.674279805412937</v>
      </c>
      <c r="AA317" s="62">
        <f t="shared" si="57"/>
        <v>3.0284090050284762</v>
      </c>
      <c r="AB317" s="56">
        <v>2.4969296480732148</v>
      </c>
      <c r="AC317" s="57">
        <f t="shared" si="54"/>
        <v>95.674279805412937</v>
      </c>
    </row>
    <row r="318" spans="18:29" x14ac:dyDescent="0.3">
      <c r="R318" s="3">
        <v>314</v>
      </c>
      <c r="S318" s="20">
        <v>60.2</v>
      </c>
      <c r="T318" s="68">
        <f t="shared" si="52"/>
        <v>1.0638218123218439E-3</v>
      </c>
      <c r="U318" s="6">
        <f t="shared" si="49"/>
        <v>2.391189925357923</v>
      </c>
      <c r="V318" s="50">
        <f t="shared" si="50"/>
        <v>7.3541291996155334</v>
      </c>
      <c r="W318" s="7">
        <f t="shared" si="55"/>
        <v>92.645870800384472</v>
      </c>
      <c r="X318" s="6">
        <f t="shared" si="53"/>
        <v>2.469353161777708</v>
      </c>
      <c r="Y318" s="50">
        <f t="shared" si="51"/>
        <v>4.3257201945870571</v>
      </c>
      <c r="Z318" s="7">
        <f t="shared" si="56"/>
        <v>95.674279805412937</v>
      </c>
      <c r="AA318" s="62">
        <f t="shared" si="57"/>
        <v>3.0284090050284762</v>
      </c>
      <c r="AB318" s="56">
        <v>2.4983105537896004</v>
      </c>
      <c r="AC318" s="57">
        <f t="shared" si="54"/>
        <v>95.674279805412937</v>
      </c>
    </row>
    <row r="319" spans="18:29" x14ac:dyDescent="0.3">
      <c r="R319" s="3">
        <v>315</v>
      </c>
      <c r="S319" s="20">
        <v>60.2</v>
      </c>
      <c r="T319" s="68">
        <f t="shared" si="52"/>
        <v>1.0638218123218439E-3</v>
      </c>
      <c r="U319" s="6">
        <f t="shared" si="49"/>
        <v>2.391189925357923</v>
      </c>
      <c r="V319" s="50">
        <f t="shared" si="50"/>
        <v>7.3541291996155334</v>
      </c>
      <c r="W319" s="7">
        <f t="shared" si="55"/>
        <v>92.645870800384472</v>
      </c>
      <c r="X319" s="6">
        <f t="shared" si="53"/>
        <v>2.469353161777708</v>
      </c>
      <c r="Y319" s="50">
        <f t="shared" si="51"/>
        <v>4.3257201945870571</v>
      </c>
      <c r="Z319" s="7">
        <f t="shared" si="56"/>
        <v>95.674279805412937</v>
      </c>
      <c r="AA319" s="62">
        <f t="shared" si="57"/>
        <v>3.0284090050284762</v>
      </c>
      <c r="AB319" s="56">
        <v>2.4996870826184039</v>
      </c>
      <c r="AC319" s="57">
        <f t="shared" si="54"/>
        <v>95.674279805412937</v>
      </c>
    </row>
    <row r="320" spans="18:29" x14ac:dyDescent="0.3">
      <c r="R320" s="3">
        <v>316</v>
      </c>
      <c r="S320" s="20">
        <v>60.2</v>
      </c>
      <c r="T320" s="68">
        <f t="shared" si="52"/>
        <v>1.0638218123218439E-3</v>
      </c>
      <c r="U320" s="6">
        <f t="shared" si="49"/>
        <v>2.391189925357923</v>
      </c>
      <c r="V320" s="50">
        <f t="shared" si="50"/>
        <v>7.3541291996155334</v>
      </c>
      <c r="W320" s="7">
        <f t="shared" si="55"/>
        <v>92.645870800384472</v>
      </c>
      <c r="X320" s="6">
        <f t="shared" si="53"/>
        <v>2.469353161777708</v>
      </c>
      <c r="Y320" s="50">
        <f t="shared" si="51"/>
        <v>4.3257201945870571</v>
      </c>
      <c r="Z320" s="7">
        <f t="shared" si="56"/>
        <v>95.674279805412937</v>
      </c>
      <c r="AA320" s="62">
        <f t="shared" si="57"/>
        <v>3.0284090050284762</v>
      </c>
      <c r="AB320" s="56">
        <v>2.5010592622177517</v>
      </c>
      <c r="AC320" s="57">
        <f t="shared" si="54"/>
        <v>95.674279805412937</v>
      </c>
    </row>
    <row r="321" spans="18:29" x14ac:dyDescent="0.3">
      <c r="R321" s="3">
        <v>317</v>
      </c>
      <c r="S321" s="20">
        <v>60.2</v>
      </c>
      <c r="T321" s="68">
        <f t="shared" si="52"/>
        <v>1.0638218123218439E-3</v>
      </c>
      <c r="U321" s="6">
        <f t="shared" si="49"/>
        <v>2.391189925357923</v>
      </c>
      <c r="V321" s="50">
        <f t="shared" si="50"/>
        <v>7.3541291996155334</v>
      </c>
      <c r="W321" s="7">
        <f t="shared" si="55"/>
        <v>92.645870800384472</v>
      </c>
      <c r="X321" s="6">
        <f t="shared" si="53"/>
        <v>2.469353161777708</v>
      </c>
      <c r="Y321" s="50">
        <f t="shared" si="51"/>
        <v>4.3257201945870571</v>
      </c>
      <c r="Z321" s="7">
        <f t="shared" si="56"/>
        <v>95.674279805412937</v>
      </c>
      <c r="AA321" s="62">
        <f t="shared" si="57"/>
        <v>3.0284090050284762</v>
      </c>
      <c r="AB321" s="56">
        <v>2.5024271199844326</v>
      </c>
      <c r="AC321" s="57">
        <f t="shared" si="54"/>
        <v>95.674279805412937</v>
      </c>
    </row>
    <row r="322" spans="18:29" x14ac:dyDescent="0.3">
      <c r="R322" s="3">
        <v>318</v>
      </c>
      <c r="S322" s="20">
        <v>60.2</v>
      </c>
      <c r="T322" s="68">
        <f t="shared" si="52"/>
        <v>1.0638218123218439E-3</v>
      </c>
      <c r="U322" s="6">
        <f t="shared" si="49"/>
        <v>2.391189925357923</v>
      </c>
      <c r="V322" s="50">
        <f t="shared" si="50"/>
        <v>7.3541291996155334</v>
      </c>
      <c r="W322" s="7">
        <f t="shared" si="55"/>
        <v>92.645870800384472</v>
      </c>
      <c r="X322" s="6">
        <f t="shared" si="53"/>
        <v>2.469353161777708</v>
      </c>
      <c r="Y322" s="50">
        <f t="shared" si="51"/>
        <v>4.3257201945870571</v>
      </c>
      <c r="Z322" s="7">
        <f t="shared" si="56"/>
        <v>95.674279805412937</v>
      </c>
      <c r="AA322" s="62">
        <f t="shared" si="57"/>
        <v>3.0284090050284762</v>
      </c>
      <c r="AB322" s="56">
        <v>2.503790683057181</v>
      </c>
      <c r="AC322" s="57">
        <f t="shared" si="54"/>
        <v>95.674279805412937</v>
      </c>
    </row>
    <row r="323" spans="18:29" x14ac:dyDescent="0.3">
      <c r="R323" s="3">
        <v>319</v>
      </c>
      <c r="S323" s="20">
        <v>60.2</v>
      </c>
      <c r="T323" s="68">
        <f t="shared" si="52"/>
        <v>1.0638218123218439E-3</v>
      </c>
      <c r="U323" s="6">
        <f t="shared" si="49"/>
        <v>2.391189925357923</v>
      </c>
      <c r="V323" s="50">
        <f t="shared" si="50"/>
        <v>7.3541291996155334</v>
      </c>
      <c r="W323" s="7">
        <f t="shared" si="55"/>
        <v>92.645870800384472</v>
      </c>
      <c r="X323" s="6">
        <f t="shared" si="53"/>
        <v>2.469353161777708</v>
      </c>
      <c r="Y323" s="50">
        <f t="shared" si="51"/>
        <v>4.3257201945870571</v>
      </c>
      <c r="Z323" s="7">
        <f t="shared" si="56"/>
        <v>95.674279805412937</v>
      </c>
      <c r="AA323" s="62">
        <f t="shared" si="57"/>
        <v>3.0284090050284762</v>
      </c>
      <c r="AB323" s="56">
        <v>2.5051499783199058</v>
      </c>
      <c r="AC323" s="57">
        <f t="shared" si="54"/>
        <v>95.674279805412937</v>
      </c>
    </row>
    <row r="324" spans="18:29" x14ac:dyDescent="0.3">
      <c r="R324" s="3">
        <v>320</v>
      </c>
      <c r="S324" s="20">
        <v>60.2</v>
      </c>
      <c r="T324" s="68">
        <f t="shared" si="52"/>
        <v>1.0638218123218439E-3</v>
      </c>
      <c r="U324" s="6">
        <f t="shared" ref="U324:U387" si="58">$D$14/T324*10^-6</f>
        <v>2.391189925357923</v>
      </c>
      <c r="V324" s="50">
        <f t="shared" ref="V324:V387" si="59">(1-(U324/$D$12))*100</f>
        <v>7.3541291996155334</v>
      </c>
      <c r="W324" s="7">
        <f t="shared" si="55"/>
        <v>92.645870800384472</v>
      </c>
      <c r="X324" s="6">
        <f t="shared" si="53"/>
        <v>2.469353161777708</v>
      </c>
      <c r="Y324" s="50">
        <f t="shared" ref="Y324:Y387" si="60">(1-(X324/$D$12))*100</f>
        <v>4.3257201945870571</v>
      </c>
      <c r="Z324" s="7">
        <f t="shared" si="56"/>
        <v>95.674279805412937</v>
      </c>
      <c r="AA324" s="62">
        <f t="shared" si="57"/>
        <v>3.0284090050284762</v>
      </c>
      <c r="AB324" s="56">
        <v>2.5065050324048719</v>
      </c>
      <c r="AC324" s="57">
        <f t="shared" si="54"/>
        <v>95.674279805412937</v>
      </c>
    </row>
    <row r="325" spans="18:29" x14ac:dyDescent="0.3">
      <c r="R325" s="3">
        <v>321</v>
      </c>
      <c r="S325" s="20">
        <v>60.2</v>
      </c>
      <c r="T325" s="68">
        <f t="shared" ref="T325:T361" si="61">(PI()*$D$10^2/4*S325)*10^-9</f>
        <v>1.0638218123218439E-3</v>
      </c>
      <c r="U325" s="6">
        <f t="shared" si="58"/>
        <v>2.391189925357923</v>
      </c>
      <c r="V325" s="50">
        <f t="shared" si="59"/>
        <v>7.3541291996155334</v>
      </c>
      <c r="W325" s="7">
        <f t="shared" si="55"/>
        <v>92.645870800384472</v>
      </c>
      <c r="X325" s="6">
        <f t="shared" ref="X325:X374" si="62">$D$15/$U$374*U325</f>
        <v>2.469353161777708</v>
      </c>
      <c r="Y325" s="50">
        <f t="shared" si="60"/>
        <v>4.3257201945870571</v>
      </c>
      <c r="Z325" s="7">
        <f t="shared" si="56"/>
        <v>95.674279805412937</v>
      </c>
      <c r="AA325" s="62">
        <f t="shared" si="57"/>
        <v>3.0284090050284762</v>
      </c>
      <c r="AB325" s="56">
        <v>2.5078558716958308</v>
      </c>
      <c r="AC325" s="57">
        <f t="shared" si="54"/>
        <v>95.674279805412937</v>
      </c>
    </row>
    <row r="326" spans="18:29" x14ac:dyDescent="0.3">
      <c r="R326" s="3">
        <v>322</v>
      </c>
      <c r="S326" s="20">
        <v>60.2</v>
      </c>
      <c r="T326" s="68">
        <f t="shared" si="61"/>
        <v>1.0638218123218439E-3</v>
      </c>
      <c r="U326" s="6">
        <f t="shared" si="58"/>
        <v>2.391189925357923</v>
      </c>
      <c r="V326" s="50">
        <f t="shared" si="59"/>
        <v>7.3541291996155334</v>
      </c>
      <c r="W326" s="7">
        <f t="shared" si="55"/>
        <v>92.645870800384472</v>
      </c>
      <c r="X326" s="6">
        <f t="shared" si="62"/>
        <v>2.469353161777708</v>
      </c>
      <c r="Y326" s="50">
        <f t="shared" si="60"/>
        <v>4.3257201945870571</v>
      </c>
      <c r="Z326" s="7">
        <f t="shared" si="56"/>
        <v>95.674279805412937</v>
      </c>
      <c r="AA326" s="62">
        <f t="shared" si="57"/>
        <v>3.0284090050284762</v>
      </c>
      <c r="AB326" s="56">
        <v>2.509202522331103</v>
      </c>
      <c r="AC326" s="57">
        <f t="shared" si="54"/>
        <v>95.833471618733086</v>
      </c>
    </row>
    <row r="327" spans="18:29" x14ac:dyDescent="0.3">
      <c r="R327" s="3">
        <v>323</v>
      </c>
      <c r="S327" s="20">
        <v>60.1</v>
      </c>
      <c r="T327" s="68">
        <f t="shared" si="61"/>
        <v>1.0620546664541995E-3</v>
      </c>
      <c r="U327" s="6">
        <f t="shared" si="58"/>
        <v>2.3951686107578527</v>
      </c>
      <c r="V327" s="50">
        <f t="shared" si="59"/>
        <v>7.199976336386948</v>
      </c>
      <c r="W327" s="7">
        <f t="shared" si="55"/>
        <v>92.800023663613047</v>
      </c>
      <c r="X327" s="6">
        <f t="shared" si="62"/>
        <v>2.4734619024795008</v>
      </c>
      <c r="Y327" s="50">
        <f t="shared" si="60"/>
        <v>4.1665283812669207</v>
      </c>
      <c r="Z327" s="7">
        <f t="shared" si="56"/>
        <v>95.833471618733086</v>
      </c>
      <c r="AA327" s="62">
        <f t="shared" si="57"/>
        <v>3.0334479551200273</v>
      </c>
      <c r="AB327" s="56">
        <v>2.510545010206612</v>
      </c>
      <c r="AC327" s="57">
        <f t="shared" si="54"/>
        <v>95.833471618733086</v>
      </c>
    </row>
    <row r="328" spans="18:29" x14ac:dyDescent="0.3">
      <c r="R328" s="3">
        <v>324</v>
      </c>
      <c r="S328" s="20">
        <v>60.1</v>
      </c>
      <c r="T328" s="68">
        <f t="shared" si="61"/>
        <v>1.0620546664541995E-3</v>
      </c>
      <c r="U328" s="6">
        <f t="shared" si="58"/>
        <v>2.3951686107578527</v>
      </c>
      <c r="V328" s="50">
        <f t="shared" si="59"/>
        <v>7.199976336386948</v>
      </c>
      <c r="W328" s="7">
        <f t="shared" si="55"/>
        <v>92.800023663613047</v>
      </c>
      <c r="X328" s="6">
        <f t="shared" si="62"/>
        <v>2.4734619024795008</v>
      </c>
      <c r="Y328" s="50">
        <f t="shared" si="60"/>
        <v>4.1665283812669207</v>
      </c>
      <c r="Z328" s="7">
        <f t="shared" si="56"/>
        <v>95.833471618733086</v>
      </c>
      <c r="AA328" s="62">
        <f t="shared" si="57"/>
        <v>3.0334479551200273</v>
      </c>
      <c r="AB328" s="56">
        <v>2.5118833609788744</v>
      </c>
      <c r="AC328" s="57">
        <f t="shared" si="54"/>
        <v>95.833471618733086</v>
      </c>
    </row>
    <row r="329" spans="18:29" x14ac:dyDescent="0.3">
      <c r="R329" s="3">
        <v>325</v>
      </c>
      <c r="S329" s="20">
        <v>60.1</v>
      </c>
      <c r="T329" s="68">
        <f t="shared" si="61"/>
        <v>1.0620546664541995E-3</v>
      </c>
      <c r="U329" s="6">
        <f t="shared" si="58"/>
        <v>2.3951686107578527</v>
      </c>
      <c r="V329" s="50">
        <f t="shared" si="59"/>
        <v>7.199976336386948</v>
      </c>
      <c r="W329" s="7">
        <f t="shared" si="55"/>
        <v>92.800023663613047</v>
      </c>
      <c r="X329" s="6">
        <f t="shared" si="62"/>
        <v>2.4734619024795008</v>
      </c>
      <c r="Y329" s="50">
        <f t="shared" si="60"/>
        <v>4.1665283812669207</v>
      </c>
      <c r="Z329" s="7">
        <f t="shared" si="56"/>
        <v>95.833471618733086</v>
      </c>
      <c r="AA329" s="62">
        <f t="shared" si="57"/>
        <v>3.0334479551200273</v>
      </c>
      <c r="AB329" s="56">
        <v>2.5132176000679389</v>
      </c>
      <c r="AC329" s="57">
        <f t="shared" si="54"/>
        <v>95.833471618733086</v>
      </c>
    </row>
    <row r="330" spans="18:29" x14ac:dyDescent="0.3">
      <c r="R330" s="3">
        <v>326</v>
      </c>
      <c r="S330" s="20">
        <v>60.1</v>
      </c>
      <c r="T330" s="68">
        <f t="shared" si="61"/>
        <v>1.0620546664541995E-3</v>
      </c>
      <c r="U330" s="6">
        <f t="shared" si="58"/>
        <v>2.3951686107578527</v>
      </c>
      <c r="V330" s="50">
        <f t="shared" si="59"/>
        <v>7.199976336386948</v>
      </c>
      <c r="W330" s="7">
        <f t="shared" si="55"/>
        <v>92.800023663613047</v>
      </c>
      <c r="X330" s="6">
        <f t="shared" si="62"/>
        <v>2.4734619024795008</v>
      </c>
      <c r="Y330" s="50">
        <f t="shared" si="60"/>
        <v>4.1665283812669207</v>
      </c>
      <c r="Z330" s="7">
        <f t="shared" si="56"/>
        <v>95.833471618733086</v>
      </c>
      <c r="AA330" s="62">
        <f t="shared" si="57"/>
        <v>3.0334479551200273</v>
      </c>
      <c r="AB330" s="56">
        <v>2.514547752660286</v>
      </c>
      <c r="AC330" s="57">
        <f t="shared" si="54"/>
        <v>95.833471618733086</v>
      </c>
    </row>
    <row r="331" spans="18:29" x14ac:dyDescent="0.3">
      <c r="R331" s="3">
        <v>327</v>
      </c>
      <c r="S331" s="20">
        <v>60.1</v>
      </c>
      <c r="T331" s="68">
        <f t="shared" si="61"/>
        <v>1.0620546664541995E-3</v>
      </c>
      <c r="U331" s="6">
        <f t="shared" si="58"/>
        <v>2.3951686107578527</v>
      </c>
      <c r="V331" s="50">
        <f t="shared" si="59"/>
        <v>7.199976336386948</v>
      </c>
      <c r="W331" s="7">
        <f t="shared" si="55"/>
        <v>92.800023663613047</v>
      </c>
      <c r="X331" s="6">
        <f t="shared" si="62"/>
        <v>2.4734619024795008</v>
      </c>
      <c r="Y331" s="50">
        <f t="shared" si="60"/>
        <v>4.1665283812669207</v>
      </c>
      <c r="Z331" s="7">
        <f t="shared" si="56"/>
        <v>95.833471618733086</v>
      </c>
      <c r="AA331" s="62">
        <f t="shared" si="57"/>
        <v>3.0334479551200273</v>
      </c>
      <c r="AB331" s="56">
        <v>2.5158738437116792</v>
      </c>
      <c r="AC331" s="57">
        <f t="shared" si="54"/>
        <v>95.833471618733086</v>
      </c>
    </row>
    <row r="332" spans="18:29" x14ac:dyDescent="0.3">
      <c r="R332" s="3">
        <v>328</v>
      </c>
      <c r="S332" s="20">
        <v>60.1</v>
      </c>
      <c r="T332" s="68">
        <f t="shared" si="61"/>
        <v>1.0620546664541995E-3</v>
      </c>
      <c r="U332" s="6">
        <f t="shared" si="58"/>
        <v>2.3951686107578527</v>
      </c>
      <c r="V332" s="50">
        <f t="shared" si="59"/>
        <v>7.199976336386948</v>
      </c>
      <c r="W332" s="7">
        <f t="shared" si="55"/>
        <v>92.800023663613047</v>
      </c>
      <c r="X332" s="6">
        <f t="shared" si="62"/>
        <v>2.4734619024795008</v>
      </c>
      <c r="Y332" s="50">
        <f t="shared" si="60"/>
        <v>4.1665283812669207</v>
      </c>
      <c r="Z332" s="7">
        <f t="shared" si="56"/>
        <v>95.833471618733086</v>
      </c>
      <c r="AA332" s="62">
        <f t="shared" si="57"/>
        <v>3.0334479551200273</v>
      </c>
      <c r="AB332" s="56">
        <v>2.5171958979499744</v>
      </c>
      <c r="AC332" s="57">
        <f t="shared" si="54"/>
        <v>95.833471618733086</v>
      </c>
    </row>
    <row r="333" spans="18:29" x14ac:dyDescent="0.3">
      <c r="R333" s="3">
        <v>329</v>
      </c>
      <c r="S333" s="20">
        <v>60.1</v>
      </c>
      <c r="T333" s="68">
        <f t="shared" si="61"/>
        <v>1.0620546664541995E-3</v>
      </c>
      <c r="U333" s="6">
        <f t="shared" si="58"/>
        <v>2.3951686107578527</v>
      </c>
      <c r="V333" s="50">
        <f t="shared" si="59"/>
        <v>7.199976336386948</v>
      </c>
      <c r="W333" s="7">
        <f t="shared" si="55"/>
        <v>92.800023663613047</v>
      </c>
      <c r="X333" s="6">
        <f t="shared" si="62"/>
        <v>2.4734619024795008</v>
      </c>
      <c r="Y333" s="50">
        <f t="shared" si="60"/>
        <v>4.1665283812669207</v>
      </c>
      <c r="Z333" s="7">
        <f t="shared" si="56"/>
        <v>95.833471618733086</v>
      </c>
      <c r="AA333" s="62">
        <f t="shared" si="57"/>
        <v>3.0334479551200273</v>
      </c>
      <c r="AB333" s="56">
        <v>2.5185139398778875</v>
      </c>
      <c r="AC333" s="57">
        <f t="shared" si="54"/>
        <v>95.833471618733086</v>
      </c>
    </row>
    <row r="334" spans="18:29" x14ac:dyDescent="0.3">
      <c r="R334" s="3">
        <v>330</v>
      </c>
      <c r="S334" s="20">
        <v>60.1</v>
      </c>
      <c r="T334" s="68">
        <f t="shared" si="61"/>
        <v>1.0620546664541995E-3</v>
      </c>
      <c r="U334" s="6">
        <f t="shared" si="58"/>
        <v>2.3951686107578527</v>
      </c>
      <c r="V334" s="50">
        <f t="shared" si="59"/>
        <v>7.199976336386948</v>
      </c>
      <c r="W334" s="7">
        <f t="shared" si="55"/>
        <v>92.800023663613047</v>
      </c>
      <c r="X334" s="6">
        <f t="shared" si="62"/>
        <v>2.4734619024795008</v>
      </c>
      <c r="Y334" s="50">
        <f t="shared" si="60"/>
        <v>4.1665283812669207</v>
      </c>
      <c r="Z334" s="7">
        <f t="shared" si="56"/>
        <v>95.833471618733086</v>
      </c>
      <c r="AA334" s="62">
        <f t="shared" si="57"/>
        <v>3.0334479551200273</v>
      </c>
      <c r="AB334" s="56">
        <v>2.5198279937757189</v>
      </c>
      <c r="AC334" s="57">
        <f t="shared" si="54"/>
        <v>95.833471618733086</v>
      </c>
    </row>
    <row r="335" spans="18:29" x14ac:dyDescent="0.3">
      <c r="R335" s="3">
        <v>331</v>
      </c>
      <c r="S335" s="20">
        <v>60.1</v>
      </c>
      <c r="T335" s="68">
        <f t="shared" si="61"/>
        <v>1.0620546664541995E-3</v>
      </c>
      <c r="U335" s="6">
        <f t="shared" si="58"/>
        <v>2.3951686107578527</v>
      </c>
      <c r="V335" s="50">
        <f t="shared" si="59"/>
        <v>7.199976336386948</v>
      </c>
      <c r="W335" s="7">
        <f t="shared" si="55"/>
        <v>92.800023663613047</v>
      </c>
      <c r="X335" s="6">
        <f t="shared" si="62"/>
        <v>2.4734619024795008</v>
      </c>
      <c r="Y335" s="50">
        <f t="shared" si="60"/>
        <v>4.1665283812669207</v>
      </c>
      <c r="Z335" s="7">
        <f t="shared" si="56"/>
        <v>95.833471618733086</v>
      </c>
      <c r="AA335" s="62">
        <f t="shared" si="57"/>
        <v>3.0334479551200273</v>
      </c>
      <c r="AB335" s="56">
        <v>2.5211380837040362</v>
      </c>
      <c r="AC335" s="57">
        <f t="shared" si="54"/>
        <v>95.833471618733086</v>
      </c>
    </row>
    <row r="336" spans="18:29" x14ac:dyDescent="0.3">
      <c r="R336" s="3">
        <v>332</v>
      </c>
      <c r="S336" s="20">
        <v>60.1</v>
      </c>
      <c r="T336" s="68">
        <f t="shared" si="61"/>
        <v>1.0620546664541995E-3</v>
      </c>
      <c r="U336" s="6">
        <f t="shared" si="58"/>
        <v>2.3951686107578527</v>
      </c>
      <c r="V336" s="50">
        <f t="shared" si="59"/>
        <v>7.199976336386948</v>
      </c>
      <c r="W336" s="7">
        <f t="shared" si="55"/>
        <v>92.800023663613047</v>
      </c>
      <c r="X336" s="6">
        <f t="shared" si="62"/>
        <v>2.4734619024795008</v>
      </c>
      <c r="Y336" s="50">
        <f t="shared" si="60"/>
        <v>4.1665283812669207</v>
      </c>
      <c r="Z336" s="7">
        <f t="shared" si="56"/>
        <v>95.833471618733086</v>
      </c>
      <c r="AA336" s="62">
        <f t="shared" si="57"/>
        <v>3.0334479551200273</v>
      </c>
      <c r="AB336" s="56">
        <v>2.5224442335063197</v>
      </c>
      <c r="AC336" s="57">
        <f t="shared" si="54"/>
        <v>95.833471618733086</v>
      </c>
    </row>
    <row r="337" spans="18:29" x14ac:dyDescent="0.3">
      <c r="R337" s="3">
        <v>333</v>
      </c>
      <c r="S337" s="20">
        <v>60.1</v>
      </c>
      <c r="T337" s="68">
        <f t="shared" si="61"/>
        <v>1.0620546664541995E-3</v>
      </c>
      <c r="U337" s="6">
        <f t="shared" si="58"/>
        <v>2.3951686107578527</v>
      </c>
      <c r="V337" s="50">
        <f t="shared" si="59"/>
        <v>7.199976336386948</v>
      </c>
      <c r="W337" s="7">
        <f t="shared" si="55"/>
        <v>92.800023663613047</v>
      </c>
      <c r="X337" s="6">
        <f t="shared" si="62"/>
        <v>2.4734619024795008</v>
      </c>
      <c r="Y337" s="50">
        <f t="shared" si="60"/>
        <v>4.1665283812669207</v>
      </c>
      <c r="Z337" s="7">
        <f t="shared" si="56"/>
        <v>95.833471618733086</v>
      </c>
      <c r="AA337" s="62">
        <f t="shared" si="57"/>
        <v>3.0334479551200273</v>
      </c>
      <c r="AB337" s="56">
        <v>2.5237464668115646</v>
      </c>
      <c r="AC337" s="57">
        <f t="shared" si="54"/>
        <v>95.833471618733086</v>
      </c>
    </row>
    <row r="338" spans="18:29" x14ac:dyDescent="0.3">
      <c r="R338" s="3">
        <v>334</v>
      </c>
      <c r="S338" s="20">
        <v>60.1</v>
      </c>
      <c r="T338" s="68">
        <f t="shared" si="61"/>
        <v>1.0620546664541995E-3</v>
      </c>
      <c r="U338" s="6">
        <f t="shared" si="58"/>
        <v>2.3951686107578527</v>
      </c>
      <c r="V338" s="50">
        <f t="shared" si="59"/>
        <v>7.199976336386948</v>
      </c>
      <c r="W338" s="7">
        <f t="shared" si="55"/>
        <v>92.800023663613047</v>
      </c>
      <c r="X338" s="6">
        <f t="shared" si="62"/>
        <v>2.4734619024795008</v>
      </c>
      <c r="Y338" s="50">
        <f t="shared" si="60"/>
        <v>4.1665283812669207</v>
      </c>
      <c r="Z338" s="7">
        <f t="shared" si="56"/>
        <v>95.833471618733086</v>
      </c>
      <c r="AA338" s="62">
        <f t="shared" si="57"/>
        <v>3.0334479551200273</v>
      </c>
      <c r="AB338" s="56">
        <v>2.5250448070368452</v>
      </c>
      <c r="AC338" s="57">
        <f t="shared" si="54"/>
        <v>95.833471618733086</v>
      </c>
    </row>
    <row r="339" spans="18:29" x14ac:dyDescent="0.3">
      <c r="R339" s="3">
        <v>335</v>
      </c>
      <c r="S339" s="20">
        <v>60.1</v>
      </c>
      <c r="T339" s="68">
        <f t="shared" si="61"/>
        <v>1.0620546664541995E-3</v>
      </c>
      <c r="U339" s="6">
        <f t="shared" si="58"/>
        <v>2.3951686107578527</v>
      </c>
      <c r="V339" s="50">
        <f t="shared" si="59"/>
        <v>7.199976336386948</v>
      </c>
      <c r="W339" s="7">
        <f t="shared" si="55"/>
        <v>92.800023663613047</v>
      </c>
      <c r="X339" s="6">
        <f t="shared" si="62"/>
        <v>2.4734619024795008</v>
      </c>
      <c r="Y339" s="50">
        <f t="shared" si="60"/>
        <v>4.1665283812669207</v>
      </c>
      <c r="Z339" s="7">
        <f t="shared" si="56"/>
        <v>95.833471618733086</v>
      </c>
      <c r="AA339" s="62">
        <f t="shared" si="57"/>
        <v>3.0334479551200273</v>
      </c>
      <c r="AB339" s="56">
        <v>2.5263392773898441</v>
      </c>
      <c r="AC339" s="57">
        <f t="shared" si="54"/>
        <v>95.833471618733086</v>
      </c>
    </row>
    <row r="340" spans="18:29" x14ac:dyDescent="0.3">
      <c r="R340" s="3">
        <v>336</v>
      </c>
      <c r="S340" s="20">
        <v>60.1</v>
      </c>
      <c r="T340" s="68">
        <f t="shared" si="61"/>
        <v>1.0620546664541995E-3</v>
      </c>
      <c r="U340" s="6">
        <f t="shared" si="58"/>
        <v>2.3951686107578527</v>
      </c>
      <c r="V340" s="50">
        <f t="shared" si="59"/>
        <v>7.199976336386948</v>
      </c>
      <c r="W340" s="7">
        <f t="shared" si="55"/>
        <v>92.800023663613047</v>
      </c>
      <c r="X340" s="6">
        <f t="shared" si="62"/>
        <v>2.4734619024795008</v>
      </c>
      <c r="Y340" s="50">
        <f t="shared" si="60"/>
        <v>4.1665283812669207</v>
      </c>
      <c r="Z340" s="7">
        <f t="shared" si="56"/>
        <v>95.833471618733086</v>
      </c>
      <c r="AA340" s="62">
        <f t="shared" si="57"/>
        <v>3.0334479551200273</v>
      </c>
      <c r="AB340" s="56">
        <v>2.5276299008713385</v>
      </c>
      <c r="AC340" s="57">
        <f t="shared" ref="AC340:AC403" si="63">Z341</f>
        <v>95.833471618733086</v>
      </c>
    </row>
    <row r="341" spans="18:29" x14ac:dyDescent="0.3">
      <c r="R341" s="3">
        <v>337</v>
      </c>
      <c r="S341" s="20">
        <v>60.1</v>
      </c>
      <c r="T341" s="68">
        <f t="shared" si="61"/>
        <v>1.0620546664541995E-3</v>
      </c>
      <c r="U341" s="6">
        <f t="shared" si="58"/>
        <v>2.3951686107578527</v>
      </c>
      <c r="V341" s="50">
        <f t="shared" si="59"/>
        <v>7.199976336386948</v>
      </c>
      <c r="W341" s="7">
        <f t="shared" ref="W341:W360" si="64">100-V341</f>
        <v>92.800023663613047</v>
      </c>
      <c r="X341" s="6">
        <f t="shared" si="62"/>
        <v>2.4734619024795008</v>
      </c>
      <c r="Y341" s="50">
        <f t="shared" si="60"/>
        <v>4.1665283812669207</v>
      </c>
      <c r="Z341" s="7">
        <f t="shared" ref="Z341:Z360" si="65">100-Y341</f>
        <v>95.833471618733086</v>
      </c>
      <c r="AA341" s="62">
        <f t="shared" ref="AA341:AA360" si="66">V341-Y341</f>
        <v>3.0334479551200273</v>
      </c>
      <c r="AB341" s="56">
        <v>2.5289167002776547</v>
      </c>
      <c r="AC341" s="57">
        <f t="shared" si="63"/>
        <v>95.833471618733086</v>
      </c>
    </row>
    <row r="342" spans="18:29" x14ac:dyDescent="0.3">
      <c r="R342" s="3">
        <v>338</v>
      </c>
      <c r="S342" s="20">
        <v>60.1</v>
      </c>
      <c r="T342" s="68">
        <f t="shared" si="61"/>
        <v>1.0620546664541995E-3</v>
      </c>
      <c r="U342" s="6">
        <f t="shared" si="58"/>
        <v>2.3951686107578527</v>
      </c>
      <c r="V342" s="50">
        <f t="shared" si="59"/>
        <v>7.199976336386948</v>
      </c>
      <c r="W342" s="7">
        <f t="shared" si="64"/>
        <v>92.800023663613047</v>
      </c>
      <c r="X342" s="6">
        <f t="shared" si="62"/>
        <v>2.4734619024795008</v>
      </c>
      <c r="Y342" s="50">
        <f t="shared" si="60"/>
        <v>4.1665283812669207</v>
      </c>
      <c r="Z342" s="7">
        <f t="shared" si="65"/>
        <v>95.833471618733086</v>
      </c>
      <c r="AA342" s="62">
        <f t="shared" si="66"/>
        <v>3.0334479551200273</v>
      </c>
      <c r="AB342" s="56">
        <v>2.5301996982030821</v>
      </c>
      <c r="AC342" s="57">
        <f t="shared" si="63"/>
        <v>95.833471618733086</v>
      </c>
    </row>
    <row r="343" spans="18:29" x14ac:dyDescent="0.3">
      <c r="R343" s="3">
        <v>339</v>
      </c>
      <c r="S343" s="20">
        <v>60.1</v>
      </c>
      <c r="T343" s="68">
        <f t="shared" si="61"/>
        <v>1.0620546664541995E-3</v>
      </c>
      <c r="U343" s="6">
        <f t="shared" si="58"/>
        <v>2.3951686107578527</v>
      </c>
      <c r="V343" s="50">
        <f t="shared" si="59"/>
        <v>7.199976336386948</v>
      </c>
      <c r="W343" s="7">
        <f t="shared" si="64"/>
        <v>92.800023663613047</v>
      </c>
      <c r="X343" s="6">
        <f t="shared" si="62"/>
        <v>2.4734619024795008</v>
      </c>
      <c r="Y343" s="50">
        <f t="shared" si="60"/>
        <v>4.1665283812669207</v>
      </c>
      <c r="Z343" s="7">
        <f t="shared" si="65"/>
        <v>95.833471618733086</v>
      </c>
      <c r="AA343" s="62">
        <f t="shared" si="66"/>
        <v>3.0334479551200273</v>
      </c>
      <c r="AB343" s="56">
        <v>2.5314789170422549</v>
      </c>
      <c r="AC343" s="57">
        <f t="shared" si="63"/>
        <v>95.833471618733086</v>
      </c>
    </row>
    <row r="344" spans="18:29" x14ac:dyDescent="0.3">
      <c r="R344" s="3">
        <v>340</v>
      </c>
      <c r="S344" s="20">
        <v>60.1</v>
      </c>
      <c r="T344" s="68">
        <f t="shared" si="61"/>
        <v>1.0620546664541995E-3</v>
      </c>
      <c r="U344" s="6">
        <f t="shared" si="58"/>
        <v>2.3951686107578527</v>
      </c>
      <c r="V344" s="50">
        <f t="shared" si="59"/>
        <v>7.199976336386948</v>
      </c>
      <c r="W344" s="7">
        <f t="shared" si="64"/>
        <v>92.800023663613047</v>
      </c>
      <c r="X344" s="6">
        <f t="shared" si="62"/>
        <v>2.4734619024795008</v>
      </c>
      <c r="Y344" s="50">
        <f t="shared" si="60"/>
        <v>4.1665283812669207</v>
      </c>
      <c r="Z344" s="7">
        <f t="shared" si="65"/>
        <v>95.833471618733086</v>
      </c>
      <c r="AA344" s="62">
        <f t="shared" si="66"/>
        <v>3.0334479551200273</v>
      </c>
      <c r="AB344" s="56">
        <v>2.5327543789924976</v>
      </c>
      <c r="AC344" s="57">
        <f t="shared" si="63"/>
        <v>95.833471618733086</v>
      </c>
    </row>
    <row r="345" spans="18:29" x14ac:dyDescent="0.3">
      <c r="R345" s="3">
        <v>341</v>
      </c>
      <c r="S345" s="20">
        <v>60.1</v>
      </c>
      <c r="T345" s="68">
        <f t="shared" si="61"/>
        <v>1.0620546664541995E-3</v>
      </c>
      <c r="U345" s="6">
        <f t="shared" si="58"/>
        <v>2.3951686107578527</v>
      </c>
      <c r="V345" s="50">
        <f t="shared" si="59"/>
        <v>7.199976336386948</v>
      </c>
      <c r="W345" s="7">
        <f t="shared" si="64"/>
        <v>92.800023663613047</v>
      </c>
      <c r="X345" s="6">
        <f t="shared" si="62"/>
        <v>2.4734619024795008</v>
      </c>
      <c r="Y345" s="50">
        <f t="shared" si="60"/>
        <v>4.1665283812669207</v>
      </c>
      <c r="Z345" s="7">
        <f t="shared" si="65"/>
        <v>95.833471618733086</v>
      </c>
      <c r="AA345" s="62">
        <f t="shared" si="66"/>
        <v>3.0334479551200273</v>
      </c>
      <c r="AB345" s="56">
        <v>2.5340261060561349</v>
      </c>
      <c r="AC345" s="57">
        <f t="shared" si="63"/>
        <v>95.833471618733086</v>
      </c>
    </row>
    <row r="346" spans="18:29" x14ac:dyDescent="0.3">
      <c r="R346" s="3">
        <v>342</v>
      </c>
      <c r="S346" s="20">
        <v>60.1</v>
      </c>
      <c r="T346" s="68">
        <f t="shared" si="61"/>
        <v>1.0620546664541995E-3</v>
      </c>
      <c r="U346" s="6">
        <f t="shared" si="58"/>
        <v>2.3951686107578527</v>
      </c>
      <c r="V346" s="50">
        <f t="shared" si="59"/>
        <v>7.199976336386948</v>
      </c>
      <c r="W346" s="7">
        <f t="shared" si="64"/>
        <v>92.800023663613047</v>
      </c>
      <c r="X346" s="6">
        <f t="shared" si="62"/>
        <v>2.4734619024795008</v>
      </c>
      <c r="Y346" s="50">
        <f t="shared" si="60"/>
        <v>4.1665283812669207</v>
      </c>
      <c r="Z346" s="7">
        <f t="shared" si="65"/>
        <v>95.833471618733086</v>
      </c>
      <c r="AA346" s="62">
        <f t="shared" si="66"/>
        <v>3.0334479551200273</v>
      </c>
      <c r="AB346" s="56">
        <v>2.5352941200427703</v>
      </c>
      <c r="AC346" s="57">
        <f t="shared" si="63"/>
        <v>95.833471618733086</v>
      </c>
    </row>
    <row r="347" spans="18:29" x14ac:dyDescent="0.3">
      <c r="R347" s="3">
        <v>343</v>
      </c>
      <c r="S347" s="20">
        <v>60.1</v>
      </c>
      <c r="T347" s="68">
        <f t="shared" si="61"/>
        <v>1.0620546664541995E-3</v>
      </c>
      <c r="U347" s="6">
        <f t="shared" si="58"/>
        <v>2.3951686107578527</v>
      </c>
      <c r="V347" s="50">
        <f t="shared" si="59"/>
        <v>7.199976336386948</v>
      </c>
      <c r="W347" s="7">
        <f t="shared" si="64"/>
        <v>92.800023663613047</v>
      </c>
      <c r="X347" s="6">
        <f t="shared" si="62"/>
        <v>2.4734619024795008</v>
      </c>
      <c r="Y347" s="50">
        <f t="shared" si="60"/>
        <v>4.1665283812669207</v>
      </c>
      <c r="Z347" s="7">
        <f t="shared" si="65"/>
        <v>95.833471618733086</v>
      </c>
      <c r="AA347" s="62">
        <f t="shared" si="66"/>
        <v>3.0334479551200273</v>
      </c>
      <c r="AB347" s="56">
        <v>2.53655844257153</v>
      </c>
      <c r="AC347" s="57">
        <f t="shared" si="63"/>
        <v>95.833471618733086</v>
      </c>
    </row>
    <row r="348" spans="18:29" x14ac:dyDescent="0.3">
      <c r="R348" s="3">
        <v>344</v>
      </c>
      <c r="S348" s="20">
        <v>60.1</v>
      </c>
      <c r="T348" s="68">
        <f t="shared" si="61"/>
        <v>1.0620546664541995E-3</v>
      </c>
      <c r="U348" s="6">
        <f t="shared" si="58"/>
        <v>2.3951686107578527</v>
      </c>
      <c r="V348" s="50">
        <f t="shared" si="59"/>
        <v>7.199976336386948</v>
      </c>
      <c r="W348" s="7">
        <f t="shared" si="64"/>
        <v>92.800023663613047</v>
      </c>
      <c r="X348" s="6">
        <f t="shared" si="62"/>
        <v>2.4734619024795008</v>
      </c>
      <c r="Y348" s="50">
        <f t="shared" si="60"/>
        <v>4.1665283812669207</v>
      </c>
      <c r="Z348" s="7">
        <f t="shared" si="65"/>
        <v>95.833471618733086</v>
      </c>
      <c r="AA348" s="62">
        <f t="shared" si="66"/>
        <v>3.0334479551200273</v>
      </c>
      <c r="AB348" s="56">
        <v>2.537819095073274</v>
      </c>
      <c r="AC348" s="57">
        <f t="shared" si="63"/>
        <v>95.833471618733086</v>
      </c>
    </row>
    <row r="349" spans="18:29" x14ac:dyDescent="0.3">
      <c r="R349" s="3">
        <v>345</v>
      </c>
      <c r="S349" s="20">
        <v>60.1</v>
      </c>
      <c r="T349" s="68">
        <f t="shared" si="61"/>
        <v>1.0620546664541995E-3</v>
      </c>
      <c r="U349" s="6">
        <f t="shared" si="58"/>
        <v>2.3951686107578527</v>
      </c>
      <c r="V349" s="50">
        <f t="shared" si="59"/>
        <v>7.199976336386948</v>
      </c>
      <c r="W349" s="7">
        <f t="shared" si="64"/>
        <v>92.800023663613047</v>
      </c>
      <c r="X349" s="6">
        <f t="shared" si="62"/>
        <v>2.4734619024795008</v>
      </c>
      <c r="Y349" s="50">
        <f t="shared" si="60"/>
        <v>4.1665283812669207</v>
      </c>
      <c r="Z349" s="7">
        <f t="shared" si="65"/>
        <v>95.833471618733086</v>
      </c>
      <c r="AA349" s="62">
        <f t="shared" si="66"/>
        <v>3.0334479551200273</v>
      </c>
      <c r="AB349" s="56">
        <v>2.5390760987927767</v>
      </c>
      <c r="AC349" s="57">
        <f t="shared" si="63"/>
        <v>95.833471618733086</v>
      </c>
    </row>
    <row r="350" spans="18:29" x14ac:dyDescent="0.3">
      <c r="R350" s="3">
        <v>346</v>
      </c>
      <c r="S350" s="20">
        <v>60.1</v>
      </c>
      <c r="T350" s="68">
        <f t="shared" si="61"/>
        <v>1.0620546664541995E-3</v>
      </c>
      <c r="U350" s="6">
        <f t="shared" si="58"/>
        <v>2.3951686107578527</v>
      </c>
      <c r="V350" s="50">
        <f t="shared" si="59"/>
        <v>7.199976336386948</v>
      </c>
      <c r="W350" s="7">
        <f t="shared" si="64"/>
        <v>92.800023663613047</v>
      </c>
      <c r="X350" s="6">
        <f t="shared" si="62"/>
        <v>2.4734619024795008</v>
      </c>
      <c r="Y350" s="50">
        <f t="shared" si="60"/>
        <v>4.1665283812669207</v>
      </c>
      <c r="Z350" s="7">
        <f t="shared" si="65"/>
        <v>95.833471618733086</v>
      </c>
      <c r="AA350" s="62">
        <f t="shared" si="66"/>
        <v>3.0334479551200273</v>
      </c>
      <c r="AB350" s="56">
        <v>2.5403294747908736</v>
      </c>
      <c r="AC350" s="57">
        <f t="shared" si="63"/>
        <v>95.833471618733086</v>
      </c>
    </row>
    <row r="351" spans="18:29" x14ac:dyDescent="0.3">
      <c r="R351" s="3">
        <v>347</v>
      </c>
      <c r="S351" s="20">
        <v>60.1</v>
      </c>
      <c r="T351" s="68">
        <f t="shared" si="61"/>
        <v>1.0620546664541995E-3</v>
      </c>
      <c r="U351" s="6">
        <f t="shared" si="58"/>
        <v>2.3951686107578527</v>
      </c>
      <c r="V351" s="50">
        <f t="shared" si="59"/>
        <v>7.199976336386948</v>
      </c>
      <c r="W351" s="7">
        <f t="shared" si="64"/>
        <v>92.800023663613047</v>
      </c>
      <c r="X351" s="6">
        <f t="shared" si="62"/>
        <v>2.4734619024795008</v>
      </c>
      <c r="Y351" s="50">
        <f t="shared" si="60"/>
        <v>4.1665283812669207</v>
      </c>
      <c r="Z351" s="7">
        <f t="shared" si="65"/>
        <v>95.833471618733086</v>
      </c>
      <c r="AA351" s="62">
        <f t="shared" si="66"/>
        <v>3.0334479551200273</v>
      </c>
      <c r="AB351" s="56">
        <v>2.5415792439465807</v>
      </c>
      <c r="AC351" s="57">
        <f t="shared" si="63"/>
        <v>95.833471618733086</v>
      </c>
    </row>
    <row r="352" spans="18:29" x14ac:dyDescent="0.3">
      <c r="R352" s="3">
        <v>348</v>
      </c>
      <c r="S352" s="20">
        <v>60.1</v>
      </c>
      <c r="T352" s="68">
        <f t="shared" si="61"/>
        <v>1.0620546664541995E-3</v>
      </c>
      <c r="U352" s="6">
        <f t="shared" si="58"/>
        <v>2.3951686107578527</v>
      </c>
      <c r="V352" s="50">
        <f t="shared" si="59"/>
        <v>7.199976336386948</v>
      </c>
      <c r="W352" s="7">
        <f t="shared" si="64"/>
        <v>92.800023663613047</v>
      </c>
      <c r="X352" s="6">
        <f t="shared" si="62"/>
        <v>2.4734619024795008</v>
      </c>
      <c r="Y352" s="50">
        <f t="shared" si="60"/>
        <v>4.1665283812669207</v>
      </c>
      <c r="Z352" s="7">
        <f t="shared" si="65"/>
        <v>95.833471618733086</v>
      </c>
      <c r="AA352" s="62">
        <f t="shared" si="66"/>
        <v>3.0334479551200273</v>
      </c>
      <c r="AB352" s="56">
        <v>2.5428254269591797</v>
      </c>
      <c r="AC352" s="57">
        <f t="shared" si="63"/>
        <v>95.833471618733086</v>
      </c>
    </row>
    <row r="353" spans="18:29" x14ac:dyDescent="0.3">
      <c r="R353" s="3">
        <v>349</v>
      </c>
      <c r="S353" s="20">
        <v>60.1</v>
      </c>
      <c r="T353" s="68">
        <f t="shared" si="61"/>
        <v>1.0620546664541995E-3</v>
      </c>
      <c r="U353" s="6">
        <f t="shared" si="58"/>
        <v>2.3951686107578527</v>
      </c>
      <c r="V353" s="50">
        <f t="shared" si="59"/>
        <v>7.199976336386948</v>
      </c>
      <c r="W353" s="7">
        <f t="shared" si="64"/>
        <v>92.800023663613047</v>
      </c>
      <c r="X353" s="6">
        <f t="shared" si="62"/>
        <v>2.4734619024795008</v>
      </c>
      <c r="Y353" s="50">
        <f t="shared" si="60"/>
        <v>4.1665283812669207</v>
      </c>
      <c r="Z353" s="7">
        <f t="shared" si="65"/>
        <v>95.833471618733086</v>
      </c>
      <c r="AA353" s="62">
        <f t="shared" si="66"/>
        <v>3.0334479551200273</v>
      </c>
      <c r="AB353" s="56">
        <v>2.5440680443502757</v>
      </c>
      <c r="AC353" s="57">
        <f t="shared" si="63"/>
        <v>95.833471618733086</v>
      </c>
    </row>
    <row r="354" spans="18:29" x14ac:dyDescent="0.3">
      <c r="R354" s="3">
        <v>350</v>
      </c>
      <c r="S354" s="20">
        <v>60.1</v>
      </c>
      <c r="T354" s="68">
        <f t="shared" si="61"/>
        <v>1.0620546664541995E-3</v>
      </c>
      <c r="U354" s="6">
        <f t="shared" si="58"/>
        <v>2.3951686107578527</v>
      </c>
      <c r="V354" s="50">
        <f t="shared" si="59"/>
        <v>7.199976336386948</v>
      </c>
      <c r="W354" s="7">
        <f t="shared" si="64"/>
        <v>92.800023663613047</v>
      </c>
      <c r="X354" s="6">
        <f t="shared" si="62"/>
        <v>2.4734619024795008</v>
      </c>
      <c r="Y354" s="50">
        <f t="shared" si="60"/>
        <v>4.1665283812669207</v>
      </c>
      <c r="Z354" s="7">
        <f t="shared" si="65"/>
        <v>95.833471618733086</v>
      </c>
      <c r="AA354" s="62">
        <f t="shared" si="66"/>
        <v>3.0334479551200273</v>
      </c>
      <c r="AB354" s="56">
        <v>2.5453071164658239</v>
      </c>
      <c r="AC354" s="57">
        <f t="shared" si="63"/>
        <v>95.833471618733086</v>
      </c>
    </row>
    <row r="355" spans="18:29" x14ac:dyDescent="0.3">
      <c r="R355" s="3">
        <v>351</v>
      </c>
      <c r="S355" s="20">
        <v>60.1</v>
      </c>
      <c r="T355" s="68">
        <f t="shared" si="61"/>
        <v>1.0620546664541995E-3</v>
      </c>
      <c r="U355" s="6">
        <f t="shared" si="58"/>
        <v>2.3951686107578527</v>
      </c>
      <c r="V355" s="50">
        <f t="shared" si="59"/>
        <v>7.199976336386948</v>
      </c>
      <c r="W355" s="7">
        <f t="shared" si="64"/>
        <v>92.800023663613047</v>
      </c>
      <c r="X355" s="6">
        <f t="shared" si="62"/>
        <v>2.4734619024795008</v>
      </c>
      <c r="Y355" s="50">
        <f t="shared" si="60"/>
        <v>4.1665283812669207</v>
      </c>
      <c r="Z355" s="7">
        <f t="shared" si="65"/>
        <v>95.833471618733086</v>
      </c>
      <c r="AA355" s="62">
        <f t="shared" si="66"/>
        <v>3.0334479551200273</v>
      </c>
      <c r="AB355" s="56">
        <v>2.5465426634781312</v>
      </c>
      <c r="AC355" s="57">
        <f t="shared" si="63"/>
        <v>95.833471618733086</v>
      </c>
    </row>
    <row r="356" spans="18:29" x14ac:dyDescent="0.3">
      <c r="R356" s="3">
        <v>352</v>
      </c>
      <c r="S356" s="20">
        <v>60.1</v>
      </c>
      <c r="T356" s="68">
        <f t="shared" si="61"/>
        <v>1.0620546664541995E-3</v>
      </c>
      <c r="U356" s="6">
        <f t="shared" si="58"/>
        <v>2.3951686107578527</v>
      </c>
      <c r="V356" s="50">
        <f t="shared" si="59"/>
        <v>7.199976336386948</v>
      </c>
      <c r="W356" s="7">
        <f t="shared" si="64"/>
        <v>92.800023663613047</v>
      </c>
      <c r="X356" s="6">
        <f t="shared" si="62"/>
        <v>2.4734619024795008</v>
      </c>
      <c r="Y356" s="50">
        <f t="shared" si="60"/>
        <v>4.1665283812669207</v>
      </c>
      <c r="Z356" s="7">
        <f t="shared" si="65"/>
        <v>95.833471618733086</v>
      </c>
      <c r="AA356" s="62">
        <f t="shared" si="66"/>
        <v>3.0334479551200273</v>
      </c>
      <c r="AB356" s="56">
        <v>2.5477747053878224</v>
      </c>
      <c r="AC356" s="57">
        <f t="shared" si="63"/>
        <v>95.833471618733086</v>
      </c>
    </row>
    <row r="357" spans="18:29" x14ac:dyDescent="0.3">
      <c r="R357" s="3">
        <v>353</v>
      </c>
      <c r="S357" s="20">
        <v>60.1</v>
      </c>
      <c r="T357" s="68">
        <f t="shared" si="61"/>
        <v>1.0620546664541995E-3</v>
      </c>
      <c r="U357" s="6">
        <f t="shared" si="58"/>
        <v>2.3951686107578527</v>
      </c>
      <c r="V357" s="50">
        <f t="shared" si="59"/>
        <v>7.199976336386948</v>
      </c>
      <c r="W357" s="7">
        <f t="shared" si="64"/>
        <v>92.800023663613047</v>
      </c>
      <c r="X357" s="6">
        <f t="shared" si="62"/>
        <v>2.4734619024795008</v>
      </c>
      <c r="Y357" s="50">
        <f t="shared" si="60"/>
        <v>4.1665283812669207</v>
      </c>
      <c r="Z357" s="7">
        <f t="shared" si="65"/>
        <v>95.833471618733086</v>
      </c>
      <c r="AA357" s="62">
        <f t="shared" si="66"/>
        <v>3.0334479551200273</v>
      </c>
      <c r="AB357" s="56">
        <v>2.5490032620257876</v>
      </c>
      <c r="AC357" s="57">
        <f t="shared" si="63"/>
        <v>95.993194071430977</v>
      </c>
    </row>
    <row r="358" spans="18:29" x14ac:dyDescent="0.3">
      <c r="R358" s="3">
        <v>354</v>
      </c>
      <c r="S358" s="20">
        <v>60</v>
      </c>
      <c r="T358" s="68">
        <f t="shared" si="61"/>
        <v>1.0602875205865555E-3</v>
      </c>
      <c r="U358" s="6">
        <f t="shared" si="58"/>
        <v>2.3991605584424489</v>
      </c>
      <c r="V358" s="50">
        <f t="shared" si="59"/>
        <v>7.0453096302809382</v>
      </c>
      <c r="W358" s="7">
        <f t="shared" si="64"/>
        <v>92.95469036971906</v>
      </c>
      <c r="X358" s="6">
        <f t="shared" si="62"/>
        <v>2.4775843389836334</v>
      </c>
      <c r="Y358" s="50">
        <f t="shared" si="60"/>
        <v>4.0068059285690243</v>
      </c>
      <c r="Z358" s="7">
        <f t="shared" si="65"/>
        <v>95.993194071430977</v>
      </c>
      <c r="AA358" s="62">
        <f t="shared" si="66"/>
        <v>3.0385037017119139</v>
      </c>
      <c r="AB358" s="56">
        <v>2.5502283530550942</v>
      </c>
      <c r="AC358" s="57">
        <f t="shared" si="63"/>
        <v>95.993194071430977</v>
      </c>
    </row>
    <row r="359" spans="18:29" x14ac:dyDescent="0.3">
      <c r="R359" s="3">
        <v>355</v>
      </c>
      <c r="S359" s="20">
        <v>60</v>
      </c>
      <c r="T359" s="68">
        <f t="shared" si="61"/>
        <v>1.0602875205865555E-3</v>
      </c>
      <c r="U359" s="6">
        <f t="shared" si="58"/>
        <v>2.3991605584424489</v>
      </c>
      <c r="V359" s="50">
        <f t="shared" si="59"/>
        <v>7.0453096302809382</v>
      </c>
      <c r="W359" s="7">
        <f t="shared" si="64"/>
        <v>92.95469036971906</v>
      </c>
      <c r="X359" s="6">
        <f t="shared" si="62"/>
        <v>2.4775843389836334</v>
      </c>
      <c r="Y359" s="50">
        <f t="shared" si="60"/>
        <v>4.0068059285690243</v>
      </c>
      <c r="Z359" s="7">
        <f t="shared" si="65"/>
        <v>95.993194071430977</v>
      </c>
      <c r="AA359" s="62">
        <f t="shared" si="66"/>
        <v>3.0385037017119139</v>
      </c>
      <c r="AB359" s="56">
        <v>2.5514499979728753</v>
      </c>
      <c r="AC359" s="57">
        <f t="shared" si="63"/>
        <v>95.993194071430977</v>
      </c>
    </row>
    <row r="360" spans="18:29" x14ac:dyDescent="0.3">
      <c r="R360" s="3">
        <v>356</v>
      </c>
      <c r="S360" s="20">
        <v>60</v>
      </c>
      <c r="T360" s="68">
        <f t="shared" si="61"/>
        <v>1.0602875205865555E-3</v>
      </c>
      <c r="U360" s="6">
        <f t="shared" si="58"/>
        <v>2.3991605584424489</v>
      </c>
      <c r="V360" s="50">
        <f t="shared" si="59"/>
        <v>7.0453096302809382</v>
      </c>
      <c r="W360" s="7">
        <f t="shared" si="64"/>
        <v>92.95469036971906</v>
      </c>
      <c r="X360" s="6">
        <f t="shared" si="62"/>
        <v>2.4775843389836334</v>
      </c>
      <c r="Y360" s="50">
        <f t="shared" si="60"/>
        <v>4.0068059285690243</v>
      </c>
      <c r="Z360" s="7">
        <f t="shared" si="65"/>
        <v>95.993194071430977</v>
      </c>
      <c r="AA360" s="62">
        <f t="shared" si="66"/>
        <v>3.0385037017119139</v>
      </c>
      <c r="AB360" s="56">
        <v>2.5526682161121932</v>
      </c>
      <c r="AC360" s="57">
        <f t="shared" si="63"/>
        <v>95.993194071430977</v>
      </c>
    </row>
    <row r="361" spans="18:29" x14ac:dyDescent="0.3">
      <c r="R361" s="3">
        <v>357</v>
      </c>
      <c r="S361" s="20">
        <v>60</v>
      </c>
      <c r="T361" s="68">
        <f>(PI()*$D$10^2/4*S361)*10^-9</f>
        <v>1.0602875205865555E-3</v>
      </c>
      <c r="U361" s="6">
        <f t="shared" si="58"/>
        <v>2.3991605584424489</v>
      </c>
      <c r="V361" s="50">
        <f t="shared" si="59"/>
        <v>7.0453096302809382</v>
      </c>
      <c r="W361" s="7">
        <f>100-V361</f>
        <v>92.95469036971906</v>
      </c>
      <c r="X361" s="6">
        <f t="shared" si="62"/>
        <v>2.4775843389836334</v>
      </c>
      <c r="Y361" s="50">
        <f t="shared" si="60"/>
        <v>4.0068059285690243</v>
      </c>
      <c r="Z361" s="7">
        <f>100-Y361</f>
        <v>95.993194071430977</v>
      </c>
      <c r="AA361" s="62">
        <f>V361-Y361</f>
        <v>3.0385037017119139</v>
      </c>
      <c r="AB361" s="56">
        <v>2.5538830266438746</v>
      </c>
      <c r="AC361" s="57">
        <f t="shared" si="63"/>
        <v>95.993194071430977</v>
      </c>
    </row>
    <row r="362" spans="18:29" x14ac:dyDescent="0.3">
      <c r="R362" s="3">
        <v>358</v>
      </c>
      <c r="S362" s="20">
        <v>60</v>
      </c>
      <c r="T362" s="68">
        <f t="shared" ref="T362:T404" si="67">(PI()*$D$10^2/4*S362)*10^-9</f>
        <v>1.0602875205865555E-3</v>
      </c>
      <c r="U362" s="6">
        <f t="shared" si="58"/>
        <v>2.3991605584424489</v>
      </c>
      <c r="V362" s="50">
        <f t="shared" si="59"/>
        <v>7.0453096302809382</v>
      </c>
      <c r="W362" s="7">
        <f t="shared" ref="W362:W404" si="68">100-V362</f>
        <v>92.95469036971906</v>
      </c>
      <c r="X362" s="6">
        <f t="shared" si="62"/>
        <v>2.4775843389836334</v>
      </c>
      <c r="Y362" s="50">
        <f t="shared" si="60"/>
        <v>4.0068059285690243</v>
      </c>
      <c r="Z362" s="7">
        <f t="shared" ref="Z362:Z404" si="69">100-Y362</f>
        <v>95.993194071430977</v>
      </c>
      <c r="AA362" s="62">
        <f t="shared" ref="AA362:AA404" si="70">V362-Y362</f>
        <v>3.0385037017119139</v>
      </c>
      <c r="AB362" s="56">
        <v>2.5550944485783194</v>
      </c>
      <c r="AC362" s="57">
        <f t="shared" si="63"/>
        <v>95.993194071430977</v>
      </c>
    </row>
    <row r="363" spans="18:29" x14ac:dyDescent="0.3">
      <c r="R363" s="3">
        <v>359</v>
      </c>
      <c r="S363" s="20">
        <v>60</v>
      </c>
      <c r="T363" s="68">
        <f t="shared" si="67"/>
        <v>1.0602875205865555E-3</v>
      </c>
      <c r="U363" s="6">
        <f t="shared" si="58"/>
        <v>2.3991605584424489</v>
      </c>
      <c r="V363" s="50">
        <f t="shared" si="59"/>
        <v>7.0453096302809382</v>
      </c>
      <c r="W363" s="7">
        <f t="shared" si="68"/>
        <v>92.95469036971906</v>
      </c>
      <c r="X363" s="6">
        <f t="shared" si="62"/>
        <v>2.4775843389836334</v>
      </c>
      <c r="Y363" s="50">
        <f t="shared" si="60"/>
        <v>4.0068059285690243</v>
      </c>
      <c r="Z363" s="7">
        <f t="shared" si="69"/>
        <v>95.993194071430977</v>
      </c>
      <c r="AA363" s="62">
        <f t="shared" si="70"/>
        <v>3.0385037017119139</v>
      </c>
      <c r="AB363" s="56">
        <v>2.5563025007672873</v>
      </c>
      <c r="AC363" s="57">
        <f t="shared" si="63"/>
        <v>95.993194071430977</v>
      </c>
    </row>
    <row r="364" spans="18:29" x14ac:dyDescent="0.3">
      <c r="R364" s="3">
        <v>360</v>
      </c>
      <c r="S364" s="20">
        <v>60</v>
      </c>
      <c r="T364" s="68">
        <f t="shared" si="67"/>
        <v>1.0602875205865555E-3</v>
      </c>
      <c r="U364" s="6">
        <f t="shared" si="58"/>
        <v>2.3991605584424489</v>
      </c>
      <c r="V364" s="50">
        <f t="shared" si="59"/>
        <v>7.0453096302809382</v>
      </c>
      <c r="W364" s="7">
        <f t="shared" si="68"/>
        <v>92.95469036971906</v>
      </c>
      <c r="X364" s="6">
        <f t="shared" si="62"/>
        <v>2.4775843389836334</v>
      </c>
      <c r="Y364" s="50">
        <f t="shared" si="60"/>
        <v>4.0068059285690243</v>
      </c>
      <c r="Z364" s="7">
        <f t="shared" si="69"/>
        <v>95.993194071430977</v>
      </c>
      <c r="AA364" s="62">
        <f t="shared" si="70"/>
        <v>3.0385037017119139</v>
      </c>
      <c r="AB364" s="56">
        <v>2.5575072019056577</v>
      </c>
      <c r="AC364" s="57">
        <f t="shared" si="63"/>
        <v>95.993194071430977</v>
      </c>
    </row>
    <row r="365" spans="18:29" x14ac:dyDescent="0.3">
      <c r="R365" s="3">
        <v>361</v>
      </c>
      <c r="S365" s="20">
        <v>60</v>
      </c>
      <c r="T365" s="68">
        <f t="shared" si="67"/>
        <v>1.0602875205865555E-3</v>
      </c>
      <c r="U365" s="6">
        <f t="shared" si="58"/>
        <v>2.3991605584424489</v>
      </c>
      <c r="V365" s="50">
        <f t="shared" si="59"/>
        <v>7.0453096302809382</v>
      </c>
      <c r="W365" s="7">
        <f t="shared" si="68"/>
        <v>92.95469036971906</v>
      </c>
      <c r="X365" s="6">
        <f t="shared" si="62"/>
        <v>2.4775843389836334</v>
      </c>
      <c r="Y365" s="50">
        <f t="shared" si="60"/>
        <v>4.0068059285690243</v>
      </c>
      <c r="Z365" s="7">
        <f t="shared" si="69"/>
        <v>95.993194071430977</v>
      </c>
      <c r="AA365" s="62">
        <f t="shared" si="70"/>
        <v>3.0385037017119139</v>
      </c>
      <c r="AB365" s="56">
        <v>2.5587085705331658</v>
      </c>
      <c r="AC365" s="57">
        <f t="shared" si="63"/>
        <v>95.993194071430977</v>
      </c>
    </row>
    <row r="366" spans="18:29" x14ac:dyDescent="0.3">
      <c r="R366" s="3">
        <v>362</v>
      </c>
      <c r="S366" s="20">
        <v>60</v>
      </c>
      <c r="T366" s="68">
        <f t="shared" si="67"/>
        <v>1.0602875205865555E-3</v>
      </c>
      <c r="U366" s="6">
        <f t="shared" si="58"/>
        <v>2.3991605584424489</v>
      </c>
      <c r="V366" s="50">
        <f t="shared" si="59"/>
        <v>7.0453096302809382</v>
      </c>
      <c r="W366" s="7">
        <f t="shared" si="68"/>
        <v>92.95469036971906</v>
      </c>
      <c r="X366" s="6">
        <f t="shared" si="62"/>
        <v>2.4775843389836334</v>
      </c>
      <c r="Y366" s="50">
        <f t="shared" si="60"/>
        <v>4.0068059285690243</v>
      </c>
      <c r="Z366" s="7">
        <f t="shared" si="69"/>
        <v>95.993194071430977</v>
      </c>
      <c r="AA366" s="62">
        <f t="shared" si="70"/>
        <v>3.0385037017119139</v>
      </c>
      <c r="AB366" s="56">
        <v>2.5599066250361124</v>
      </c>
      <c r="AC366" s="57">
        <f t="shared" si="63"/>
        <v>95.993194071430977</v>
      </c>
    </row>
    <row r="367" spans="18:29" x14ac:dyDescent="0.3">
      <c r="R367" s="3">
        <v>363</v>
      </c>
      <c r="S367" s="20">
        <v>60</v>
      </c>
      <c r="T367" s="68">
        <f t="shared" si="67"/>
        <v>1.0602875205865555E-3</v>
      </c>
      <c r="U367" s="6">
        <f t="shared" si="58"/>
        <v>2.3991605584424489</v>
      </c>
      <c r="V367" s="50">
        <f t="shared" si="59"/>
        <v>7.0453096302809382</v>
      </c>
      <c r="W367" s="7">
        <f t="shared" si="68"/>
        <v>92.95469036971906</v>
      </c>
      <c r="X367" s="6">
        <f t="shared" si="62"/>
        <v>2.4775843389836334</v>
      </c>
      <c r="Y367" s="50">
        <f t="shared" si="60"/>
        <v>4.0068059285690243</v>
      </c>
      <c r="Z367" s="7">
        <f t="shared" si="69"/>
        <v>95.993194071430977</v>
      </c>
      <c r="AA367" s="62">
        <f t="shared" si="70"/>
        <v>3.0385037017119139</v>
      </c>
      <c r="AB367" s="56">
        <v>2.5611013836490559</v>
      </c>
      <c r="AC367" s="57">
        <f t="shared" si="63"/>
        <v>95.993194071430977</v>
      </c>
    </row>
    <row r="368" spans="18:29" x14ac:dyDescent="0.3">
      <c r="R368" s="3">
        <v>364</v>
      </c>
      <c r="S368" s="20">
        <v>60</v>
      </c>
      <c r="T368" s="68">
        <f t="shared" si="67"/>
        <v>1.0602875205865555E-3</v>
      </c>
      <c r="U368" s="6">
        <f t="shared" si="58"/>
        <v>2.3991605584424489</v>
      </c>
      <c r="V368" s="50">
        <f t="shared" si="59"/>
        <v>7.0453096302809382</v>
      </c>
      <c r="W368" s="7">
        <f t="shared" si="68"/>
        <v>92.95469036971906</v>
      </c>
      <c r="X368" s="6">
        <f t="shared" si="62"/>
        <v>2.4775843389836334</v>
      </c>
      <c r="Y368" s="50">
        <f t="shared" si="60"/>
        <v>4.0068059285690243</v>
      </c>
      <c r="Z368" s="7">
        <f t="shared" si="69"/>
        <v>95.993194071430977</v>
      </c>
      <c r="AA368" s="62">
        <f t="shared" si="70"/>
        <v>3.0385037017119139</v>
      </c>
      <c r="AB368" s="56">
        <v>2.5622928644564746</v>
      </c>
      <c r="AC368" s="57">
        <f t="shared" si="63"/>
        <v>95.993194071430977</v>
      </c>
    </row>
    <row r="369" spans="18:29" x14ac:dyDescent="0.3">
      <c r="R369" s="3">
        <v>365</v>
      </c>
      <c r="S369" s="20">
        <v>60</v>
      </c>
      <c r="T369" s="68">
        <f t="shared" si="67"/>
        <v>1.0602875205865555E-3</v>
      </c>
      <c r="U369" s="6">
        <f t="shared" si="58"/>
        <v>2.3991605584424489</v>
      </c>
      <c r="V369" s="50">
        <f t="shared" si="59"/>
        <v>7.0453096302809382</v>
      </c>
      <c r="W369" s="7">
        <f t="shared" si="68"/>
        <v>92.95469036971906</v>
      </c>
      <c r="X369" s="6">
        <f t="shared" si="62"/>
        <v>2.4775843389836334</v>
      </c>
      <c r="Y369" s="50">
        <f t="shared" si="60"/>
        <v>4.0068059285690243</v>
      </c>
      <c r="Z369" s="7">
        <f t="shared" si="69"/>
        <v>95.993194071430977</v>
      </c>
      <c r="AA369" s="62">
        <f t="shared" si="70"/>
        <v>3.0385037017119139</v>
      </c>
      <c r="AB369" s="56">
        <v>2.5634810853944106</v>
      </c>
      <c r="AC369" s="57">
        <f t="shared" si="63"/>
        <v>95.993194071430977</v>
      </c>
    </row>
    <row r="370" spans="18:29" x14ac:dyDescent="0.3">
      <c r="R370" s="3">
        <v>366</v>
      </c>
      <c r="S370" s="20">
        <v>60</v>
      </c>
      <c r="T370" s="68">
        <f t="shared" si="67"/>
        <v>1.0602875205865555E-3</v>
      </c>
      <c r="U370" s="6">
        <f t="shared" si="58"/>
        <v>2.3991605584424489</v>
      </c>
      <c r="V370" s="50">
        <f t="shared" si="59"/>
        <v>7.0453096302809382</v>
      </c>
      <c r="W370" s="7">
        <f t="shared" si="68"/>
        <v>92.95469036971906</v>
      </c>
      <c r="X370" s="6">
        <f t="shared" si="62"/>
        <v>2.4775843389836334</v>
      </c>
      <c r="Y370" s="50">
        <f t="shared" si="60"/>
        <v>4.0068059285690243</v>
      </c>
      <c r="Z370" s="7">
        <f t="shared" si="69"/>
        <v>95.993194071430977</v>
      </c>
      <c r="AA370" s="62">
        <f t="shared" si="70"/>
        <v>3.0385037017119139</v>
      </c>
      <c r="AB370" s="56">
        <v>2.5646660642520893</v>
      </c>
      <c r="AC370" s="57">
        <f t="shared" si="63"/>
        <v>95.993194071430977</v>
      </c>
    </row>
    <row r="371" spans="18:29" x14ac:dyDescent="0.3">
      <c r="R371" s="3">
        <v>367</v>
      </c>
      <c r="S371" s="20">
        <v>60</v>
      </c>
      <c r="T371" s="68">
        <f t="shared" si="67"/>
        <v>1.0602875205865555E-3</v>
      </c>
      <c r="U371" s="6">
        <f t="shared" si="58"/>
        <v>2.3991605584424489</v>
      </c>
      <c r="V371" s="50">
        <f t="shared" si="59"/>
        <v>7.0453096302809382</v>
      </c>
      <c r="W371" s="7">
        <f t="shared" si="68"/>
        <v>92.95469036971906</v>
      </c>
      <c r="X371" s="6">
        <f t="shared" si="62"/>
        <v>2.4775843389836334</v>
      </c>
      <c r="Y371" s="50">
        <f t="shared" si="60"/>
        <v>4.0068059285690243</v>
      </c>
      <c r="Z371" s="7">
        <f t="shared" si="69"/>
        <v>95.993194071430977</v>
      </c>
      <c r="AA371" s="62">
        <f t="shared" si="70"/>
        <v>3.0385037017119139</v>
      </c>
      <c r="AB371" s="56">
        <v>2.5658478186735176</v>
      </c>
      <c r="AC371" s="57">
        <f t="shared" si="63"/>
        <v>95.993194071430977</v>
      </c>
    </row>
    <row r="372" spans="18:29" x14ac:dyDescent="0.3">
      <c r="R372" s="3">
        <v>368</v>
      </c>
      <c r="S372" s="20">
        <v>60</v>
      </c>
      <c r="T372" s="68">
        <f t="shared" si="67"/>
        <v>1.0602875205865555E-3</v>
      </c>
      <c r="U372" s="6">
        <f t="shared" si="58"/>
        <v>2.3991605584424489</v>
      </c>
      <c r="V372" s="50">
        <f t="shared" si="59"/>
        <v>7.0453096302809382</v>
      </c>
      <c r="W372" s="7">
        <f t="shared" si="68"/>
        <v>92.95469036971906</v>
      </c>
      <c r="X372" s="6">
        <f t="shared" si="62"/>
        <v>2.4775843389836334</v>
      </c>
      <c r="Y372" s="50">
        <f t="shared" si="60"/>
        <v>4.0068059285690243</v>
      </c>
      <c r="Z372" s="7">
        <f t="shared" si="69"/>
        <v>95.993194071430977</v>
      </c>
      <c r="AA372" s="62">
        <f t="shared" si="70"/>
        <v>3.0385037017119139</v>
      </c>
      <c r="AB372" s="56">
        <v>2.5670263661590602</v>
      </c>
      <c r="AC372" s="57">
        <f t="shared" si="63"/>
        <v>95.993194071430977</v>
      </c>
    </row>
    <row r="373" spans="18:29" ht="15" thickBot="1" x14ac:dyDescent="0.35">
      <c r="R373" s="3">
        <v>369</v>
      </c>
      <c r="S373" s="20">
        <v>60</v>
      </c>
      <c r="T373" s="68">
        <f t="shared" si="67"/>
        <v>1.0602875205865555E-3</v>
      </c>
      <c r="U373" s="6">
        <f t="shared" si="58"/>
        <v>2.3991605584424489</v>
      </c>
      <c r="V373" s="50">
        <f t="shared" si="59"/>
        <v>7.0453096302809382</v>
      </c>
      <c r="W373" s="7">
        <f t="shared" si="68"/>
        <v>92.95469036971906</v>
      </c>
      <c r="X373" s="6">
        <f t="shared" si="62"/>
        <v>2.4775843389836334</v>
      </c>
      <c r="Y373" s="50">
        <f t="shared" si="60"/>
        <v>4.0068059285690243</v>
      </c>
      <c r="Z373" s="7">
        <f t="shared" si="69"/>
        <v>95.993194071430977</v>
      </c>
      <c r="AA373" s="62">
        <f t="shared" si="70"/>
        <v>3.0385037017119139</v>
      </c>
      <c r="AB373" s="58">
        <v>2.568201724066995</v>
      </c>
      <c r="AC373" s="59">
        <f t="shared" si="63"/>
        <v>95.993194071430977</v>
      </c>
    </row>
    <row r="374" spans="18:29" ht="15" thickBot="1" x14ac:dyDescent="0.35">
      <c r="R374" s="36">
        <v>370</v>
      </c>
      <c r="S374" s="22">
        <v>60</v>
      </c>
      <c r="T374" s="70">
        <f t="shared" si="67"/>
        <v>1.0602875205865555E-3</v>
      </c>
      <c r="U374" s="38">
        <f t="shared" si="58"/>
        <v>2.3991605584424489</v>
      </c>
      <c r="V374" s="51">
        <f t="shared" si="59"/>
        <v>7.0453096302809382</v>
      </c>
      <c r="W374" s="39">
        <f t="shared" si="68"/>
        <v>92.95469036971906</v>
      </c>
      <c r="X374" s="38">
        <f t="shared" si="62"/>
        <v>2.4775843389836334</v>
      </c>
      <c r="Y374" s="51">
        <f t="shared" si="60"/>
        <v>4.0068059285690243</v>
      </c>
      <c r="Z374" s="39">
        <f t="shared" si="69"/>
        <v>95.993194071430977</v>
      </c>
      <c r="AA374" s="63">
        <f t="shared" si="70"/>
        <v>3.0385037017119139</v>
      </c>
      <c r="AB374" s="103"/>
      <c r="AC374" s="103"/>
    </row>
    <row r="375" spans="18:29" x14ac:dyDescent="0.3">
      <c r="R375" s="104"/>
      <c r="S375" s="105"/>
      <c r="T375" s="106"/>
      <c r="U375" s="107"/>
      <c r="V375" s="108"/>
      <c r="W375" s="108"/>
      <c r="X375" s="107"/>
      <c r="Y375" s="108"/>
      <c r="Z375" s="108"/>
      <c r="AA375" s="108"/>
      <c r="AB375" s="107"/>
      <c r="AC375" s="107"/>
    </row>
    <row r="376" spans="18:29" x14ac:dyDescent="0.3">
      <c r="R376" s="104"/>
      <c r="S376" s="105"/>
      <c r="T376" s="106"/>
      <c r="U376" s="107"/>
      <c r="V376" s="108"/>
      <c r="W376" s="108"/>
      <c r="X376" s="107"/>
      <c r="Y376" s="108"/>
      <c r="Z376" s="108"/>
      <c r="AA376" s="108"/>
      <c r="AB376" s="107"/>
      <c r="AC376" s="107"/>
    </row>
    <row r="377" spans="18:29" x14ac:dyDescent="0.3">
      <c r="R377" s="104"/>
      <c r="S377" s="105"/>
      <c r="T377" s="106"/>
      <c r="U377" s="107"/>
      <c r="V377" s="108"/>
      <c r="W377" s="108"/>
      <c r="X377" s="107"/>
      <c r="Y377" s="108"/>
      <c r="Z377" s="108"/>
      <c r="AA377" s="108"/>
      <c r="AB377" s="107"/>
      <c r="AC377" s="107"/>
    </row>
    <row r="378" spans="18:29" x14ac:dyDescent="0.3">
      <c r="R378" s="104"/>
      <c r="S378" s="105"/>
      <c r="T378" s="106"/>
      <c r="U378" s="107"/>
      <c r="V378" s="108"/>
      <c r="W378" s="108"/>
      <c r="X378" s="107"/>
      <c r="Y378" s="108"/>
      <c r="Z378" s="108"/>
      <c r="AA378" s="108"/>
      <c r="AB378" s="107"/>
      <c r="AC378" s="107"/>
    </row>
    <row r="379" spans="18:29" x14ac:dyDescent="0.3">
      <c r="R379" s="104"/>
      <c r="S379" s="105"/>
      <c r="T379" s="106"/>
      <c r="U379" s="107"/>
      <c r="V379" s="108"/>
      <c r="W379" s="108"/>
      <c r="X379" s="107"/>
      <c r="Y379" s="108"/>
      <c r="Z379" s="108"/>
      <c r="AA379" s="108"/>
      <c r="AB379" s="107"/>
      <c r="AC379" s="107"/>
    </row>
    <row r="380" spans="18:29" x14ac:dyDescent="0.3">
      <c r="R380" s="104"/>
      <c r="S380" s="104"/>
      <c r="T380" s="106"/>
      <c r="U380" s="107"/>
      <c r="V380" s="108"/>
      <c r="W380" s="108"/>
      <c r="X380" s="107"/>
      <c r="Y380" s="108"/>
      <c r="Z380" s="108"/>
      <c r="AA380" s="108"/>
      <c r="AB380" s="107"/>
      <c r="AC380" s="107"/>
    </row>
    <row r="381" spans="18:29" x14ac:dyDescent="0.3">
      <c r="R381" s="104"/>
      <c r="S381" s="104"/>
      <c r="T381" s="106"/>
      <c r="U381" s="107"/>
      <c r="V381" s="108"/>
      <c r="W381" s="108"/>
      <c r="X381" s="107"/>
      <c r="Y381" s="108"/>
      <c r="Z381" s="108"/>
      <c r="AA381" s="108"/>
      <c r="AB381" s="107"/>
      <c r="AC381" s="107"/>
    </row>
    <row r="382" spans="18:29" x14ac:dyDescent="0.3">
      <c r="R382" s="104"/>
      <c r="S382" s="104"/>
      <c r="T382" s="106"/>
      <c r="U382" s="107"/>
      <c r="V382" s="108"/>
      <c r="W382" s="108"/>
      <c r="X382" s="107"/>
      <c r="Y382" s="108"/>
      <c r="Z382" s="108"/>
      <c r="AA382" s="108"/>
      <c r="AB382" s="107"/>
      <c r="AC382" s="107"/>
    </row>
    <row r="383" spans="18:29" x14ac:dyDescent="0.3">
      <c r="R383" s="104"/>
      <c r="S383" s="104"/>
      <c r="T383" s="106"/>
      <c r="U383" s="107"/>
      <c r="V383" s="108"/>
      <c r="W383" s="108"/>
      <c r="X383" s="107"/>
      <c r="Y383" s="108"/>
      <c r="Z383" s="108"/>
      <c r="AA383" s="108"/>
      <c r="AB383" s="107"/>
      <c r="AC383" s="107"/>
    </row>
    <row r="384" spans="18:29" x14ac:dyDescent="0.3">
      <c r="R384" s="104"/>
      <c r="S384" s="104"/>
      <c r="T384" s="106"/>
      <c r="U384" s="107"/>
      <c r="V384" s="108"/>
      <c r="W384" s="108"/>
      <c r="X384" s="107"/>
      <c r="Y384" s="108"/>
      <c r="Z384" s="108"/>
      <c r="AA384" s="108"/>
      <c r="AB384" s="107"/>
      <c r="AC384" s="107"/>
    </row>
    <row r="385" spans="18:29" x14ac:dyDescent="0.3">
      <c r="R385" s="104"/>
      <c r="S385" s="104"/>
      <c r="T385" s="106"/>
      <c r="U385" s="107"/>
      <c r="V385" s="108"/>
      <c r="W385" s="108"/>
      <c r="X385" s="107"/>
      <c r="Y385" s="108"/>
      <c r="Z385" s="108"/>
      <c r="AA385" s="108"/>
      <c r="AB385" s="107"/>
      <c r="AC385" s="107"/>
    </row>
    <row r="386" spans="18:29" x14ac:dyDescent="0.3">
      <c r="R386" s="104"/>
      <c r="S386" s="104"/>
      <c r="T386" s="106"/>
      <c r="U386" s="107"/>
      <c r="V386" s="108"/>
      <c r="W386" s="108"/>
      <c r="X386" s="107"/>
      <c r="Y386" s="108"/>
      <c r="Z386" s="108"/>
      <c r="AA386" s="108"/>
      <c r="AB386" s="107"/>
      <c r="AC386" s="107"/>
    </row>
    <row r="387" spans="18:29" x14ac:dyDescent="0.3">
      <c r="R387" s="104"/>
      <c r="S387" s="104"/>
      <c r="T387" s="106"/>
      <c r="U387" s="107"/>
      <c r="V387" s="108"/>
      <c r="W387" s="108"/>
      <c r="X387" s="107"/>
      <c r="Y387" s="108"/>
      <c r="Z387" s="108"/>
      <c r="AA387" s="108"/>
      <c r="AB387" s="107"/>
      <c r="AC387" s="107"/>
    </row>
    <row r="388" spans="18:29" x14ac:dyDescent="0.3">
      <c r="R388" s="104"/>
      <c r="S388" s="104"/>
      <c r="T388" s="106"/>
      <c r="U388" s="107"/>
      <c r="V388" s="108"/>
      <c r="W388" s="108"/>
      <c r="X388" s="107"/>
      <c r="Y388" s="108"/>
      <c r="Z388" s="108"/>
      <c r="AA388" s="108"/>
      <c r="AB388" s="107"/>
      <c r="AC388" s="107"/>
    </row>
    <row r="389" spans="18:29" x14ac:dyDescent="0.3">
      <c r="R389" s="104"/>
      <c r="S389" s="104"/>
      <c r="T389" s="106"/>
      <c r="U389" s="107"/>
      <c r="V389" s="108"/>
      <c r="W389" s="108"/>
      <c r="X389" s="107"/>
      <c r="Y389" s="108"/>
      <c r="Z389" s="108"/>
      <c r="AA389" s="108"/>
      <c r="AB389" s="107"/>
      <c r="AC389" s="107"/>
    </row>
    <row r="390" spans="18:29" x14ac:dyDescent="0.3">
      <c r="R390" s="104"/>
      <c r="S390" s="104"/>
      <c r="T390" s="106"/>
      <c r="U390" s="107"/>
      <c r="V390" s="108"/>
      <c r="W390" s="108"/>
      <c r="X390" s="107"/>
      <c r="Y390" s="108"/>
      <c r="Z390" s="108"/>
      <c r="AA390" s="108"/>
      <c r="AB390" s="107"/>
      <c r="AC390" s="107"/>
    </row>
    <row r="391" spans="18:29" x14ac:dyDescent="0.3">
      <c r="R391" s="104"/>
      <c r="S391" s="104"/>
      <c r="T391" s="106"/>
      <c r="U391" s="107"/>
      <c r="V391" s="108"/>
      <c r="W391" s="108"/>
      <c r="X391" s="107"/>
      <c r="Y391" s="108"/>
      <c r="Z391" s="108"/>
      <c r="AA391" s="108"/>
      <c r="AB391" s="107"/>
      <c r="AC391" s="107"/>
    </row>
    <row r="392" spans="18:29" x14ac:dyDescent="0.3">
      <c r="R392" s="104"/>
      <c r="S392" s="104"/>
      <c r="T392" s="106"/>
      <c r="U392" s="107"/>
      <c r="V392" s="108"/>
      <c r="W392" s="108"/>
      <c r="X392" s="107"/>
      <c r="Y392" s="108"/>
      <c r="Z392" s="108"/>
      <c r="AA392" s="108"/>
      <c r="AB392" s="107"/>
      <c r="AC392" s="107"/>
    </row>
    <row r="393" spans="18:29" x14ac:dyDescent="0.3">
      <c r="R393" s="104"/>
      <c r="S393" s="104"/>
      <c r="T393" s="106"/>
      <c r="U393" s="107"/>
      <c r="V393" s="108"/>
      <c r="W393" s="108"/>
      <c r="X393" s="107"/>
      <c r="Y393" s="108"/>
      <c r="Z393" s="108"/>
      <c r="AA393" s="108"/>
      <c r="AB393" s="107"/>
      <c r="AC393" s="107"/>
    </row>
    <row r="394" spans="18:29" x14ac:dyDescent="0.3">
      <c r="R394" s="104"/>
      <c r="S394" s="104"/>
      <c r="T394" s="106"/>
      <c r="U394" s="107"/>
      <c r="V394" s="108"/>
      <c r="W394" s="108"/>
      <c r="X394" s="107"/>
      <c r="Y394" s="108"/>
      <c r="Z394" s="108"/>
      <c r="AA394" s="108"/>
      <c r="AB394" s="107"/>
      <c r="AC394" s="107"/>
    </row>
    <row r="395" spans="18:29" x14ac:dyDescent="0.3">
      <c r="R395" s="104"/>
      <c r="S395" s="104"/>
      <c r="T395" s="106"/>
      <c r="U395" s="107"/>
      <c r="V395" s="108"/>
      <c r="W395" s="108"/>
      <c r="X395" s="107"/>
      <c r="Y395" s="108"/>
      <c r="Z395" s="108"/>
      <c r="AA395" s="108"/>
      <c r="AB395" s="107"/>
      <c r="AC395" s="107"/>
    </row>
    <row r="396" spans="18:29" x14ac:dyDescent="0.3">
      <c r="R396" s="104"/>
      <c r="S396" s="104"/>
      <c r="T396" s="106"/>
      <c r="U396" s="107"/>
      <c r="V396" s="108"/>
      <c r="W396" s="108"/>
      <c r="X396" s="107"/>
      <c r="Y396" s="108"/>
      <c r="Z396" s="108"/>
      <c r="AA396" s="108"/>
      <c r="AB396" s="107"/>
      <c r="AC396" s="107"/>
    </row>
    <row r="397" spans="18:29" x14ac:dyDescent="0.3">
      <c r="R397" s="104"/>
      <c r="S397" s="104"/>
      <c r="T397" s="106"/>
      <c r="U397" s="107"/>
      <c r="V397" s="108"/>
      <c r="W397" s="108"/>
      <c r="X397" s="107"/>
      <c r="Y397" s="108"/>
      <c r="Z397" s="108"/>
      <c r="AA397" s="108"/>
      <c r="AB397" s="107"/>
      <c r="AC397" s="107"/>
    </row>
    <row r="398" spans="18:29" x14ac:dyDescent="0.3">
      <c r="R398" s="104"/>
      <c r="S398" s="104"/>
      <c r="T398" s="106"/>
      <c r="U398" s="107"/>
      <c r="V398" s="108"/>
      <c r="W398" s="108"/>
      <c r="X398" s="107"/>
      <c r="Y398" s="108"/>
      <c r="Z398" s="108"/>
      <c r="AA398" s="108"/>
      <c r="AB398" s="107"/>
      <c r="AC398" s="107"/>
    </row>
    <row r="399" spans="18:29" x14ac:dyDescent="0.3">
      <c r="R399" s="104"/>
      <c r="S399" s="104"/>
      <c r="T399" s="106"/>
      <c r="U399" s="107"/>
      <c r="V399" s="108"/>
      <c r="W399" s="108"/>
      <c r="X399" s="107"/>
      <c r="Y399" s="108"/>
      <c r="Z399" s="108"/>
      <c r="AA399" s="108"/>
      <c r="AB399" s="107"/>
      <c r="AC399" s="107"/>
    </row>
    <row r="400" spans="18:29" x14ac:dyDescent="0.3">
      <c r="R400" s="104"/>
      <c r="S400" s="104"/>
      <c r="T400" s="106"/>
      <c r="U400" s="107"/>
      <c r="V400" s="108"/>
      <c r="W400" s="108"/>
      <c r="X400" s="107"/>
      <c r="Y400" s="108"/>
      <c r="Z400" s="108"/>
      <c r="AA400" s="108"/>
      <c r="AB400" s="107"/>
      <c r="AC400" s="107"/>
    </row>
    <row r="401" spans="18:29" x14ac:dyDescent="0.3">
      <c r="R401" s="104"/>
      <c r="S401" s="104"/>
      <c r="T401" s="106"/>
      <c r="U401" s="107"/>
      <c r="V401" s="108"/>
      <c r="W401" s="108"/>
      <c r="X401" s="107"/>
      <c r="Y401" s="108"/>
      <c r="Z401" s="108"/>
      <c r="AA401" s="108"/>
      <c r="AB401" s="107"/>
      <c r="AC401" s="107"/>
    </row>
    <row r="402" spans="18:29" x14ac:dyDescent="0.3">
      <c r="R402" s="104"/>
      <c r="S402" s="104"/>
      <c r="T402" s="106"/>
      <c r="U402" s="107"/>
      <c r="V402" s="108"/>
      <c r="W402" s="108"/>
      <c r="X402" s="107"/>
      <c r="Y402" s="108"/>
      <c r="Z402" s="108"/>
      <c r="AA402" s="108"/>
      <c r="AB402" s="107"/>
      <c r="AC402" s="107"/>
    </row>
    <row r="403" spans="18:29" x14ac:dyDescent="0.3">
      <c r="R403" s="104"/>
      <c r="S403" s="104"/>
      <c r="T403" s="106"/>
      <c r="U403" s="107"/>
      <c r="V403" s="108"/>
      <c r="W403" s="108"/>
      <c r="X403" s="107"/>
      <c r="Y403" s="108"/>
      <c r="Z403" s="108"/>
      <c r="AA403" s="108"/>
      <c r="AB403" s="107"/>
      <c r="AC403" s="107"/>
    </row>
    <row r="404" spans="18:29" x14ac:dyDescent="0.3">
      <c r="R404" s="104"/>
      <c r="S404" s="104"/>
      <c r="T404" s="106"/>
      <c r="U404" s="107"/>
      <c r="V404" s="108"/>
      <c r="W404" s="108"/>
      <c r="X404" s="107"/>
      <c r="Y404" s="108"/>
      <c r="Z404" s="108"/>
      <c r="AA404" s="108"/>
      <c r="AB404" s="109"/>
      <c r="AC404" s="10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EBA28-0773-4A2E-9EBF-BDEFA021C716}">
  <dimension ref="B2:J23"/>
  <sheetViews>
    <sheetView tabSelected="1" workbookViewId="0">
      <selection activeCell="H20" sqref="H20:J21"/>
    </sheetView>
  </sheetViews>
  <sheetFormatPr defaultRowHeight="14.4" x14ac:dyDescent="0.3"/>
  <cols>
    <col min="3" max="3" width="10.5546875" bestFit="1" customWidth="1"/>
    <col min="5" max="9" width="9" bestFit="1" customWidth="1"/>
    <col min="10" max="10" width="9.5546875" bestFit="1" customWidth="1"/>
  </cols>
  <sheetData>
    <row r="2" spans="2:10" ht="15" thickBot="1" x14ac:dyDescent="0.35"/>
    <row r="3" spans="2:10" ht="16.2" thickBot="1" x14ac:dyDescent="0.35">
      <c r="B3" s="41" t="s">
        <v>12</v>
      </c>
      <c r="C3" s="42" t="s">
        <v>50</v>
      </c>
      <c r="D3" s="42" t="s">
        <v>51</v>
      </c>
      <c r="E3" s="42" t="s">
        <v>4</v>
      </c>
      <c r="F3" s="42" t="s">
        <v>7</v>
      </c>
      <c r="G3" s="42" t="s">
        <v>26</v>
      </c>
      <c r="H3" s="42" t="s">
        <v>52</v>
      </c>
      <c r="I3" s="42" t="s">
        <v>53</v>
      </c>
      <c r="J3" s="44" t="s">
        <v>54</v>
      </c>
    </row>
    <row r="4" spans="2:10" x14ac:dyDescent="0.3">
      <c r="B4" s="94" t="s">
        <v>28</v>
      </c>
      <c r="C4" s="95">
        <v>45733</v>
      </c>
      <c r="D4" s="52">
        <v>247</v>
      </c>
      <c r="E4" s="48">
        <v>6.5629596370109127</v>
      </c>
      <c r="F4" s="48">
        <v>2.8645049592039284</v>
      </c>
      <c r="G4" s="48">
        <f>E4-F4</f>
        <v>3.6984546778069842</v>
      </c>
      <c r="H4" s="48">
        <f>'E1 REF-20 17_03'!$C$32</f>
        <v>80.913174649991831</v>
      </c>
      <c r="I4" s="48">
        <f>'E1 REF-20 17_03'!$C$33</f>
        <v>6.8349152911778255</v>
      </c>
      <c r="J4" s="96">
        <f>'E1 REF-20 17_03'!$C$34</f>
        <v>110.17055687096172</v>
      </c>
    </row>
    <row r="5" spans="2:10" x14ac:dyDescent="0.3">
      <c r="B5" s="92" t="s">
        <v>32</v>
      </c>
      <c r="C5" s="89">
        <v>45736</v>
      </c>
      <c r="D5" s="5">
        <v>224</v>
      </c>
      <c r="E5" s="7">
        <v>6.8991429656536596</v>
      </c>
      <c r="F5" s="7">
        <v>3.6161401961747219</v>
      </c>
      <c r="G5" s="7">
        <f t="shared" ref="G5:G18" si="0">E5-F5</f>
        <v>3.2830027694789377</v>
      </c>
      <c r="H5" s="7">
        <f>'E2 REF-20 20_03'!$C$32</f>
        <v>81.532937321152858</v>
      </c>
      <c r="I5" s="7">
        <f>'E2 REF-20 20_03'!$C$33</f>
        <v>6.3904560917516537</v>
      </c>
      <c r="J5" s="90">
        <f>'E2 REF-20 20_03'!$C$34</f>
        <v>107.7360331750815</v>
      </c>
    </row>
    <row r="6" spans="2:10" x14ac:dyDescent="0.3">
      <c r="B6" s="92" t="s">
        <v>33</v>
      </c>
      <c r="C6" s="89">
        <v>45736</v>
      </c>
      <c r="D6" s="5">
        <v>208</v>
      </c>
      <c r="E6" s="7">
        <v>7.114738795978881</v>
      </c>
      <c r="F6" s="7">
        <v>3.8016986030533828</v>
      </c>
      <c r="G6" s="7">
        <f t="shared" si="0"/>
        <v>3.3130401929254982</v>
      </c>
      <c r="H6" s="7">
        <f>'E3 REF-20 20_03'!$C$32</f>
        <v>81.081715825725894</v>
      </c>
      <c r="I6" s="7">
        <f>'E3 REF-20 20_03'!$C$33</f>
        <v>6.6284821995286745</v>
      </c>
      <c r="J6" s="90">
        <f>'E3 REF-20 20_03'!$C$34</f>
        <v>109.6134797234181</v>
      </c>
    </row>
    <row r="7" spans="2:10" x14ac:dyDescent="0.3">
      <c r="B7" s="92" t="s">
        <v>34</v>
      </c>
      <c r="C7" s="89">
        <v>45736</v>
      </c>
      <c r="D7" s="5">
        <v>267</v>
      </c>
      <c r="E7" s="7">
        <v>7.0453096302809382</v>
      </c>
      <c r="F7" s="7">
        <v>3.5126279901531832</v>
      </c>
      <c r="G7" s="7">
        <f t="shared" si="0"/>
        <v>3.532681640127755</v>
      </c>
      <c r="H7" s="7">
        <f>'E4 REF-20 20_03'!$C$32</f>
        <v>80.624704170296326</v>
      </c>
      <c r="I7" s="7">
        <f>'E4 REF-20 20_03'!$C$33</f>
        <v>6.6582526197471221</v>
      </c>
      <c r="J7" s="90">
        <f>'E4 REF-20 20_03'!$C$34</f>
        <v>147.77619030451206</v>
      </c>
    </row>
    <row r="8" spans="2:10" x14ac:dyDescent="0.3">
      <c r="B8" s="92" t="s">
        <v>35</v>
      </c>
      <c r="C8" s="89">
        <v>45736</v>
      </c>
      <c r="D8" s="5">
        <v>249</v>
      </c>
      <c r="E8" s="7">
        <v>7.0343471304338934</v>
      </c>
      <c r="F8" s="7">
        <v>3.908539691830959</v>
      </c>
      <c r="G8" s="7">
        <f t="shared" si="0"/>
        <v>3.1258074386029344</v>
      </c>
      <c r="H8" s="7">
        <f>'E5 REF-20 20_03'!$C$32</f>
        <v>80.444227086298341</v>
      </c>
      <c r="I8" s="7">
        <f>'E5 REF-20 20_03'!$C$33</f>
        <v>6.6214714800460648</v>
      </c>
      <c r="J8" s="90">
        <f>'E5 REF-20 20_03'!$C$34</f>
        <v>178.38077632597879</v>
      </c>
    </row>
    <row r="9" spans="2:10" x14ac:dyDescent="0.3">
      <c r="B9" s="92" t="s">
        <v>36</v>
      </c>
      <c r="C9" s="89">
        <v>45736</v>
      </c>
      <c r="D9" s="5">
        <v>171</v>
      </c>
      <c r="E9" s="7">
        <v>7.7944137864957463</v>
      </c>
      <c r="F9" s="7">
        <v>4.7313801986754385</v>
      </c>
      <c r="G9" s="7">
        <f t="shared" si="0"/>
        <v>3.0630335878203079</v>
      </c>
      <c r="H9" s="7">
        <f>'E6 REF-20 20_03'!$C$32</f>
        <v>80.557844484306457</v>
      </c>
      <c r="I9" s="7">
        <f>'E6 REF-20 20_03'!$C$33</f>
        <v>6.6406323123807995</v>
      </c>
      <c r="J9" s="90">
        <f>'E6 REF-20 20_03'!$C$34</f>
        <v>160.60740506481534</v>
      </c>
    </row>
    <row r="10" spans="2:10" x14ac:dyDescent="0.3">
      <c r="B10" s="92" t="s">
        <v>37</v>
      </c>
      <c r="C10" s="89">
        <v>45737</v>
      </c>
      <c r="D10" s="5">
        <v>231</v>
      </c>
      <c r="E10" s="7">
        <v>7.0489637968966239</v>
      </c>
      <c r="F10" s="7">
        <v>3.8795190239885757</v>
      </c>
      <c r="G10" s="7">
        <f t="shared" si="0"/>
        <v>3.1694447729080482</v>
      </c>
      <c r="H10" s="7">
        <f>'E7 REF-20 21_03'!$C$32</f>
        <v>80.109353928224976</v>
      </c>
      <c r="I10" s="7">
        <f>'E7 REF-20 21_03'!$C$33</f>
        <v>6.8638368253368789</v>
      </c>
      <c r="J10" s="90">
        <f>'E7 REF-20 21_03'!$C$34</f>
        <v>181.84290862159696</v>
      </c>
    </row>
    <row r="11" spans="2:10" x14ac:dyDescent="0.3">
      <c r="B11" s="92" t="s">
        <v>38</v>
      </c>
      <c r="C11" s="89">
        <v>45737</v>
      </c>
      <c r="D11" s="5">
        <v>213</v>
      </c>
      <c r="E11" s="7">
        <v>7.0489637968966239</v>
      </c>
      <c r="F11" s="7">
        <v>3.6630526514781936</v>
      </c>
      <c r="G11" s="7">
        <f t="shared" si="0"/>
        <v>3.3859111454184303</v>
      </c>
      <c r="H11" s="7">
        <f>'E8 REF-20 21_03'!$C$32</f>
        <v>81.226950611138875</v>
      </c>
      <c r="I11" s="7">
        <f>'E8 REF-20 21_03'!$C$33</f>
        <v>6.5905888989748007</v>
      </c>
      <c r="J11" s="90">
        <f>'E8 REF-20 21_03'!$C$34</f>
        <v>106.42286824684743</v>
      </c>
    </row>
    <row r="12" spans="2:10" x14ac:dyDescent="0.3">
      <c r="B12" s="92" t="s">
        <v>39</v>
      </c>
      <c r="C12" s="89">
        <v>45740</v>
      </c>
      <c r="D12" s="5">
        <v>284</v>
      </c>
      <c r="E12" s="7">
        <v>7.0453096302809382</v>
      </c>
      <c r="F12" s="7">
        <v>3.5220391532266415</v>
      </c>
      <c r="G12" s="7">
        <f t="shared" si="0"/>
        <v>3.5232704770542966</v>
      </c>
      <c r="H12" s="7">
        <f>'E9 REF-20 24_03'!$C$32</f>
        <v>80.683969099863347</v>
      </c>
      <c r="I12" s="7">
        <f>'E9 REF-20 24_03'!$C$33</f>
        <v>6.5561735097441325</v>
      </c>
      <c r="J12" s="90">
        <f>'E9 REF-20 24_03'!$C$34</f>
        <v>156.96425614662894</v>
      </c>
    </row>
    <row r="13" spans="2:10" x14ac:dyDescent="0.3">
      <c r="B13" s="92" t="s">
        <v>40</v>
      </c>
      <c r="C13" s="89">
        <v>45740</v>
      </c>
      <c r="D13" s="5">
        <v>210</v>
      </c>
      <c r="E13" s="7">
        <v>7.0855054630534431</v>
      </c>
      <c r="F13" s="7">
        <v>4.2380000700544489</v>
      </c>
      <c r="G13" s="7">
        <f t="shared" si="0"/>
        <v>2.8475053929989942</v>
      </c>
      <c r="H13" s="7">
        <f>'E10 REF-20 24_03'!$C$32</f>
        <v>80.659822694627636</v>
      </c>
      <c r="I13" s="7">
        <f>'E10 REF-20 24_03'!$C$33</f>
        <v>6.6014505610099441</v>
      </c>
      <c r="J13" s="90">
        <f>'E10 REF-20 24_03'!$C$34</f>
        <v>154.52553661467073</v>
      </c>
    </row>
    <row r="14" spans="2:10" x14ac:dyDescent="0.3">
      <c r="B14" s="92" t="s">
        <v>41</v>
      </c>
      <c r="C14" s="89">
        <v>45740</v>
      </c>
      <c r="D14" s="5">
        <v>320</v>
      </c>
      <c r="E14" s="7">
        <v>6.9941512976614</v>
      </c>
      <c r="F14" s="7">
        <v>3.7970507070226645</v>
      </c>
      <c r="G14" s="7">
        <f t="shared" si="0"/>
        <v>3.1971005906387355</v>
      </c>
      <c r="H14" s="7">
        <f>'E11 REF-20 24_03'!$C$32</f>
        <v>80.336709820886853</v>
      </c>
      <c r="I14" s="7">
        <f>'E11 REF-20 24_03'!$C$33</f>
        <v>6.4421485517650678</v>
      </c>
      <c r="J14" s="90">
        <f>'E11 REF-20 24_03'!$C$34</f>
        <v>219.21338536291114</v>
      </c>
    </row>
    <row r="15" spans="2:10" x14ac:dyDescent="0.3">
      <c r="B15" s="92" t="s">
        <v>42</v>
      </c>
      <c r="C15" s="89">
        <v>45740</v>
      </c>
      <c r="D15" s="5">
        <v>250</v>
      </c>
      <c r="E15" s="7">
        <v>7.0672346299750384</v>
      </c>
      <c r="F15" s="7">
        <v>4.2262698263548</v>
      </c>
      <c r="G15" s="7">
        <f t="shared" si="0"/>
        <v>2.8409648036202384</v>
      </c>
      <c r="H15" s="7">
        <f>'E12 REF-20 24_03'!$C$32</f>
        <v>80.714046377038841</v>
      </c>
      <c r="I15" s="7">
        <f>'E12 REF-20 24_03'!$C$33</f>
        <v>6.3931535001978723</v>
      </c>
      <c r="J15" s="90">
        <f>'E12 REF-20 24_03'!$C$34</f>
        <v>177.25047794805187</v>
      </c>
    </row>
    <row r="16" spans="2:10" x14ac:dyDescent="0.3">
      <c r="B16" s="92" t="s">
        <v>43</v>
      </c>
      <c r="C16" s="89">
        <v>45740</v>
      </c>
      <c r="D16" s="5">
        <v>375</v>
      </c>
      <c r="E16" s="7">
        <v>6.9</v>
      </c>
      <c r="F16" s="7">
        <v>3.65</v>
      </c>
      <c r="G16" s="7">
        <f t="shared" si="0"/>
        <v>3.2500000000000004</v>
      </c>
      <c r="H16" s="7">
        <f>'E13 REF-20 24_03'!$C$32</f>
        <v>80.461835309727974</v>
      </c>
      <c r="I16" s="7">
        <f>'E13 REF-20 24_03'!$C$33</f>
        <v>6.2985389886632852</v>
      </c>
      <c r="J16" s="90">
        <f>'E13 REF-20 24_03'!$C$34</f>
        <v>233.38020101045549</v>
      </c>
    </row>
    <row r="17" spans="2:10" x14ac:dyDescent="0.3">
      <c r="B17" s="92" t="s">
        <v>44</v>
      </c>
      <c r="C17" s="89">
        <v>45741</v>
      </c>
      <c r="D17" s="5">
        <v>340</v>
      </c>
      <c r="E17" s="7">
        <v>6.95</v>
      </c>
      <c r="F17" s="7">
        <v>3.5</v>
      </c>
      <c r="G17" s="7">
        <f t="shared" si="0"/>
        <v>3.45</v>
      </c>
      <c r="H17" s="7">
        <f>'E14 REF-20 25_03'!$C$32</f>
        <v>81.024791639538194</v>
      </c>
      <c r="I17" s="7">
        <f>'E14 REF-20 25_03'!$C$33</f>
        <v>6.257575854988719</v>
      </c>
      <c r="J17" s="90">
        <f>'E14 REF-20 25_03'!$C$34</f>
        <v>172.66068722119326</v>
      </c>
    </row>
    <row r="18" spans="2:10" x14ac:dyDescent="0.3">
      <c r="B18" s="92" t="s">
        <v>45</v>
      </c>
      <c r="C18" s="89">
        <v>45741</v>
      </c>
      <c r="D18" s="5">
        <v>271</v>
      </c>
      <c r="E18" s="7">
        <v>7.06</v>
      </c>
      <c r="F18" s="7">
        <v>3.93</v>
      </c>
      <c r="G18" s="7">
        <f t="shared" si="0"/>
        <v>3.1299999999999994</v>
      </c>
      <c r="H18" s="7">
        <f>'E15 REF-20 25_03'!$C$32</f>
        <v>80.595039187851128</v>
      </c>
      <c r="I18" s="7">
        <f>'E15 REF-20 25_03'!$C$33</f>
        <v>6.4919555328749494</v>
      </c>
      <c r="J18" s="90">
        <f>'E15 REF-20 25_03'!$C$34</f>
        <v>172.03288909016328</v>
      </c>
    </row>
    <row r="19" spans="2:10" x14ac:dyDescent="0.3">
      <c r="B19" s="92" t="s">
        <v>57</v>
      </c>
      <c r="C19" s="89">
        <v>45800</v>
      </c>
      <c r="D19" s="5">
        <v>356</v>
      </c>
      <c r="E19" s="7">
        <v>6.97</v>
      </c>
      <c r="F19" s="7">
        <v>3.03</v>
      </c>
      <c r="G19" s="7">
        <f>E19-F19</f>
        <v>3.94</v>
      </c>
      <c r="H19" s="7">
        <f>'E16 REF-20 23_05'!$C$32</f>
        <v>80.074925240777247</v>
      </c>
      <c r="I19" s="7">
        <f>'E16 REF-20 23_05'!$C$33</f>
        <v>6.7186100710840089</v>
      </c>
      <c r="J19" s="90">
        <f>'E16 REF-20 23_05'!$C$34</f>
        <v>207.45578442163333</v>
      </c>
    </row>
    <row r="20" spans="2:10" x14ac:dyDescent="0.3">
      <c r="B20" s="92" t="s">
        <v>58</v>
      </c>
      <c r="C20" s="89">
        <v>45806</v>
      </c>
      <c r="D20" s="5">
        <v>400</v>
      </c>
      <c r="E20" s="7">
        <v>7.3031408282339445</v>
      </c>
      <c r="F20" s="7">
        <v>4.1342526672834667</v>
      </c>
      <c r="G20" s="7">
        <v>3.1688881609504778</v>
      </c>
      <c r="H20" s="7">
        <v>80.160348015791385</v>
      </c>
      <c r="I20" s="7">
        <v>6.1198102736282705</v>
      </c>
      <c r="J20" s="90">
        <v>334.50134774204798</v>
      </c>
    </row>
    <row r="21" spans="2:10" ht="15" thickBot="1" x14ac:dyDescent="0.35">
      <c r="B21" s="93" t="s">
        <v>59</v>
      </c>
      <c r="C21" s="91">
        <v>45806</v>
      </c>
      <c r="D21" s="37">
        <v>370</v>
      </c>
      <c r="E21" s="39">
        <v>7.0453096302809382</v>
      </c>
      <c r="F21" s="39">
        <v>4.0068059285690243</v>
      </c>
      <c r="G21" s="39">
        <v>3.0385037017119139</v>
      </c>
      <c r="H21" s="39">
        <v>80.81271087330515</v>
      </c>
      <c r="I21" s="39">
        <v>6.0467930713275519</v>
      </c>
      <c r="J21" s="84">
        <v>229.8406993592107</v>
      </c>
    </row>
    <row r="22" spans="2:10" x14ac:dyDescent="0.3">
      <c r="C22" s="85" t="s">
        <v>55</v>
      </c>
      <c r="D22" s="86">
        <f>AVERAGE(D4:D21)</f>
        <v>277</v>
      </c>
      <c r="E22" s="87">
        <f>AVERAGE(E4:E21)</f>
        <v>7.0538606121740548</v>
      </c>
      <c r="F22" s="87">
        <f>AVERAGE(F4:F21)</f>
        <v>3.7784378703927453</v>
      </c>
      <c r="G22" s="87">
        <f>AVERAGE(G4:G21)</f>
        <v>3.2754227417813087</v>
      </c>
      <c r="H22" s="87">
        <f>AVERAGE(H4:H21)</f>
        <v>80.667505907585749</v>
      </c>
      <c r="I22" s="87">
        <f>AVERAGE(I4:I21)</f>
        <v>6.5086025352348686</v>
      </c>
      <c r="J22" s="88">
        <f>AVERAGE(J4:J21)</f>
        <v>175.57641573612102</v>
      </c>
    </row>
    <row r="23" spans="2:10" ht="15" thickBot="1" x14ac:dyDescent="0.35">
      <c r="C23" s="81" t="s">
        <v>56</v>
      </c>
      <c r="D23" s="83">
        <f>STDEV(D4:D21)</f>
        <v>67.539095431940055</v>
      </c>
      <c r="E23" s="39">
        <f>STDEV(E4:E21)</f>
        <v>0.23340334498588264</v>
      </c>
      <c r="F23" s="39">
        <f>STDEV(F4:F21)</f>
        <v>0.43488433780240837</v>
      </c>
      <c r="G23" s="39">
        <f>STDEV(G4:G21)</f>
        <v>0.28058635076358734</v>
      </c>
      <c r="H23" s="39">
        <f>STDEV(H4:H21)</f>
        <v>0.38999925196086871</v>
      </c>
      <c r="I23" s="39">
        <f>STDEV(I4:I21)</f>
        <v>0.22555375625262317</v>
      </c>
      <c r="J23" s="84">
        <f>STDEV(J4:J21)</f>
        <v>56.534497020111345</v>
      </c>
    </row>
  </sheetData>
  <phoneticPr fontId="1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20</vt:i4>
      </vt:variant>
    </vt:vector>
  </HeadingPairs>
  <TitlesOfParts>
    <vt:vector size="20" baseType="lpstr">
      <vt:lpstr>E1 REF-20 17_03</vt:lpstr>
      <vt:lpstr>E2e REF-20 17_03</vt:lpstr>
      <vt:lpstr>E2 REF-20 20_03</vt:lpstr>
      <vt:lpstr>E3 REF-20 20_03</vt:lpstr>
      <vt:lpstr>E4 REF-20 20_03</vt:lpstr>
      <vt:lpstr>E5 REF-20 20_03</vt:lpstr>
      <vt:lpstr>E6 REF-20 20_03</vt:lpstr>
      <vt:lpstr>E7 REF-20 21_03</vt:lpstr>
      <vt:lpstr>E8 REF-20 21_03</vt:lpstr>
      <vt:lpstr>E9 REF-20 24_03</vt:lpstr>
      <vt:lpstr>E10 REF-20 24_03</vt:lpstr>
      <vt:lpstr>E11 REF-20 24_03</vt:lpstr>
      <vt:lpstr>E12 REF-20 24_03</vt:lpstr>
      <vt:lpstr>E13 REF-20 24_03</vt:lpstr>
      <vt:lpstr>E14 REF-20 25_03</vt:lpstr>
      <vt:lpstr>E15 REF-20 25_03</vt:lpstr>
      <vt:lpstr>E16 REF-20 23_05</vt:lpstr>
      <vt:lpstr>E17 REF-20 29_05</vt:lpstr>
      <vt:lpstr>E18 REF-20 29_05</vt:lpstr>
      <vt:lpstr>Dati aggregati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Pellegrino  Armando</dc:creator>
  <cp:lastModifiedBy>Pellegrino  Armando</cp:lastModifiedBy>
  <dcterms:created xsi:type="dcterms:W3CDTF">2025-03-05T10:39:55Z</dcterms:created>
  <dcterms:modified xsi:type="dcterms:W3CDTF">2025-05-31T11:32:21Z</dcterms:modified>
</cp:coreProperties>
</file>